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tpwesternodisha-my.sharepoint.com/personal/akankshaya_panda_tpwesternodisha_com/Documents/Regulatory/ARR/ARR FY 26-27/FINAL TO OERC/ARR/Volume - I/"/>
    </mc:Choice>
  </mc:AlternateContent>
  <xr:revisionPtr revIDLastSave="0" documentId="8_{51A22CDA-4136-49DB-B8F1-507ED35E90F4}" xr6:coauthVersionLast="47" xr6:coauthVersionMax="47" xr10:uidLastSave="{00000000-0000-0000-0000-000000000000}"/>
  <bookViews>
    <workbookView xWindow="-110" yWindow="-110" windowWidth="19420" windowHeight="10300" tabRatio="652" activeTab="51" xr2:uid="{00000000-000D-0000-FFFF-FFFF00000000}"/>
  </bookViews>
  <sheets>
    <sheet name="T-1" sheetId="58" r:id="rId1"/>
    <sheet name="T-2(24-25)" sheetId="365" r:id="rId2"/>
    <sheet name="T-2(1st six mth)" sheetId="358" r:id="rId3"/>
    <sheet name="T-3(24-25)" sheetId="366" r:id="rId4"/>
    <sheet name="T-3(1st six mth)" sheetId="360" r:id="rId5"/>
    <sheet name="T-4 " sheetId="345" r:id="rId6"/>
    <sheet name="T-5" sheetId="367" r:id="rId7"/>
    <sheet name="T-6" sheetId="347" r:id="rId8"/>
    <sheet name="T-6 (six mth)" sheetId="346" r:id="rId9"/>
    <sheet name="T-7" sheetId="163" r:id="rId10"/>
    <sheet name="T-7 (Curr)" sheetId="198" r:id="rId11"/>
    <sheet name="T-8" sheetId="159" r:id="rId12"/>
    <sheet name="T-9 " sheetId="356" r:id="rId13"/>
    <sheet name=" F-1 " sheetId="7" r:id="rId14"/>
    <sheet name=" F-1(b) " sheetId="381" r:id="rId15"/>
    <sheet name="F-2" sheetId="385" r:id="rId16"/>
    <sheet name="F-3" sheetId="9" r:id="rId17"/>
    <sheet name="F-4" sheetId="277" r:id="rId18"/>
    <sheet name="F-4(b)" sheetId="370" r:id="rId19"/>
    <sheet name="F-5" sheetId="13" r:id="rId20"/>
    <sheet name="F-6" sheetId="173" r:id="rId21"/>
    <sheet name="F-7" sheetId="155" r:id="rId22"/>
    <sheet name="F-8" sheetId="139" r:id="rId23"/>
    <sheet name="F-9" sheetId="23" r:id="rId24"/>
    <sheet name="F-9(b)" sheetId="371" r:id="rId25"/>
    <sheet name="F-10" sheetId="157" r:id="rId26"/>
    <sheet name="F-11" sheetId="26" r:id="rId27"/>
    <sheet name="F-12" sheetId="27" r:id="rId28"/>
    <sheet name="F-12(b)" sheetId="372" r:id="rId29"/>
    <sheet name="F-12(c)" sheetId="373" r:id="rId30"/>
    <sheet name="F-12(d)" sheetId="374" r:id="rId31"/>
    <sheet name="F-12(e)" sheetId="382" r:id="rId32"/>
    <sheet name="F-13" sheetId="82" r:id="rId33"/>
    <sheet name="F-13(a)" sheetId="376" r:id="rId34"/>
    <sheet name="F-14" sheetId="83" r:id="rId35"/>
    <sheet name="F-15" sheetId="156" r:id="rId36"/>
    <sheet name="F-16" sheetId="86" r:id="rId37"/>
    <sheet name="F-17" sheetId="87" r:id="rId38"/>
    <sheet name="F-18" sheetId="90" r:id="rId39"/>
    <sheet name="F-19" sheetId="95" r:id="rId40"/>
    <sheet name="F-20" sheetId="96" r:id="rId41"/>
    <sheet name="F-21" sheetId="97" r:id="rId42"/>
    <sheet name="F-22" sheetId="98" r:id="rId43"/>
    <sheet name="F-23 CASHFLOW" sheetId="101" r:id="rId44"/>
    <sheet name="F-24" sheetId="278" r:id="rId45"/>
    <sheet name="F-25" sheetId="274" r:id="rId46"/>
    <sheet name="F-26 " sheetId="283" r:id="rId47"/>
    <sheet name="F-27(24-25)" sheetId="363" r:id="rId48"/>
    <sheet name="F-27(25-26)" sheetId="364" r:id="rId49"/>
    <sheet name="Demography" sheetId="255" r:id="rId50"/>
    <sheet name="Cost Allocation" sheetId="303" r:id="rId51"/>
    <sheet name="Tariff 25-26" sheetId="362" r:id="rId52"/>
    <sheet name="loan&amp;int" sheetId="384" r:id="rId53"/>
    <sheet name="DEPCAL" sheetId="3" r:id="rId54"/>
    <sheet name="ASL" sheetId="383" r:id="rId55"/>
    <sheet name="summary" sheetId="307" r:id="rId56"/>
    <sheet name="RDA (25-26)" sheetId="387" r:id="rId57"/>
    <sheet name="ppt-1" sheetId="319" state="hidden" r:id="rId58"/>
    <sheet name="Sheet1" sheetId="197" state="hidden" r:id="rId59"/>
    <sheet name="Sheet2" sheetId="200" state="hidden" r:id="rId60"/>
    <sheet name="Sheet3" sheetId="204" state="hidden" r:id="rId61"/>
    <sheet name="Sheet4" sheetId="211" state="hidden" r:id="rId62"/>
    <sheet name="Current yr GAP" sheetId="222" state="hidden" r:id="rId63"/>
    <sheet name="truing 20-21" sheetId="227" state="hidden" r:id="rId64"/>
    <sheet name="PPt-3" sheetId="321" state="hidden" r:id="rId65"/>
    <sheet name="ppt-2" sheetId="320" state="hidden" r:id="rId66"/>
    <sheet name="Revenue gap" sheetId="368" state="hidden" r:id="rId67"/>
    <sheet name="CWIP (edit)" sheetId="386" state="hidden" r:id="rId68"/>
    <sheet name="F-2draft" sheetId="8" state="hidden" r:id="rId69"/>
    <sheet name="CWIP" sheetId="141" state="hidden" r:id="rId70"/>
  </sheets>
  <externalReferences>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s>
  <definedNames>
    <definedName name="_______________w123" hidden="1">{"Edition",#N/A,FALSE,"Data"}</definedName>
    <definedName name="_____________KD2" hidden="1">#REF!</definedName>
    <definedName name="_____________KD3" hidden="1">#REF!</definedName>
    <definedName name="_____________KK1" hidden="1">#REF!</definedName>
    <definedName name="_____________KK2" hidden="1">#REF!</definedName>
    <definedName name="_____________KK3" hidden="1">#REF!</definedName>
    <definedName name="_____________nis3" hidden="1">#REF!</definedName>
    <definedName name="_____________w123" hidden="1">{"Edition",#N/A,FALSE,"Data"}</definedName>
    <definedName name="____________KD2" hidden="1">#REF!</definedName>
    <definedName name="____________KD3" hidden="1">#REF!</definedName>
    <definedName name="____________KK1" hidden="1">#REF!</definedName>
    <definedName name="____________KK2" hidden="1">#REF!</definedName>
    <definedName name="____________KK3" hidden="1">#REF!</definedName>
    <definedName name="____________nis3" hidden="1">#REF!</definedName>
    <definedName name="____________w123" hidden="1">{"Edition",#N/A,FALSE,"Data"}</definedName>
    <definedName name="___________KD2" hidden="1">#REF!</definedName>
    <definedName name="___________KD3" hidden="1">#REF!</definedName>
    <definedName name="___________KK1" hidden="1">#REF!</definedName>
    <definedName name="___________KK2" hidden="1">#REF!</definedName>
    <definedName name="___________KK3" hidden="1">#REF!</definedName>
    <definedName name="___________nis3" hidden="1">#REF!</definedName>
    <definedName name="___________w123" hidden="1">{"Edition",#N/A,FALSE,"Data"}</definedName>
    <definedName name="__________KD2" hidden="1">#REF!</definedName>
    <definedName name="__________KD3" hidden="1">#REF!</definedName>
    <definedName name="__________KK1" hidden="1">#REF!</definedName>
    <definedName name="__________KK2" hidden="1">#REF!</definedName>
    <definedName name="__________KK3" hidden="1">#REF!</definedName>
    <definedName name="__________nis3" hidden="1">#REF!</definedName>
    <definedName name="__________w123" hidden="1">{"Edition",#N/A,FALSE,"Data"}</definedName>
    <definedName name="_________KD2" hidden="1">#REF!</definedName>
    <definedName name="_________KD3" hidden="1">#REF!</definedName>
    <definedName name="_________KK1" hidden="1">#REF!</definedName>
    <definedName name="_________KK2" hidden="1">#REF!</definedName>
    <definedName name="_________KK3" hidden="1">#REF!</definedName>
    <definedName name="_________nis3" hidden="1">#REF!</definedName>
    <definedName name="_________w123" hidden="1">{"Edition",#N/A,FALSE,"Data"}</definedName>
    <definedName name="________KD2" hidden="1">#REF!</definedName>
    <definedName name="________KD3" hidden="1">#REF!</definedName>
    <definedName name="________key2" hidden="1">[1]NOV95!$B$59:$B$63</definedName>
    <definedName name="________KK1" hidden="1">#REF!</definedName>
    <definedName name="________KK2" hidden="1">#REF!</definedName>
    <definedName name="________KK3" hidden="1">#REF!</definedName>
    <definedName name="________nis3" hidden="1">#REF!</definedName>
    <definedName name="________w123" hidden="1">{"Edition",#N/A,FALSE,"Data"}</definedName>
    <definedName name="_______a1">#REF!</definedName>
    <definedName name="_______a3">[2]!_xlbgnm.a3</definedName>
    <definedName name="_______AMT13300">#N/A</definedName>
    <definedName name="_______AMT13502">#N/A</definedName>
    <definedName name="_______AMT41301">#N/A</definedName>
    <definedName name="_______AMT85116">#N/A</definedName>
    <definedName name="_______AMT85125">#N/A</definedName>
    <definedName name="_______AMT86106">#N/A</definedName>
    <definedName name="_______AOC2">#REF!</definedName>
    <definedName name="_______aug98">#REF!</definedName>
    <definedName name="_______b1">#REF!</definedName>
    <definedName name="_______BBQ1">[3]!_xlbgnm.BBQ1</definedName>
    <definedName name="_______bud9899">#REF!</definedName>
    <definedName name="_______CO1">#REF!</definedName>
    <definedName name="_______D87840">#REF!</definedName>
    <definedName name="_______DAT1">'[4]CAPITAL ADV'!#REF!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KD2" hidden="1">#REF!</definedName>
    <definedName name="_______KD3" hidden="1">#REF!</definedName>
    <definedName name="_______key10" hidden="1">[1]NOV95!$C$59:$C$63</definedName>
    <definedName name="_______key2" hidden="1">[1]NOV95!$B$59:$B$63</definedName>
    <definedName name="_______KK1" hidden="1">#REF!</definedName>
    <definedName name="_______KK2" hidden="1">#REF!</definedName>
    <definedName name="_______KK3" hidden="1">#REF!</definedName>
    <definedName name="_______nis3" hidden="1">#REF!</definedName>
    <definedName name="_______w123" hidden="1">{"Edition",#N/A,FALSE,"Data"}</definedName>
    <definedName name="______ES1" hidden="1">{"'Sheet1'!$L$16"}</definedName>
    <definedName name="______KD2" hidden="1">#REF!</definedName>
    <definedName name="______KD3" hidden="1">#REF!</definedName>
    <definedName name="______key10" hidden="1">[1]NOV95!$C$59:$C$63</definedName>
    <definedName name="______key2" hidden="1">[1]NOV95!$B$59:$B$63</definedName>
    <definedName name="______KK1" hidden="1">#REF!</definedName>
    <definedName name="______KK2" hidden="1">#REF!</definedName>
    <definedName name="______KK3" hidden="1">#REF!</definedName>
    <definedName name="______nis3" hidden="1">#REF!</definedName>
    <definedName name="______w123" hidden="1">{"Edition",#N/A,FALSE,"Data"}</definedName>
    <definedName name="______w456" hidden="1">{"Edition",#N/A,FALSE,"Data"}</definedName>
    <definedName name="_____2__123Graph_AChart_1A" hidden="1">'[5]Eq. Mobilization'!#REF!</definedName>
    <definedName name="_____ES1" hidden="1">{"'Sheet1'!$L$16"}</definedName>
    <definedName name="_____Goi8" hidden="1">{"'Sheet1'!$L$16"}</definedName>
    <definedName name="_____KD2" hidden="1">#REF!</definedName>
    <definedName name="_____KD3" hidden="1">#REF!</definedName>
    <definedName name="_____key10" hidden="1">[1]NOV95!$C$59:$C$63</definedName>
    <definedName name="_____key2" hidden="1">[1]NOV95!$B$59:$B$63</definedName>
    <definedName name="_____KK1" hidden="1">#REF!</definedName>
    <definedName name="_____KK2" hidden="1">#REF!</definedName>
    <definedName name="_____KK3" hidden="1">#REF!</definedName>
    <definedName name="_____Lan1" hidden="1">{"'Sheet1'!$L$16"}</definedName>
    <definedName name="_____LAN3" hidden="1">{"'Sheet1'!$L$16"}</definedName>
    <definedName name="_____nis3" hidden="1">#REF!</definedName>
    <definedName name="_____PA3" hidden="1">{"'Sheet1'!$L$16"}</definedName>
    <definedName name="_____TM2" hidden="1">{"'Sheet1'!$L$16"}</definedName>
    <definedName name="_____tmp1" hidden="1">'[6]F-4'!#REF!</definedName>
    <definedName name="_____tt3" hidden="1">{"'Sheet1'!$L$16"}</definedName>
    <definedName name="_____w123" hidden="1">{"Edition",#N/A,FALSE,"Data"}</definedName>
    <definedName name="_____w456" hidden="1">{"Edition",#N/A,FALSE,"Data"}</definedName>
    <definedName name="_____xlfn.BAHTTEXT" hidden="1">#NAME?</definedName>
    <definedName name="____2__123Graph_AChart_1A" hidden="1">'[5]Eq. Mobilization'!#REF!</definedName>
    <definedName name="____3__123Graph_BChart_1A" hidden="1">'[5]Eq. Mobilization'!#REF!</definedName>
    <definedName name="____4__123Graph_XChart_1A" hidden="1">'[5]Eq. Mobilization'!#REF!</definedName>
    <definedName name="____ES1" hidden="1">{"'Sheet1'!$L$16"}</definedName>
    <definedName name="____Goi8" hidden="1">{"'Sheet1'!$L$16"}</definedName>
    <definedName name="____KD2" hidden="1">#REF!</definedName>
    <definedName name="____KD3" hidden="1">#REF!</definedName>
    <definedName name="____key10" hidden="1">[1]NOV95!$C$59:$C$63</definedName>
    <definedName name="____key2" hidden="1">[1]NOV95!$B$59:$B$63</definedName>
    <definedName name="____KK1" hidden="1">#REF!</definedName>
    <definedName name="____KK2" hidden="1">#REF!</definedName>
    <definedName name="____KK3" hidden="1">#REF!</definedName>
    <definedName name="____kvs1" hidden="1">{#N/A,#N/A,FALSE,"COVER1.XLS ";#N/A,#N/A,FALSE,"RACT1.XLS";#N/A,#N/A,FALSE,"RACT2.XLS";#N/A,#N/A,FALSE,"ECCMP";#N/A,#N/A,FALSE,"WELDER.XLS"}</definedName>
    <definedName name="____kvs2" hidden="1">{#N/A,#N/A,FALSE,"COVER1.XLS ";#N/A,#N/A,FALSE,"RACT1.XLS";#N/A,#N/A,FALSE,"RACT2.XLS";#N/A,#N/A,FALSE,"ECCMP";#N/A,#N/A,FALSE,"WELDER.XLS"}</definedName>
    <definedName name="____kvs5" hidden="1">{#N/A,#N/A,FALSE,"COVER.XLS";#N/A,#N/A,FALSE,"RACT1.XLS";#N/A,#N/A,FALSE,"RACT2.XLS";#N/A,#N/A,FALSE,"ECCMP";#N/A,#N/A,FALSE,"WELDER.XLS"}</definedName>
    <definedName name="____kvs8" hidden="1">{#N/A,#N/A,FALSE,"COVER1.XLS ";#N/A,#N/A,FALSE,"RACT1.XLS";#N/A,#N/A,FALSE,"RACT2.XLS";#N/A,#N/A,FALSE,"ECCMP";#N/A,#N/A,FALSE,"WELDER.XLS"}</definedName>
    <definedName name="____Lan1" hidden="1">{"'Sheet1'!$L$16"}</definedName>
    <definedName name="____LAN3" hidden="1">{"'Sheet1'!$L$16"}</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nis3" hidden="1">#REF!</definedName>
    <definedName name="____PA3" hidden="1">{"'Sheet1'!$L$16"}</definedName>
    <definedName name="____RR12">#REF!</definedName>
    <definedName name="____RR13">#REF!</definedName>
    <definedName name="____RR14">#REF!</definedName>
    <definedName name="____RR15">#REF!</definedName>
    <definedName name="____RSE2">'[7]CMA Calculations'!$H$117</definedName>
    <definedName name="____sal9899">#REF!</definedName>
    <definedName name="____SCH6">'[8]04REL'!#REF!</definedName>
    <definedName name="____sep98">#REF!</definedName>
    <definedName name="____srp1">#REF!</definedName>
    <definedName name="____SSS1">#REF!</definedName>
    <definedName name="____SSS2">[9]현장지지물물량!$A$9:$N$23</definedName>
    <definedName name="____TM2" hidden="1">{"'Sheet1'!$L$16"}</definedName>
    <definedName name="____tmp1" hidden="1">'[6]F-4'!#REF!</definedName>
    <definedName name="____TP200203">[10]PL!$A$1:$N$65</definedName>
    <definedName name="____tt3" hidden="1">{"'Sheet1'!$L$16"}</definedName>
    <definedName name="____USD1">'[11]#REF'!$E$26</definedName>
    <definedName name="____USD2">'[11]#REF'!$F$26</definedName>
    <definedName name="____USD3">'[11]#REF'!$G$26</definedName>
    <definedName name="____VAR13300">#N/A</definedName>
    <definedName name="____VAR13502">#N/A</definedName>
    <definedName name="____w123" hidden="1">{"Edition",#N/A,FALSE,"Data"}</definedName>
    <definedName name="____w456" hidden="1">{"Edition",#N/A,FALSE,"Data"}</definedName>
    <definedName name="____xlfn.BAHTTEXT" hidden="1">#NAME?</definedName>
    <definedName name="____za1">'[12]License Area'!#REF!</definedName>
    <definedName name="____zz1">'[12]License Area'!#REF!</definedName>
    <definedName name="___1_">[13]예가표!#REF!</definedName>
    <definedName name="___10_0">[13]예가표!#REF!</definedName>
    <definedName name="___12_0_0_F" hidden="1">#REF!</definedName>
    <definedName name="___13_80G">#REF!</definedName>
    <definedName name="___14RESI_PREM">#REF!</definedName>
    <definedName name="___2_">[13]예가표!#REF!</definedName>
    <definedName name="___2__123Graph_AChart_1A" hidden="1">'[5]Eq. Mobilization'!#REF!</definedName>
    <definedName name="___3__123Graph_BChart_1A" hidden="1">'[5]Eq. Mobilization'!#REF!</definedName>
    <definedName name="___4__123Graph_AChart_1A" hidden="1">'[5]Eq. Mobilization'!#REF!</definedName>
    <definedName name="___4__123Graph_XChart_1A" hidden="1">'[5]Eq. Mobilization'!#REF!</definedName>
    <definedName name="___5_0">[13]예가표!#REF!</definedName>
    <definedName name="___6__123Graph_BChart_1A" hidden="1">'[5]Eq. Mobilization'!#REF!</definedName>
    <definedName name="___6_0_0_F" hidden="1">#REF!</definedName>
    <definedName name="___8__123Graph_XChart_1A" hidden="1">'[5]Eq. Mobilization'!#REF!</definedName>
    <definedName name="___80G">#REF!</definedName>
    <definedName name="___a1">#REF!</definedName>
    <definedName name="___a3">#N/A</definedName>
    <definedName name="_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MT13300">#N/A</definedName>
    <definedName name="___AMT13502">#N/A</definedName>
    <definedName name="___AMT41301">#N/A</definedName>
    <definedName name="___AMT85116">#N/A</definedName>
    <definedName name="___AMT85125">#N/A</definedName>
    <definedName name="___AMT86106">#N/A</definedName>
    <definedName name="___AOC2">#REF!</definedName>
    <definedName name="___as1" hidden="1">{#N/A,#N/A,FALSE,"consu_cover";#N/A,#N/A,FALSE,"consu_strategy";#N/A,#N/A,FALSE,"consu_flow";#N/A,#N/A,FALSE,"Summary_reqmt";#N/A,#N/A,FALSE,"field_ppg";#N/A,#N/A,FALSE,"ppg_shop";#N/A,#N/A,FALSE,"strl";#N/A,#N/A,FALSE,"tankages";#N/A,#N/A,FALSE,"gases"}</definedName>
    <definedName name="___aug98">#REF!</definedName>
    <definedName name="___b1">#REF!</definedName>
    <definedName name="___BBQ1">[3]!_xlbgnm.BBQ1</definedName>
    <definedName name="___bud9899">#REF!</definedName>
    <definedName name="___C">'[14]B S-31-3-2006'!#REF!</definedName>
    <definedName name="___cas1" hidden="1">{"DJH3",#N/A,FALSE,"PFL00805";"PJB3",#N/A,FALSE,"PFL00805";"JMD3",#N/A,FALSE,"PFL00805";"DNB3",#N/A,FALSE,"PFL00805";"MJP3",#N/A,FALSE,"PFL00805";"RAB3",#N/A,FALSE,"PFL00805";"GJW3",#N/A,FALSE,"PFL00805";"MASTER3",#N/A,FALSE,"PFL00805"}</definedName>
    <definedName name="___CO1">#REF!</definedName>
    <definedName name="___D87840">#REF!</definedName>
    <definedName name="___DAT1">'[4]CAPITAL ADV'!#REF!</definedName>
    <definedName name="___DAT10">#REF!</definedName>
    <definedName name="___DAT11">[15]Workdone!#REF!</definedName>
    <definedName name="___DAT12">[15]Workdone!#REF!</definedName>
    <definedName name="___DAT13">#REF!</definedName>
    <definedName name="___DAT14">#REF!</definedName>
    <definedName name="___DAT15">'[16]ins spares'!#REF!</definedName>
    <definedName name="___DAT16">'[16]ins spares'!#REF!</definedName>
    <definedName name="___DAT17">#REF!</definedName>
    <definedName name="___DAT18">'[16]ins spares'!#REF!</definedName>
    <definedName name="___DAT19">'[16]ins spares'!#REF!</definedName>
    <definedName name="___DAT2">#REF!</definedName>
    <definedName name="___DAT20">'[16]ins spares'!#REF!</definedName>
    <definedName name="___DAT21">'[16]ins spares'!#REF!</definedName>
    <definedName name="___DAT22">'[16]ins spares'!#REF!</definedName>
    <definedName name="___DAT23">'[16]ins spares'!#REF!</definedName>
    <definedName name="___DAT24">'[16]ins spares'!#REF!</definedName>
    <definedName name="___DAT3">#REF!</definedName>
    <definedName name="___DAT4">[17]Sheet1!#REF!</definedName>
    <definedName name="___DAT5">#REF!</definedName>
    <definedName name="___DAT6">[17]Sheet1!#REF!</definedName>
    <definedName name="___DAT7">[17]Sheet1!#REF!</definedName>
    <definedName name="___DAT8">[15]Workdone!#REF!</definedName>
    <definedName name="___DAT9">[15]Workdone!#REF!</definedName>
    <definedName name="___DDD2">#N/A</definedName>
    <definedName name="___DDD3">#N/A</definedName>
    <definedName name="___DDD4">#N/A</definedName>
    <definedName name="___DDD5">#N/A</definedName>
    <definedName name="___dec2000">#REF!</definedName>
    <definedName name="___ELL45">#REF!</definedName>
    <definedName name="___ELL90">#REF!</definedName>
    <definedName name="___EMP4">#N/A</definedName>
    <definedName name="___ES1" hidden="1">{"'Sheet1'!$L$16"}</definedName>
    <definedName name="___ESC1">'[18]#REF'!$C$18</definedName>
    <definedName name="___EXP9192">#N/A</definedName>
    <definedName name="___EXS8687">#N/A</definedName>
    <definedName name="___EXS8990">#N/A</definedName>
    <definedName name="___f2">#REF!</definedName>
    <definedName name="___ffr1">#REF!</definedName>
    <definedName name="___ffr2">[11]자바라1!$O$10</definedName>
    <definedName name="___FFr98">'[11]#REF'!$F$29</definedName>
    <definedName name="___FFr99">'[11]#REF'!$G$29</definedName>
    <definedName name="___FRF2">#REF!</definedName>
    <definedName name="___G87634">#REF!</definedName>
    <definedName name="___hh1">'[19]설산1.나'!$A$8:$J$53</definedName>
    <definedName name="___hh2">[19]본사S!$B$10:$P$103</definedName>
    <definedName name="___INC9900">#REF!</definedName>
    <definedName name="___INDEX_SHEET___ASAP_Utilities">#REF!</definedName>
    <definedName name="___jul98">#REF!</definedName>
    <definedName name="___jun98">#REF!</definedName>
    <definedName name="___K1">#REF!</definedName>
    <definedName name="___K2">#REF!</definedName>
    <definedName name="___K3">#REF!</definedName>
    <definedName name="___K5">#REF!</definedName>
    <definedName name="___K6">#REF!</definedName>
    <definedName name="___KD10">[20]현장지지물물량!$A$8:$N$196</definedName>
    <definedName name="___KD11">[20]현장지지물물량!$A$1:$IV$7</definedName>
    <definedName name="___KD12">[20]현장지지물물량!$A$8:$N$196</definedName>
    <definedName name="___KD13">[20]현장지지물물량!$A$1:$IV$7</definedName>
    <definedName name="___KD14">[21]현장지지물물량!$A$9:$N$23</definedName>
    <definedName name="___KD15">[22]현장지지물물량!$A$9:$N$23</definedName>
    <definedName name="___KD16">[22]현장지지물물량!$A$1:$IV$8</definedName>
    <definedName name="___KD18">[22]현장지지물물량!$A$9:$N$23</definedName>
    <definedName name="___KD2" hidden="1">#REF!</definedName>
    <definedName name="___KD3" hidden="1">#REF!</definedName>
    <definedName name="___KD4">[20]현장지지물물량!$A$8:$N$196</definedName>
    <definedName name="___KD5">[22]현장지지물물량!$A$1:$IV$8</definedName>
    <definedName name="___KD6">[22]현장지지물물량!$A$1:$IV$8</definedName>
    <definedName name="___KD7">[22]현장지지물물량!$A$9:$N$23</definedName>
    <definedName name="___KD8">'[23]설산1.나'!$A$8:$J$53</definedName>
    <definedName name="___KD9">[23]본사S!$B$10:$P$103</definedName>
    <definedName name="___key10" hidden="1">[1]NOV95!$C$59:$C$63</definedName>
    <definedName name="___key2" hidden="1">[1]NOV95!$B$59:$B$63</definedName>
    <definedName name="___KK1" hidden="1">#REF!</definedName>
    <definedName name="___KK2" hidden="1">#REF!</definedName>
    <definedName name="___KK3" hidden="1">#REF!</definedName>
    <definedName name="___kvs1" hidden="1">{#N/A,#N/A,FALSE,"COVER1.XLS ";#N/A,#N/A,FALSE,"RACT1.XLS";#N/A,#N/A,FALSE,"RACT2.XLS";#N/A,#N/A,FALSE,"ECCMP";#N/A,#N/A,FALSE,"WELDER.XLS"}</definedName>
    <definedName name="___kvs2" hidden="1">{#N/A,#N/A,FALSE,"COVER1.XLS ";#N/A,#N/A,FALSE,"RACT1.XLS";#N/A,#N/A,FALSE,"RACT2.XLS";#N/A,#N/A,FALSE,"ECCMP";#N/A,#N/A,FALSE,"WELDER.XLS"}</definedName>
    <definedName name="___kvs5" hidden="1">{#N/A,#N/A,FALSE,"COVER.XLS";#N/A,#N/A,FALSE,"RACT1.XLS";#N/A,#N/A,FALSE,"RACT2.XLS";#N/A,#N/A,FALSE,"ECCMP";#N/A,#N/A,FALSE,"WELDER.XLS"}</definedName>
    <definedName name="___kvs8" hidden="1">{#N/A,#N/A,FALSE,"COVER1.XLS ";#N/A,#N/A,FALSE,"RACT1.XLS";#N/A,#N/A,FALSE,"RACT2.XLS";#N/A,#N/A,FALSE,"ECCMP";#N/A,#N/A,FALSE,"WELDER.XLS"}</definedName>
    <definedName name="___Lan1" hidden="1">{"'Sheet1'!$L$16"}</definedName>
    <definedName name="___LAN3" hidden="1">{"'Sheet1'!$L$16"}</definedName>
    <definedName name="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L1">#REF!</definedName>
    <definedName name="___LL2">#REF!</definedName>
    <definedName name="___LL3">#REF!</definedName>
    <definedName name="___LL4">#REF!</definedName>
    <definedName name="___LL5">#REF!</definedName>
    <definedName name="___MPR1">#N/A</definedName>
    <definedName name="___MPR2">#N/A</definedName>
    <definedName name="___MPR3">#N/A</definedName>
    <definedName name="___n1">#REF!</definedName>
    <definedName name="___n2">#REF!</definedName>
    <definedName name="___nis3" hidden="1">#REF!</definedName>
    <definedName name="___oct98">#REF!</definedName>
    <definedName name="___OUT13300">#N/A</definedName>
    <definedName name="___OUT13502">#N/A</definedName>
    <definedName name="___OUT41301">#N/A</definedName>
    <definedName name="___OUT85116">#N/A</definedName>
    <definedName name="___OUT85125">#N/A</definedName>
    <definedName name="___OUT86106">#N/A</definedName>
    <definedName name="___p1">#REF!</definedName>
    <definedName name="___p2">#REF!</definedName>
    <definedName name="___P21">#REF!</definedName>
    <definedName name="___P22">#REF!</definedName>
    <definedName name="___p3">#REF!</definedName>
    <definedName name="___P31">#REF!</definedName>
    <definedName name="___P32">#REF!</definedName>
    <definedName name="___P33">#REF!</definedName>
    <definedName name="___P34">#REF!</definedName>
    <definedName name="___PA3" hidden="1">{"'Sheet1'!$L$16"}</definedName>
    <definedName name="___PC1">#REF!</definedName>
    <definedName name="___PG1">'[24]Financial Estimates'!$A$7:$B$108</definedName>
    <definedName name="___PG2">#REF!</definedName>
    <definedName name="___PG3">#REF!</definedName>
    <definedName name="___PG5">'[24]Financial Estimates'!$A$271:$D$342</definedName>
    <definedName name="___pg6">'[25]Financial Estimates'!$A$271:$D$342</definedName>
    <definedName name="___pg7">'[25]Financial Estimates'!#REF!</definedName>
    <definedName name="___pl2">#REF!</definedName>
    <definedName name="___QRA86106">#N/A</definedName>
    <definedName name="___QTY1">#N/A</definedName>
    <definedName name="___QTY2">#N/A</definedName>
    <definedName name="___QTY3">#N/A</definedName>
    <definedName name="___QTY4">#N/A</definedName>
    <definedName name="___RE100">#REF!</definedName>
    <definedName name="___RE104">#REF!</definedName>
    <definedName name="___RE112">#REF!</definedName>
    <definedName name="___RE26">#REF!</definedName>
    <definedName name="___RE28">#REF!</definedName>
    <definedName name="___RE30">#REF!</definedName>
    <definedName name="___RE32">#REF!</definedName>
    <definedName name="___RE34">#REF!</definedName>
    <definedName name="___RE36">#REF!</definedName>
    <definedName name="___RE38">#REF!</definedName>
    <definedName name="___RE40">#REF!</definedName>
    <definedName name="___RE42">#REF!</definedName>
    <definedName name="___RE44">#REF!</definedName>
    <definedName name="___RE48">#REF!</definedName>
    <definedName name="___RE52">#REF!</definedName>
    <definedName name="___RE56">#REF!</definedName>
    <definedName name="___RE60">#REF!</definedName>
    <definedName name="___RE64">#REF!</definedName>
    <definedName name="___RE68">#REF!</definedName>
    <definedName name="___RE72">#REF!</definedName>
    <definedName name="___RE76">#REF!</definedName>
    <definedName name="___RE80">#REF!</definedName>
    <definedName name="___RE88">#REF!</definedName>
    <definedName name="___RE92">#REF!</definedName>
    <definedName name="___RE96">#REF!</definedName>
    <definedName name="___RMK1">#N/A</definedName>
    <definedName name="___RMK2">#N/A</definedName>
    <definedName name="___RR11">#REF!</definedName>
    <definedName name="___RR12">#REF!</definedName>
    <definedName name="___RR13">#REF!</definedName>
    <definedName name="___RR14">#REF!</definedName>
    <definedName name="___RR15">#REF!</definedName>
    <definedName name="___RSE1">#REF!</definedName>
    <definedName name="___RSE2">'[7]CMA Calculations'!$H$117</definedName>
    <definedName name="___sal9899">#REF!</definedName>
    <definedName name="___SCH6">'[8]04REL'!#REF!</definedName>
    <definedName name="___sep98">#REF!</definedName>
    <definedName name="___srp1">#REF!</definedName>
    <definedName name="___SSS1">#REF!</definedName>
    <definedName name="___SSS2">[9]현장지지물물량!$A$9:$N$23</definedName>
    <definedName name="___std1">'[26]132417'!$A$11:$Q$33</definedName>
    <definedName name="___Tax1">#REF!</definedName>
    <definedName name="___Tax2">#REF!</definedName>
    <definedName name="___Tax3">#REF!</definedName>
    <definedName name="___TM2" hidden="1">{"'Sheet1'!$L$16"}</definedName>
    <definedName name="___tmp1" hidden="1">'[6]F-4'!#REF!</definedName>
    <definedName name="___TP200203">[10]PL!$A$1:$N$65</definedName>
    <definedName name="___tt3" hidden="1">{"'Sheet1'!$L$16"}</definedName>
    <definedName name="___USD1">'[11]#REF'!$E$26</definedName>
    <definedName name="___USD2">'[11]#REF'!$F$26</definedName>
    <definedName name="___USD3">'[11]#REF'!$G$26</definedName>
    <definedName name="___VAR13300">#N/A</definedName>
    <definedName name="___VAR13502">#N/A</definedName>
    <definedName name="___w123" hidden="1">{"Edition",#N/A,FALSE,"Data"}</definedName>
    <definedName name="___w456" hidden="1">{"Edition",#N/A,FALSE,"Data"}</definedName>
    <definedName name="___xlfn.BAHTTEXT" hidden="1">#NAME?</definedName>
    <definedName name="___Y1" hidden="1">{"DJH3",#N/A,FALSE,"PFL00805";"PJB3",#N/A,FALSE,"PFL00805";"JMD3",#N/A,FALSE,"PFL00805";"DNB3",#N/A,FALSE,"PFL00805";"MJP3",#N/A,FALSE,"PFL00805";"RAB3",#N/A,FALSE,"PFL00805";"GJW3",#N/A,FALSE,"PFL00805";"MASTER3",#N/A,FALSE,"PFL00805"}</definedName>
    <definedName name="___za1">'[27]License Area'!#REF!</definedName>
    <definedName name="___zz1">'[27]License Area'!#REF!</definedName>
    <definedName name="__1_">[13]예가표!#REF!</definedName>
    <definedName name="__1_80G">#REF!</definedName>
    <definedName name="__10_0">[13]예가표!#REF!</definedName>
    <definedName name="__12_0_0_F" hidden="1">#REF!</definedName>
    <definedName name="__123Graph_A" hidden="1">'[5]Eq. Mobilization'!#REF!</definedName>
    <definedName name="__123Graph_ACurrent" hidden="1">'[5]Eq. Mobilization'!#REF!</definedName>
    <definedName name="__123Graph_ADEMAND" hidden="1">#REF!</definedName>
    <definedName name="__123Graph_ADMD_2" hidden="1">#REF!</definedName>
    <definedName name="__123Graph_ADOMSAL" hidden="1">#REF!</definedName>
    <definedName name="__123Graph_AEXPSAL" hidden="1">#REF!</definedName>
    <definedName name="__123Graph_AFAC" hidden="1">#REF!</definedName>
    <definedName name="__123Graph_AFAC_COMP" hidden="1">#REF!</definedName>
    <definedName name="__123Graph_AGROSSEARN" hidden="1">#REF!</definedName>
    <definedName name="__123Graph_ANETWORTH" hidden="1">#REF!</definedName>
    <definedName name="__123Graph_APROFIT" hidden="1">#REF!</definedName>
    <definedName name="__123Graph_ASTATPROG" hidden="1">[28]COMPLEXALL!#REF!</definedName>
    <definedName name="__123Graph_B" hidden="1">'[5]Eq. Mobilization'!#REF!</definedName>
    <definedName name="__123Graph_BCurrent" hidden="1">'[5]Eq. Mobilization'!#REF!</definedName>
    <definedName name="__123Graph_BDMD_2" hidden="1">#REF!</definedName>
    <definedName name="__123Graph_BFAC" hidden="1">#REF!</definedName>
    <definedName name="__123Graph_BFAC_COMP" hidden="1">#REF!</definedName>
    <definedName name="__123Graph_C" hidden="1">#REF!</definedName>
    <definedName name="__123Graph_CCURRENT" hidden="1">[29]EXPENSES!#REF!</definedName>
    <definedName name="__123Graph_D" hidden="1">#REF!</definedName>
    <definedName name="__123Graph_DCURRENT" hidden="1">[29]EXPENSES!#REF!</definedName>
    <definedName name="__123Graph_E" hidden="1">#REF!</definedName>
    <definedName name="__123Graph_ECURRENT" hidden="1">[29]EXPENSES!#REF!</definedName>
    <definedName name="__123Graph_F" hidden="1">[30]Notes!#REF!</definedName>
    <definedName name="__123Graph_LBL_A" hidden="1">'[5]Eq. Mobilization'!#REF!</definedName>
    <definedName name="__123Graph_LBL_ADEMAND" hidden="1">#REF!</definedName>
    <definedName name="__123Graph_LBL_ADMD_2" hidden="1">#REF!</definedName>
    <definedName name="__123Graph_LBL_ADOMSAL" hidden="1">#REF!</definedName>
    <definedName name="__123Graph_LBL_AEXPSAL" hidden="1">#REF!</definedName>
    <definedName name="__123Graph_LBL_AFAC" hidden="1">#REF!</definedName>
    <definedName name="__123Graph_LBL_AFAC_COMP" hidden="1">#REF!</definedName>
    <definedName name="__123Graph_LBL_AGROSSEARN" hidden="1">#REF!</definedName>
    <definedName name="__123Graph_LBL_ANETWORTH" hidden="1">#REF!</definedName>
    <definedName name="__123Graph_LBL_APROFIT" hidden="1">#REF!</definedName>
    <definedName name="__123Graph_LBL_B" hidden="1">'[5]Eq. Mobilization'!#REF!</definedName>
    <definedName name="__123Graph_LBL_BDMD_2" hidden="1">#REF!</definedName>
    <definedName name="__123Graph_LBL_BFAC" hidden="1">#REF!</definedName>
    <definedName name="__123Graph_LBL_BFAC_COMP" hidden="1">#REF!</definedName>
    <definedName name="__123Graph_LBL_C" hidden="1">#REF!</definedName>
    <definedName name="__123Graph_LBL_D" hidden="1">#REF!</definedName>
    <definedName name="__123Graph_LBL_E" hidden="1">#REF!</definedName>
    <definedName name="__123Graph_X" hidden="1">'[5]Eq. Mobilization'!#REF!</definedName>
    <definedName name="__123Graph_XCurrent" hidden="1">'[5]Eq. Mobilization'!#REF!</definedName>
    <definedName name="__123Graph_XDEMAND" hidden="1">#REF!</definedName>
    <definedName name="__123Graph_XDMD_2" hidden="1">#REF!</definedName>
    <definedName name="__123Graph_XDOMSAL" hidden="1">#REF!</definedName>
    <definedName name="__123Graph_XEXPSAL" hidden="1">#REF!</definedName>
    <definedName name="__123Graph_XFAC" hidden="1">#REF!</definedName>
    <definedName name="__123Graph_XFAC_COMP" hidden="1">#REF!</definedName>
    <definedName name="__123Graph_XGROSSEARN" hidden="1">#REF!</definedName>
    <definedName name="__123Graph_XIRG" hidden="1">#REF!</definedName>
    <definedName name="__123Graph_XNETWORTH" hidden="1">#REF!</definedName>
    <definedName name="__123Graph_XPROFIT" hidden="1">#REF!</definedName>
    <definedName name="__123Graph_XSTATPROG" hidden="1">[28]COMPLEXALL!#REF!</definedName>
    <definedName name="__123sdb" hidden="1">#REF!</definedName>
    <definedName name="__13_80G">#REF!</definedName>
    <definedName name="__14RESI_PREM">#REF!</definedName>
    <definedName name="__2__123Graph_AChart_1A" hidden="1">'[5]Eq. Mobilization'!#REF!</definedName>
    <definedName name="__2RESI_PREM">#REF!</definedName>
    <definedName name="__3__123Graph_BChart_1A" hidden="1">'[5]Eq. Mobilization'!#REF!</definedName>
    <definedName name="__4__123Graph_XChart_1A" hidden="1">'[5]Eq. Mobilization'!#REF!</definedName>
    <definedName name="__5_0">[13]예가표!#REF!</definedName>
    <definedName name="__6">#REF!</definedName>
    <definedName name="__6_0_0_F" hidden="1">#REF!</definedName>
    <definedName name="__7_80G">#REF!</definedName>
    <definedName name="__8">#REF!</definedName>
    <definedName name="__80G">#REF!</definedName>
    <definedName name="__8RESI_PREM">#REF!</definedName>
    <definedName name="__a1">#REF!</definedName>
    <definedName name="__a3">#N/A</definedName>
    <definedName name="__abp2">BlankMacro1</definedName>
    <definedName name="__ACK2">#REF!</definedName>
    <definedName name="__Actuals_for_total_of_12_Time_selections_Ledger_1" hidden="1">[31]pcQueryData!$A$4</definedName>
    <definedName name="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MT13300">#N/A</definedName>
    <definedName name="__AMT13502">#N/A</definedName>
    <definedName name="__AMT41301">#N/A</definedName>
    <definedName name="__AMT85116">#N/A</definedName>
    <definedName name="__AMT85125">#N/A</definedName>
    <definedName name="__AMT86106">#N/A</definedName>
    <definedName name="__ANN1">#REF!</definedName>
    <definedName name="__AOC2">#REF!</definedName>
    <definedName name="__apu2">#REF!</definedName>
    <definedName name="__as1" hidden="1">{#N/A,#N/A,FALSE,"consu_cover";#N/A,#N/A,FALSE,"consu_strategy";#N/A,#N/A,FALSE,"consu_flow";#N/A,#N/A,FALSE,"Summary_reqmt";#N/A,#N/A,FALSE,"field_ppg";#N/A,#N/A,FALSE,"ppg_shop";#N/A,#N/A,FALSE,"strl";#N/A,#N/A,FALSE,"tankages";#N/A,#N/A,FALSE,"gases"}</definedName>
    <definedName name="__aug98">#REF!</definedName>
    <definedName name="__b1">#REF!</definedName>
    <definedName name="__BAL1">#REF!</definedName>
    <definedName name="__BBQ1">[3]!_xlbgnm.BBQ1</definedName>
    <definedName name="__BTM150">#REF!</definedName>
    <definedName name="__BTM200">#REF!</definedName>
    <definedName name="__BTM50">#REF!</definedName>
    <definedName name="__bud9899">#REF!</definedName>
    <definedName name="__C">#REF!</definedName>
    <definedName name="__cas1" hidden="1">{"DJH3",#N/A,FALSE,"PFL00805";"PJB3",#N/A,FALSE,"PFL00805";"JMD3",#N/A,FALSE,"PFL00805";"DNB3",#N/A,FALSE,"PFL00805";"MJP3",#N/A,FALSE,"PFL00805";"RAB3",#N/A,FALSE,"PFL00805";"GJW3",#N/A,FALSE,"PFL00805";"MASTER3",#N/A,FALSE,"PFL00805"}</definedName>
    <definedName name="__CO1">#REF!</definedName>
    <definedName name="__CON1">#REF!</definedName>
    <definedName name="__CON2">#REF!</definedName>
    <definedName name="__D8784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'[16]ins spares'!#REF!</definedName>
    <definedName name="__DAT19">'[16]ins spares'!#REF!</definedName>
    <definedName name="__DAT2">#REF!</definedName>
    <definedName name="__DAT20">'[16]ins spares'!#REF!</definedName>
    <definedName name="__DAT21">'[16]ins spares'!#REF!</definedName>
    <definedName name="__DAT22">'[16]ins spares'!#REF!</definedName>
    <definedName name="__DAT23">'[16]ins spares'!#REF!</definedName>
    <definedName name="__DAT24">'[16]ins spares'!#REF!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d1">[32]Summary!$A$1:$S$311</definedName>
    <definedName name="__DDD2">#N/A</definedName>
    <definedName name="__DDD3">#N/A</definedName>
    <definedName name="__DDD4">#N/A</definedName>
    <definedName name="__DDD5">#N/A</definedName>
    <definedName name="__dec2000">#REF!</definedName>
    <definedName name="__DIV1">#REF!</definedName>
    <definedName name="__ELL45">#REF!</definedName>
    <definedName name="__ELL90">#REF!</definedName>
    <definedName name="__EMP4">#N/A</definedName>
    <definedName name="__ES1" hidden="1">{"'Sheet1'!$L$16"}</definedName>
    <definedName name="__ESC1">'[18]#REF'!$C$18</definedName>
    <definedName name="__EXC1">#REF!</definedName>
    <definedName name="__EXC2">#REF!</definedName>
    <definedName name="__EXP9192">#N/A</definedName>
    <definedName name="__EXS8687">#N/A</definedName>
    <definedName name="__EXS8990">#N/A</definedName>
    <definedName name="__f2">#REF!</definedName>
    <definedName name="__Fap785">[33]INPUTS!$I$34</definedName>
    <definedName name="__Fap789">[33]INPUTS!$I$32</definedName>
    <definedName name="__Fci785">[33]INPUTS!$I$35</definedName>
    <definedName name="__Fci789">[33]INPUTS!$I$33</definedName>
    <definedName name="__FDS_HYPERLINK_TOGGLE_STATE__" hidden="1">"ON"</definedName>
    <definedName name="__ffr1">#REF!</definedName>
    <definedName name="__ffr2">[11]자바라1!$O$10</definedName>
    <definedName name="__FFr98">'[11]#REF'!$F$29</definedName>
    <definedName name="__FFr99">'[11]#REF'!$G$29</definedName>
    <definedName name="__FRF2">#REF!</definedName>
    <definedName name="__Ftl785">[33]INPUTS!$I$37</definedName>
    <definedName name="__Ftl789">[33]INPUTS!$I$38</definedName>
    <definedName name="__G87634">#REF!</definedName>
    <definedName name="__Goi8" hidden="1">{"'Sheet1'!$L$16"}</definedName>
    <definedName name="__hh1">'[19]설산1.나'!$A$8:$J$53</definedName>
    <definedName name="__hh2">[19]본사S!$B$10:$P$103</definedName>
    <definedName name="__INC9900">#REF!</definedName>
    <definedName name="__IntlFixup" hidden="1">TRUE</definedName>
    <definedName name="__jul98">#REF!</definedName>
    <definedName name="__jun98">#REF!</definedName>
    <definedName name="__K1">#REF!</definedName>
    <definedName name="__K2">#REF!</definedName>
    <definedName name="__K3">#REF!</definedName>
    <definedName name="__K5">#REF!</definedName>
    <definedName name="__K6">#REF!</definedName>
    <definedName name="__KD10">[20]현장지지물물량!$A$8:$N$196</definedName>
    <definedName name="__KD11">[20]현장지지물물량!$A$1:$IV$7</definedName>
    <definedName name="__KD12">[20]현장지지물물량!$A$8:$N$196</definedName>
    <definedName name="__KD13">[20]현장지지물물량!$A$1:$IV$7</definedName>
    <definedName name="__KD14">[21]현장지지물물량!$A$9:$N$23</definedName>
    <definedName name="__KD15">[22]현장지지물물량!$A$9:$N$23</definedName>
    <definedName name="__KD16">[22]현장지지물물량!$A$1:$IV$8</definedName>
    <definedName name="__KD18">[22]현장지지물물량!$A$9:$N$23</definedName>
    <definedName name="__KD2" hidden="1">#REF!</definedName>
    <definedName name="__KD3" hidden="1">#REF!</definedName>
    <definedName name="__KD4">[20]현장지지물물량!$A$8:$N$196</definedName>
    <definedName name="__KD5">[22]현장지지물물량!$A$1:$IV$8</definedName>
    <definedName name="__KD6">[22]현장지지물물량!$A$1:$IV$8</definedName>
    <definedName name="__KD7">[22]현장지지물물량!$A$9:$N$23</definedName>
    <definedName name="__KD8">'[23]설산1.나'!$A$8:$J$53</definedName>
    <definedName name="__KD9">[23]본사S!$B$10:$P$103</definedName>
    <definedName name="__key10" hidden="1">[1]NOV95!$C$59:$C$63</definedName>
    <definedName name="__key2" hidden="1">[1]NOV95!$B$59:$B$63</definedName>
    <definedName name="__KK1" hidden="1">#REF!</definedName>
    <definedName name="__KK2" hidden="1">#REF!</definedName>
    <definedName name="__KK3" hidden="1">#REF!</definedName>
    <definedName name="__kvs1" hidden="1">{#N/A,#N/A,FALSE,"COVER1.XLS ";#N/A,#N/A,FALSE,"RACT1.XLS";#N/A,#N/A,FALSE,"RACT2.XLS";#N/A,#N/A,FALSE,"ECCMP";#N/A,#N/A,FALSE,"WELDER.XLS"}</definedName>
    <definedName name="__kvs2" hidden="1">{#N/A,#N/A,FALSE,"COVER1.XLS ";#N/A,#N/A,FALSE,"RACT1.XLS";#N/A,#N/A,FALSE,"RACT2.XLS";#N/A,#N/A,FALSE,"ECCMP";#N/A,#N/A,FALSE,"WELDER.XLS"}</definedName>
    <definedName name="__kvs5" hidden="1">{#N/A,#N/A,FALSE,"COVER.XLS";#N/A,#N/A,FALSE,"RACT1.XLS";#N/A,#N/A,FALSE,"RACT2.XLS";#N/A,#N/A,FALSE,"ECCMP";#N/A,#N/A,FALSE,"WELDER.XLS"}</definedName>
    <definedName name="__kvs8" hidden="1">{#N/A,#N/A,FALSE,"COVER1.XLS ";#N/A,#N/A,FALSE,"RACT1.XLS";#N/A,#N/A,FALSE,"RACT2.XLS";#N/A,#N/A,FALSE,"ECCMP";#N/A,#N/A,FALSE,"WELDER.XLS"}</definedName>
    <definedName name="__Lan1" hidden="1">{"'Sheet1'!$L$16"}</definedName>
    <definedName name="__LAN3" hidden="1">{"'Sheet1'!$L$16"}</definedName>
    <definedName name="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L1">#REF!</definedName>
    <definedName name="__LL2">#REF!</definedName>
    <definedName name="__LL3">#REF!</definedName>
    <definedName name="__LL4">#REF!</definedName>
    <definedName name="__LL5">#REF!</definedName>
    <definedName name="__MPR1">#N/A</definedName>
    <definedName name="__MPR2">#N/A</definedName>
    <definedName name="__MPR3">#N/A</definedName>
    <definedName name="__n1">#REF!</definedName>
    <definedName name="__n2">#REF!</definedName>
    <definedName name="__nis3" hidden="1">#REF!</definedName>
    <definedName name="__NO3">#REF!</definedName>
    <definedName name="__NO5">#REF!</definedName>
    <definedName name="__NO7">#REF!</definedName>
    <definedName name="__oct98">#REF!</definedName>
    <definedName name="__OUT13300">#N/A</definedName>
    <definedName name="__OUT13502">#N/A</definedName>
    <definedName name="__OUT41301">#N/A</definedName>
    <definedName name="__OUT85116">#N/A</definedName>
    <definedName name="__OUT85125">#N/A</definedName>
    <definedName name="__OUT86106">#N/A</definedName>
    <definedName name="__p1">#REF!</definedName>
    <definedName name="__p2">#REF!</definedName>
    <definedName name="__P21">#REF!</definedName>
    <definedName name="__P22">#REF!</definedName>
    <definedName name="__p3">#REF!</definedName>
    <definedName name="__P31">#REF!</definedName>
    <definedName name="__P32">#REF!</definedName>
    <definedName name="__P33">#REF!</definedName>
    <definedName name="__P34">#REF!</definedName>
    <definedName name="__PA3" hidden="1">{"'Sheet1'!$L$16"}</definedName>
    <definedName name="__Pap785">[33]INPUTS!$H$34</definedName>
    <definedName name="__Pap789">[33]INPUTS!$H$32</definedName>
    <definedName name="__PC1">#REF!</definedName>
    <definedName name="__Pci785">[33]INPUTS!$H$35</definedName>
    <definedName name="__Pci789">[33]INPUTS!$H$33</definedName>
    <definedName name="__PG1">'[24]Financial Estimates'!$A$7:$B$108</definedName>
    <definedName name="__PG10">#REF!</definedName>
    <definedName name="__PG2">#REF!</definedName>
    <definedName name="__PG3">#REF!</definedName>
    <definedName name="__PG5">'[24]Financial Estimates'!$A$271:$D$342</definedName>
    <definedName name="__pg6">'[25]Financial Estimates'!$A$271:$D$342</definedName>
    <definedName name="__pg7">'[25]Financial Estimates'!#REF!</definedName>
    <definedName name="__pl2">#REF!</definedName>
    <definedName name="__pm2">#REF!</definedName>
    <definedName name="__PS1">#REF!</definedName>
    <definedName name="__Ptl785">[33]INPUTS!$H$37</definedName>
    <definedName name="__Ptl789">[33]INPUTS!$H$38</definedName>
    <definedName name="__QRA86106">#N/A</definedName>
    <definedName name="__QTY1">#N/A</definedName>
    <definedName name="__QTY2">#N/A</definedName>
    <definedName name="__QTY3">#N/A</definedName>
    <definedName name="__QTY4">#N/A</definedName>
    <definedName name="__qya3">#REF!</definedName>
    <definedName name="__R">#REF!</definedName>
    <definedName name="__RE100">#REF!</definedName>
    <definedName name="__RE104">#REF!</definedName>
    <definedName name="__RE112">#REF!</definedName>
    <definedName name="__RE26">#REF!</definedName>
    <definedName name="__RE28">#REF!</definedName>
    <definedName name="__RE30">#REF!</definedName>
    <definedName name="__RE32">#REF!</definedName>
    <definedName name="__RE34">#REF!</definedName>
    <definedName name="__RE36">#REF!</definedName>
    <definedName name="__RE38">#REF!</definedName>
    <definedName name="__RE40">#REF!</definedName>
    <definedName name="__RE42">#REF!</definedName>
    <definedName name="__RE44">#REF!</definedName>
    <definedName name="__RE48">#REF!</definedName>
    <definedName name="__RE52">#REF!</definedName>
    <definedName name="__RE56">#REF!</definedName>
    <definedName name="__RE60">#REF!</definedName>
    <definedName name="__RE64">#REF!</definedName>
    <definedName name="__RE68">#REF!</definedName>
    <definedName name="__RE72">#REF!</definedName>
    <definedName name="__RE76">#REF!</definedName>
    <definedName name="__RE80">#REF!</definedName>
    <definedName name="__RE88">#REF!</definedName>
    <definedName name="__RE92">#REF!</definedName>
    <definedName name="__RE96">#REF!</definedName>
    <definedName name="__RMK1">#N/A</definedName>
    <definedName name="__RMK2">#N/A</definedName>
    <definedName name="__RR11">#REF!</definedName>
    <definedName name="__RR12">#REF!</definedName>
    <definedName name="__RR13">#REF!</definedName>
    <definedName name="__RR14">#REF!</definedName>
    <definedName name="__RR15">#REF!</definedName>
    <definedName name="__RSC1">#REF!</definedName>
    <definedName name="__RSE1">#REF!</definedName>
    <definedName name="__RSE2">'[34]CMA Calculations'!$H$21</definedName>
    <definedName name="__rya4">#REF!</definedName>
    <definedName name="__sal9899">#REF!</definedName>
    <definedName name="__Sap785">[33]GD_actuals!$E$30:$W$30</definedName>
    <definedName name="__Sap789">[33]GD_actuals!$E$28:$W$28</definedName>
    <definedName name="__sat10">#REF!</definedName>
    <definedName name="__sat12">#REF!</definedName>
    <definedName name="__sat14">#REF!</definedName>
    <definedName name="__sat16">#REF!</definedName>
    <definedName name="__sat20">#REF!</definedName>
    <definedName name="__sat8">#REF!</definedName>
    <definedName name="__SCH6">'[8]04REL'!#REF!</definedName>
    <definedName name="__Sci785">[33]GD_actuals!$E$31:$W$31</definedName>
    <definedName name="__Sci789">[33]GD_actuals!$E$29:$W$29</definedName>
    <definedName name="__Sec234">#REF!</definedName>
    <definedName name="__sep98">#REF!</definedName>
    <definedName name="__srp1">#REF!</definedName>
    <definedName name="__SSS1">#REF!</definedName>
    <definedName name="__SSS2">[9]현장지지물물량!$A$9:$N$23</definedName>
    <definedName name="__std1">'[26]132417'!$A$11:$Q$33</definedName>
    <definedName name="__Stl785">[33]GD_actuals!$E$33:$W$33</definedName>
    <definedName name="__Stl789">[33]GD_actuals!$E$34:$W$34</definedName>
    <definedName name="__Tap785">'[33]7x'!$G$24</definedName>
    <definedName name="__Tap789">'[33]7x'!$G$4</definedName>
    <definedName name="__Tax1">#REF!</definedName>
    <definedName name="__Tax2">#REF!</definedName>
    <definedName name="__Tax3">#REF!</definedName>
    <definedName name="__Tci785">'[33]7x'!$G$34</definedName>
    <definedName name="__Tci789">'[33]7x'!$G$14</definedName>
    <definedName name="__TM2" hidden="1">{"'Sheet1'!$L$16"}</definedName>
    <definedName name="__tmp1" hidden="1">'[35]F-4'!#REF!</definedName>
    <definedName name="__TP200203">[10]PL!$A$1:$N$65</definedName>
    <definedName name="__tt3" hidden="1">{"'Sheet1'!$L$16"}</definedName>
    <definedName name="__Ttl785">'[33]8x'!$G$14</definedName>
    <definedName name="__Ttl789">'[33]8x'!$G$24</definedName>
    <definedName name="__USD1">'[11]#REF'!$E$26</definedName>
    <definedName name="__USD2">'[11]#REF'!$F$26</definedName>
    <definedName name="__USD3">'[11]#REF'!$G$26</definedName>
    <definedName name="__VAR13300">#N/A</definedName>
    <definedName name="__VAR13502">#N/A</definedName>
    <definedName name="__vbt150">#REF!</definedName>
    <definedName name="__vbt200">#REF!</definedName>
    <definedName name="__vbt210">#REF!</definedName>
    <definedName name="__vbt300">#REF!</definedName>
    <definedName name="__vbt400">#REF!</definedName>
    <definedName name="__vxm100">#REF!</definedName>
    <definedName name="__vxm300">#REF!</definedName>
    <definedName name="__vxm500">#REF!</definedName>
    <definedName name="__vxm75">#REF!</definedName>
    <definedName name="__w123" hidden="1">{"Edition",#N/A,FALSE,"Data"}</definedName>
    <definedName name="__w456" hidden="1">{"Edition",#N/A,FALSE,"Data"}</definedName>
    <definedName name="__xlfn.BAHTTEXT" hidden="1">#NAME?</definedName>
    <definedName name="__xlnm.Print_Area_1">#REF!</definedName>
    <definedName name="__xlnm.Print_Area_2">"'Labour Report'!$A$1:$G$51"</definedName>
    <definedName name="__xlnm.Print_Area_3">"'Daily Concrete Program'!$A$1:$H$140"</definedName>
    <definedName name="__xlnm.Print_Area_4">"'Daily Concrete Program_2'!$A$1:$Q$136"</definedName>
    <definedName name="__xlnm.Print_Titles_1">#REF!</definedName>
    <definedName name="__xlnm.Print_Titles_3">"'Daily Concrete Program'!$1:$2"</definedName>
    <definedName name="__Y1" hidden="1">{"DJH3",#N/A,FALSE,"PFL00805";"PJB3",#N/A,FALSE,"PFL00805";"JMD3",#N/A,FALSE,"PFL00805";"DNB3",#N/A,FALSE,"PFL00805";"MJP3",#N/A,FALSE,"PFL00805";"RAB3",#N/A,FALSE,"PFL00805";"GJW3",#N/A,FALSE,"PFL00805";"MASTER3",#N/A,FALSE,"PFL00805"}</definedName>
    <definedName name="__za1">'[27]License Area'!#REF!</definedName>
    <definedName name="__zz1">'[27]License Area'!#REF!</definedName>
    <definedName name="_01_Jan_92">#REF!</definedName>
    <definedName name="_06010_APRv">#REF!</definedName>
    <definedName name="_1" hidden="1">[36]SUMMARY!$E$64:$H$64</definedName>
    <definedName name="_1_">[13]예가표!#REF!</definedName>
    <definedName name="_1_?">#REF!</definedName>
    <definedName name="_1____PRINT_ALL_IN">#REF!</definedName>
    <definedName name="_1__123Graph_ACHART_1" hidden="1">#REF!</definedName>
    <definedName name="_1__123Graph_AChart_1A" hidden="1">'[5]Eq. Mobilization'!#REF!</definedName>
    <definedName name="_1__Infrastructure_Development_Finance_Corporation_Limited">#REF!</definedName>
    <definedName name="_1__Loan_from_State_Bank_of_Patiala">#REF!</definedName>
    <definedName name="_1__RESI_PREM">#REF!</definedName>
    <definedName name="_1_1">#REF!</definedName>
    <definedName name="_1_18">[37]AL!$A$2:$M$13</definedName>
    <definedName name="_1_80G">#REF!</definedName>
    <definedName name="_1_TrendPY4____1">#REF!</definedName>
    <definedName name="_10__123Graph_ACHART_2" hidden="1">#REF!</definedName>
    <definedName name="_10_0">[13]예가표!#REF!</definedName>
    <definedName name="_10_0_0_F" hidden="1">#REF!</definedName>
    <definedName name="_10_18">#REF!</definedName>
    <definedName name="_10_80G">#REF!</definedName>
    <definedName name="_10Print_Titl">#REF!</definedName>
    <definedName name="_10RESI_PREM">#REF!</definedName>
    <definedName name="_10脚注12_ACCOU">#REF!</definedName>
    <definedName name="_11">#N/A</definedName>
    <definedName name="_11__123Graph_AChart_2G" hidden="1">[38]Netearnanal!$B$137:$B$144</definedName>
    <definedName name="_11_2">#REF!</definedName>
    <definedName name="_11_80G">#REF!</definedName>
    <definedName name="_11Emp_Detail">#REF!</definedName>
    <definedName name="_11ÿ_0h">#REF!</definedName>
    <definedName name="_12">#N/A</definedName>
    <definedName name="_12__123Graph_ACHART_3" hidden="1">#REF!</definedName>
    <definedName name="_12__123Graph_XChart_1A" hidden="1">'[5]Eq. Mobilization'!#REF!</definedName>
    <definedName name="_12_0_0_F" hidden="1">#REF!</definedName>
    <definedName name="_12_3">#REF!</definedName>
    <definedName name="_124GRAPH_A" hidden="1">'[39]5'!#REF!</definedName>
    <definedName name="_13__123Graph_ACHART_4" hidden="1">#REF!</definedName>
    <definedName name="_13_0_0_F" hidden="1">#REF!</definedName>
    <definedName name="_13_4">#REF!</definedName>
    <definedName name="_13_80G">#REF!</definedName>
    <definedName name="_14__123Graph_AChart_1A" hidden="1">'[5]Eq. Mobilization'!#REF!</definedName>
    <definedName name="_14__123Graph_ACHART_5" hidden="1">#REF!</definedName>
    <definedName name="_14_0">[13]예가표!#REF!</definedName>
    <definedName name="_14_6">#REF!</definedName>
    <definedName name="_14_80G">#REF!</definedName>
    <definedName name="_145Graph" hidden="1">[30]Notes!#REF!</definedName>
    <definedName name="_14RESI_PREM">#REF!</definedName>
    <definedName name="_15__123Graph_ACHART_6" hidden="1">#REF!</definedName>
    <definedName name="_15_0">[13]예가표!#REF!</definedName>
    <definedName name="_15_0_0_F" hidden="1">#REF!</definedName>
    <definedName name="_15_0脚注12_OPTI">#REF!</definedName>
    <definedName name="_15_7">#REF!</definedName>
    <definedName name="_15_80G">#REF!</definedName>
    <definedName name="_155___1702">'[40]PE CHARGES'!#REF!</definedName>
    <definedName name="_155___1703">'[40]PE CHARGES'!#REF!</definedName>
    <definedName name="_155___1704">'[40]PE CHARGES'!#REF!</definedName>
    <definedName name="_16__123Graph_ACHART_7" hidden="1">#REF!</definedName>
    <definedName name="_16_8">#REF!</definedName>
    <definedName name="_16_80G">#REF!</definedName>
    <definedName name="_17">#REF!</definedName>
    <definedName name="_17__123Graph_ACHART_8" hidden="1">#REF!</definedName>
    <definedName name="_17_9">#REF!</definedName>
    <definedName name="_18__123Graph_ACHART_9" hidden="1">#REF!</definedName>
    <definedName name="_18_0_0_F" hidden="1">#REF!</definedName>
    <definedName name="_18B_S">#REF!</definedName>
    <definedName name="_18RESI_PREM">#REF!</definedName>
    <definedName name="_19__123Graph_LBL_ACHART_5" hidden="1">#REF!</definedName>
    <definedName name="_19NOTE10_12">#REF!</definedName>
    <definedName name="_19RESI_PREM">#REF!</definedName>
    <definedName name="_1AS">#REF!</definedName>
    <definedName name="_1PRINT_ALL_IN">#REF!</definedName>
    <definedName name="_2">#N/A</definedName>
    <definedName name="_2_">[13]예가표!#REF!</definedName>
    <definedName name="_2_??">[41]SALE!$A$7:$X$161</definedName>
    <definedName name="_2____PRINT_DC">#REF!</definedName>
    <definedName name="_2__123Graph_ACHART_10" hidden="1">#REF!</definedName>
    <definedName name="_2__123Graph_AChart_1A" hidden="1">'[5]Eq. Mobilization'!#REF!</definedName>
    <definedName name="_2__123Graph_BChart_1A" hidden="1">'[5]Eq. Mobilization'!#REF!</definedName>
    <definedName name="_2__Allahabad_Bank">#REF!</definedName>
    <definedName name="_2_10">#REF!</definedName>
    <definedName name="_2_80G">#REF!</definedName>
    <definedName name="_2_SUM_OF_USAGE">#REF!</definedName>
    <definedName name="_20__123Graph_LBL_ACHART_6" hidden="1">#REF!</definedName>
    <definedName name="_20NOTE1_3">#REF!</definedName>
    <definedName name="_20RESI_PREM">#REF!</definedName>
    <definedName name="_20脚注12_OPTI">#REF!</definedName>
    <definedName name="_21">#N/A</definedName>
    <definedName name="_21__123Graph_LBL_ACHART_7" hidden="1">#REF!</definedName>
    <definedName name="_21_80G">#REF!</definedName>
    <definedName name="_21NOTE5_7">#REF!</definedName>
    <definedName name="_22">#N/A</definedName>
    <definedName name="_22__123Graph_XCHART_10" hidden="1">#REF!</definedName>
    <definedName name="_22_Jun_01">#REF!</definedName>
    <definedName name="_22NOTE8_9">#REF!</definedName>
    <definedName name="_22RESI_PREM">#REF!</definedName>
    <definedName name="_23">#N/A</definedName>
    <definedName name="_23__123Graph_XCHART_11" hidden="1">#REF!</definedName>
    <definedName name="_23P_L">#REF!</definedName>
    <definedName name="_24">#N/A</definedName>
    <definedName name="_24__123Graph_XCHART_12" hidden="1">#REF!</definedName>
    <definedName name="_24RESI_PREM">#REF!</definedName>
    <definedName name="_25">#N/A</definedName>
    <definedName name="_25__123Graph_XCHART_13" hidden="1">#REF!</definedName>
    <definedName name="_25_114債権残抜き出し">#REF!</definedName>
    <definedName name="_26__123Graph_XCHART_14" hidden="1">#REF!</definedName>
    <definedName name="_27__123Graph_XCHART_15" hidden="1">#REF!</definedName>
    <definedName name="_28__123Graph_BChart_1A" hidden="1">'[5]Eq. Mobilization'!#REF!</definedName>
    <definedName name="_28__123Graph_XCHART_16" hidden="1">#REF!</definedName>
    <definedName name="_29__123Graph_XCHART_2" hidden="1">#REF!</definedName>
    <definedName name="_2AS">#REF!</definedName>
    <definedName name="_2PRINT_DC">#REF!</definedName>
    <definedName name="_2RESI_PREM">#REF!</definedName>
    <definedName name="_3_???">'[42]????(?????)'!#REF!</definedName>
    <definedName name="_3__123Graph_ACHART_1" hidden="1">[43]SUMMARY!$E$36:$H$36</definedName>
    <definedName name="_3__123Graph_ACHART_11" hidden="1">#REF!</definedName>
    <definedName name="_3__123Graph_AChart_1A" hidden="1">'[5]Eq. Mobilization'!#REF!</definedName>
    <definedName name="_3__123Graph_BChart_1A" hidden="1">'[5]Eq. Mobilization'!#REF!</definedName>
    <definedName name="_3__123Graph_XChart_1A" hidden="1">'[5]Eq. Mobilization'!#REF!</definedName>
    <definedName name="_3__IN_LINE">#REF!</definedName>
    <definedName name="_3__Jammu___Kashmir_Bank_Limited">#REF!</definedName>
    <definedName name="_3_11">#REF!</definedName>
    <definedName name="_30__123Graph_XChart_2G" hidden="1">[38]Netearnanal!$A$61:$A$68</definedName>
    <definedName name="_30_0_0検索データ">[44]営業収益!#REF!</definedName>
    <definedName name="_31">#N/A</definedName>
    <definedName name="_31__123Graph_XCHART_3" hidden="1">#REF!</definedName>
    <definedName name="_31st_March_2010">#REF!</definedName>
    <definedName name="_32">#N/A</definedName>
    <definedName name="_32__123Graph_XCHART_4" hidden="1">#REF!</definedName>
    <definedName name="_33">#N/A</definedName>
    <definedName name="_33__123Graph_XCHART_5" hidden="1">#REF!</definedName>
    <definedName name="_34">#N/A</definedName>
    <definedName name="_34__123Graph_XCHART_6" hidden="1">#REF!</definedName>
    <definedName name="_35">#N/A</definedName>
    <definedName name="_35__123Graph_XCHART_7" hidden="1">#REF!</definedName>
    <definedName name="_35_0409融資2部">#REF!</definedName>
    <definedName name="_35D">#REF!</definedName>
    <definedName name="_36">#N/A</definedName>
    <definedName name="_36__123Graph_XCHART_8" hidden="1">#REF!</definedName>
    <definedName name="_37__123Graph_XCHART_9" hidden="1">#REF!</definedName>
    <definedName name="_3D">#REF!</definedName>
    <definedName name="_4_????">#REF!</definedName>
    <definedName name="_4__123Graph_ACHART_12" hidden="1">#REF!</definedName>
    <definedName name="_4__123Graph_AChart_1A" hidden="1">'[5]Eq. Mobilization'!#REF!</definedName>
    <definedName name="_4__123Graph_BChart_1A" hidden="1">'[5]Eq. Mobilization'!#REF!</definedName>
    <definedName name="_4__123Graph_XChart_1A" hidden="1">'[5]Eq. Mobilization'!#REF!</definedName>
    <definedName name="_4_0">[13]예가표!#REF!</definedName>
    <definedName name="_4_12">#REF!</definedName>
    <definedName name="_4_2_SUM_OF_USAGE">#REF!</definedName>
    <definedName name="_4_80G">#REF!</definedName>
    <definedName name="_40_0検索データ">#REF!</definedName>
    <definedName name="_41">#N/A</definedName>
    <definedName name="_42">#N/A</definedName>
    <definedName name="_42__123Graph_XChart_1A" hidden="1">'[5]Eq. Mobilization'!#REF!</definedName>
    <definedName name="_43B">#REF!</definedName>
    <definedName name="_４４__分_期">#REF!</definedName>
    <definedName name="_45_0科目3_AMOU">#REF!</definedName>
    <definedName name="_4RESI_PREM">#REF!</definedName>
    <definedName name="_5_?????????">#REF!</definedName>
    <definedName name="_5__123Graph_ACHART_13" hidden="1">#REF!</definedName>
    <definedName name="_5_0">[13]예가표!#REF!</definedName>
    <definedName name="_5_0_0_F" hidden="1">#REF!</definedName>
    <definedName name="_5_0脚注12_ACCOU">#REF!</definedName>
    <definedName name="_5_13">#REF!</definedName>
    <definedName name="_50_0脚注12_AMOU">#REF!</definedName>
    <definedName name="_51">#N/A</definedName>
    <definedName name="_51_1">#REF!</definedName>
    <definedName name="_52">#N/A</definedName>
    <definedName name="_53">#N/A</definedName>
    <definedName name="_54">#N/A</definedName>
    <definedName name="_54_35D">#REF!</definedName>
    <definedName name="_57_43B">#REF!</definedName>
    <definedName name="_6_??_???">#REF!</definedName>
    <definedName name="_6__123Graph_ACHART_14" hidden="1">#REF!</definedName>
    <definedName name="_6__123Graph_BCHART_1" hidden="1">[43]SUMMARY!$E$66:$H$66</definedName>
    <definedName name="_6__123Graph_BChart_1A" hidden="1">'[5]Eq. Mobilization'!#REF!</definedName>
    <definedName name="_6__123Graph_XChart_1A" hidden="1">'[5]Eq. Mobilization'!#REF!</definedName>
    <definedName name="_6__ÿ_0h">#REF!</definedName>
    <definedName name="_6_0_0_F" hidden="1">#REF!</definedName>
    <definedName name="_6_14">#REF!</definedName>
    <definedName name="_6_80G">#REF!</definedName>
    <definedName name="_60_80G">#REF!</definedName>
    <definedName name="_61">#N/A</definedName>
    <definedName name="_62">#N/A</definedName>
    <definedName name="_63RESI_PREM">#REF!</definedName>
    <definedName name="_68検索データ">#REF!</definedName>
    <definedName name="_7_?_??">#REF!</definedName>
    <definedName name="_7__123Graph_ACHART_15" hidden="1">#REF!</definedName>
    <definedName name="_7_15">#REF!</definedName>
    <definedName name="_7_6">#REF!</definedName>
    <definedName name="_7_80G">#REF!</definedName>
    <definedName name="_7_Print_Titl">#REF!</definedName>
    <definedName name="_70_0_0_F" hidden="1">#REF!</definedName>
    <definedName name="_71">#N/A</definedName>
    <definedName name="_72">#N/A</definedName>
    <definedName name="_73検索データ">[44]営業収益!#REF!</definedName>
    <definedName name="_78科目3_AMOU">#REF!</definedName>
    <definedName name="_8__123Graph_ACHART_16" hidden="1">#REF!</definedName>
    <definedName name="_8__123Graph_BChart_1A" hidden="1">'[5]Eq. Mobilization'!#REF!</definedName>
    <definedName name="_8__123Graph_XChart_1A" hidden="1">'[5]Eq. Mobilization'!#REF!</definedName>
    <definedName name="_8_0_0_F" hidden="1">#REF!</definedName>
    <definedName name="_9__123Graph_AChart_1G" hidden="1">[38]Netearnanal!$B$61:$B$68</definedName>
    <definedName name="_9__123Graph_CCHART_1" hidden="1">[43]SUMMARY!$E$64:$H$64</definedName>
    <definedName name="_9__123Graph_XChart_1A" hidden="1">'[5]Eq. Mobilization'!#REF!</definedName>
    <definedName name="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s1" hidden="1">{#N/A,#N/A,FALSE,"consu_cover";#N/A,#N/A,FALSE,"consu_strategy";#N/A,#N/A,FALSE,"consu_flow";#N/A,#N/A,FALSE,"Summary_reqmt";#N/A,#N/A,FALSE,"field_ppg";#N/A,#N/A,FALSE,"ppg_shop";#N/A,#N/A,FALSE,"strl";#N/A,#N/A,FALSE,"tankages";#N/A,#N/A,FALSE,"gases"}</definedName>
    <definedName name="_bs1" hidden="1">{#N/A,#N/A,FALSE,"Staffnos &amp; cost"}</definedName>
    <definedName name="_bs2" hidden="1">{#N/A,#N/A,TRUE,"Staffnos &amp; cost"}</definedName>
    <definedName name="_cas1" hidden="1">{"DJH3",#N/A,FALSE,"PFL00805";"PJB3",#N/A,FALSE,"PFL00805";"JMD3",#N/A,FALSE,"PFL00805";"DNB3",#N/A,FALSE,"PFL00805";"MJP3",#N/A,FALSE,"PFL00805";"RAB3",#N/A,FALSE,"PFL00805";"GJW3",#N/A,FALSE,"PFL00805";"MASTER3",#N/A,FALSE,"PFL00805"}</definedName>
    <definedName name="_ch14" hidden="1">#REF!</definedName>
    <definedName name="_Closing_Balance_for_Branch" hidden="1">[45]pcQueryData!$A$3</definedName>
    <definedName name="_Dist_Bin" hidden="1">#REF!</definedName>
    <definedName name="_Dist_Values" hidden="1">#REF!</definedName>
    <definedName name="_ES1" hidden="1">{"'Sheet1'!$L$16"}</definedName>
    <definedName name="_fd1" hidden="1">{"'Sheet1'!$L$16"}</definedName>
    <definedName name="_Fill" hidden="1">#REF!</definedName>
    <definedName name="_xlnm._FilterDatabase" localSheetId="12" hidden="1">'T-9 '!$A$4:$BC$55</definedName>
    <definedName name="_xlnm._FilterDatabase" hidden="1">#REF!</definedName>
    <definedName name="_Goi8" hidden="1">{"'Sheet1'!$L$16"}</definedName>
    <definedName name="_KD2" hidden="1">#REF!</definedName>
    <definedName name="_KD3" hidden="1">#REF!</definedName>
    <definedName name="_kedar" hidden="1">#REF!</definedName>
    <definedName name="_Key1" hidden="1">#REF!</definedName>
    <definedName name="_Key2" hidden="1">#REF!</definedName>
    <definedName name="_KEY3" hidden="1">'[46]222'!#REF!</definedName>
    <definedName name="_KK1" hidden="1">#REF!</definedName>
    <definedName name="_KK2" hidden="1">#REF!</definedName>
    <definedName name="_KK3" hidden="1">#REF!</definedName>
    <definedName name="_kvs1" hidden="1">{#N/A,#N/A,FALSE,"COVER1.XLS ";#N/A,#N/A,FALSE,"RACT1.XLS";#N/A,#N/A,FALSE,"RACT2.XLS";#N/A,#N/A,FALSE,"ECCMP";#N/A,#N/A,FALSE,"WELDER.XLS"}</definedName>
    <definedName name="_kvs2" hidden="1">{#N/A,#N/A,FALSE,"COVER1.XLS ";#N/A,#N/A,FALSE,"RACT1.XLS";#N/A,#N/A,FALSE,"RACT2.XLS";#N/A,#N/A,FALSE,"ECCMP";#N/A,#N/A,FALSE,"WELDER.XLS"}</definedName>
    <definedName name="_kvs5" hidden="1">{#N/A,#N/A,FALSE,"COVER.XLS";#N/A,#N/A,FALSE,"RACT1.XLS";#N/A,#N/A,FALSE,"RACT2.XLS";#N/A,#N/A,FALSE,"ECCMP";#N/A,#N/A,FALSE,"WELDER.XLS"}</definedName>
    <definedName name="_kvs8" hidden="1">{#N/A,#N/A,FALSE,"COVER1.XLS ";#N/A,#N/A,FALSE,"RACT1.XLS";#N/A,#N/A,FALSE,"RACT2.XLS";#N/A,#N/A,FALSE,"ECCMP";#N/A,#N/A,FALSE,"WELDER.XLS"}</definedName>
    <definedName name="_Lan1" hidden="1">{"'Sheet1'!$L$16"}</definedName>
    <definedName name="_LAN3" hidden="1">{"'Sheet1'!$L$16"}</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nil" hidden="1">#REF!</definedName>
    <definedName name="_nis3" hidden="1">#REF!</definedName>
    <definedName name="_Order1" hidden="1">255</definedName>
    <definedName name="_Order2" hidden="1">255</definedName>
    <definedName name="_PA3" hidden="1">{"'Sheet1'!$L$16"}</definedName>
    <definedName name="_Parse_In" hidden="1">#REF!</definedName>
    <definedName name="_Parse_Out" hidden="1">#REF!</definedName>
    <definedName name="_pcSlicerSheet1_Slicer1" hidden="1">[31]_pcSlicerSheet1!$A$2</definedName>
    <definedName name="_Regression_Int" hidden="1">1</definedName>
    <definedName name="_Regression_X" hidden="1">[47]ENGG_VAL!#REF!</definedName>
    <definedName name="_Sort" hidden="1">#REF!</definedName>
    <definedName name="_Table1_In1" hidden="1">'[48]업무분장 '!$F$45</definedName>
    <definedName name="_Table1_Out" hidden="1">'[48]업무분장 '!$F$45</definedName>
    <definedName name="_Table2_In1" hidden="1">[49]CEP99!#REF!</definedName>
    <definedName name="_Table2_In2" hidden="1">[49]CEP99!#REF!</definedName>
    <definedName name="_Table2_Out" hidden="1">[49]CEP99!#REF!</definedName>
    <definedName name="_Table3_In2" hidden="1">#REF!</definedName>
    <definedName name="_TM2" hidden="1">{"'Sheet1'!$L$16"}</definedName>
    <definedName name="_tmp1" hidden="1">'[6]F-4'!#REF!</definedName>
    <definedName name="_tt3" hidden="1">{"'Sheet1'!$L$16"}</definedName>
    <definedName name="_w123" hidden="1">{"Edition",#N/A,FALSE,"Data"}</definedName>
    <definedName name="_w456" hidden="1">{"Edition",#N/A,FALSE,"Data"}</definedName>
    <definedName name="_Y1" hidden="1">{"DJH3",#N/A,FALSE,"PFL00805";"PJB3",#N/A,FALSE,"PFL00805";"JMD3",#N/A,FALSE,"PFL00805";"DNB3",#N/A,FALSE,"PFL00805";"MJP3",#N/A,FALSE,"PFL00805";"RAB3",#N/A,FALSE,"PFL00805";"GJW3",#N/A,FALSE,"PFL00805";"MASTER3",#N/A,FALSE,"PFL00805"}</definedName>
    <definedName name="a" localSheetId="1">'[50]A&amp;G Expenses'!#REF!</definedName>
    <definedName name="a" localSheetId="3">'[50]A&amp;G Expenses'!#REF!</definedName>
    <definedName name="a" localSheetId="6">'[50]A&amp;G Expenses'!#REF!</definedName>
    <definedName name="a" localSheetId="12">'[50]A&amp;G Expenses'!#REF!</definedName>
    <definedName name="a" localSheetId="51">'[50]A&amp;G Expenses'!#REF!</definedName>
    <definedName name="a">'[50]A&amp;G Expenses'!#REF!</definedName>
    <definedName name="aa" hidden="1">#REF!</definedName>
    <definedName name="AA..." hidden="1">#REF!</definedName>
    <definedName name="AAA" hidden="1">#REF!</definedName>
    <definedName name="aaa_1" hidden="1">{#N/A,#N/A,FALSE,"Staffnos &amp; cost"}</definedName>
    <definedName name="aaa_2" hidden="1">{#N/A,#N/A,FALSE,"Staffnos &amp; cost"}</definedName>
    <definedName name="aaa_3" hidden="1">{#N/A,#N/A,FALSE,"Staffnos &amp; cost"}</definedName>
    <definedName name="aaa_4" hidden="1">{#N/A,#N/A,FALSE,"Staffnos &amp; cost"}</definedName>
    <definedName name="aaa_5" hidden="1">{#N/A,#N/A,FALSE,"Staffnos &amp; cost"}</definedName>
    <definedName name="aaaaaa" hidden="1">{"DJH3",#N/A,FALSE,"PFL00805";"PJB3",#N/A,FALSE,"PFL00805";"JMD3",#N/A,FALSE,"PFL00805";"DNB3",#N/A,FALSE,"PFL00805";"MJP3",#N/A,FALSE,"PFL00805";"RAB3",#N/A,FALSE,"PFL00805";"GJW3",#N/A,FALSE,"PFL00805";"MASTER3",#N/A,FALSE,"PFL00805"}</definedName>
    <definedName name="aaaaaaa" hidden="1">#REF!</definedName>
    <definedName name="aaaaaaaaaaaaaaaaa" hidden="1">[51]CVBUH2MONTHLY!#REF!</definedName>
    <definedName name="ab" hidden="1">{"DJH3",#N/A,FALSE,"PFL00805";"PJB3",#N/A,FALSE,"PFL00805";"JMD3",#N/A,FALSE,"PFL00805";"DNB3",#N/A,FALSE,"PFL00805";"MJP3",#N/A,FALSE,"PFL00805";"RAB3",#N/A,FALSE,"PFL00805";"GJW3",#N/A,FALSE,"PFL00805";"MASTER3",#N/A,FALSE,"PFL00805"}</definedName>
    <definedName name="ABC" hidden="1">'[52]Eq. Mobilization'!#REF!</definedName>
    <definedName name="abvc" hidden="1">{"DJH3",#N/A,FALSE,"PFL00805";"PJB3",#N/A,FALSE,"PFL00805";"JMD3",#N/A,FALSE,"PFL00805";"DNB3",#N/A,FALSE,"PFL00805";"MJP3",#N/A,FALSE,"PFL00805";"RAB3",#N/A,FALSE,"PFL00805";"GJW3",#N/A,FALSE,"PFL00805";"MASTER3",#N/A,FALSE,"PFL00805"}</definedName>
    <definedName name="Access_Button" hidden="1">"PJTFINAL_F02F11_List"</definedName>
    <definedName name="Access_Button1" hidden="1">"SFAS131_9803__Export_List"</definedName>
    <definedName name="AccessDatabase" hidden="1">"C:\jhp2\JHP\AES\PJTFINAL.mdb"</definedName>
    <definedName name="Acidplant1" hidden="1">{#N/A,#N/A,FALSE,"CFlow (Real)";#N/A,#N/A,FALSE," CFlow (Nominal)";#N/A,#N/A,FALSE,"P&amp;L"}</definedName>
    <definedName name="ad"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d" hidden="1">#REF!</definedName>
    <definedName name="adddd" hidden="1">{"DJH3",#N/A,FALSE,"PFL00805";"PJB3",#N/A,FALSE,"PFL00805";"JMD3",#N/A,FALSE,"PFL00805";"DNB3",#N/A,FALSE,"PFL00805";"MJP3",#N/A,FALSE,"PFL00805";"RAB3",#N/A,FALSE,"PFL00805";"GJW3",#N/A,FALSE,"PFL00805";"MASTER3",#N/A,FALSE,"PFL00805"}</definedName>
    <definedName name="Addition" hidden="1">{"DJH3",#N/A,FALSE,"PFL00805";"PJB3",#N/A,FALSE,"PFL00805";"JMD3",#N/A,FALSE,"PFL00805";"DNB3",#N/A,FALSE,"PFL00805";"MJP3",#N/A,FALSE,"PFL00805";"RAB3",#N/A,FALSE,"PFL00805";"GJW3",#N/A,FALSE,"PFL00805";"MASTER3",#N/A,FALSE,"PFL00805"}</definedName>
    <definedName name="ADFASDF" hidden="1">#REF!</definedName>
    <definedName name="adfasdfasd" hidden="1">#REF!</definedName>
    <definedName name="ADFASDGASDG" hidden="1">#REF!</definedName>
    <definedName name="adfasfda" hidden="1">#REF!</definedName>
    <definedName name="adfsadfdf" hidden="1">[30]Notes!#REF!</definedName>
    <definedName name="ADFSADG" hidden="1">#REF!</definedName>
    <definedName name="ADGADHGA" hidden="1">#REF!</definedName>
    <definedName name="ADGADSGA" hidden="1">#REF!</definedName>
    <definedName name="ADITION" hidden="1">{"'장비'!$A$3:$M$12"}</definedName>
    <definedName name="ADITION_1" hidden="1">{"'장비'!$A$3:$M$12"}</definedName>
    <definedName name="ADMINISTRATION" hidden="1">{"'Bsheet BIS'!$A$1:$F$43"}</definedName>
    <definedName name="ADMN" hidden="1">{"'Bsheet BIS'!$A$1:$F$43"}</definedName>
    <definedName name="Admn_and_General_Expenses" localSheetId="44">'[53]A&amp;G Expenses'!#REF!</definedName>
    <definedName name="Admn_and_General_Expenses" localSheetId="46">'[53]A&amp;G Expenses'!#REF!</definedName>
    <definedName name="Admn_and_General_Expenses" localSheetId="17">'[54]A&amp;G Expenses'!#REF!</definedName>
    <definedName name="Admn_and_General_Expenses" localSheetId="18">'[54]A&amp;G Expenses'!#REF!</definedName>
    <definedName name="Admn_and_General_Expenses" localSheetId="20">'[55]A&amp;G Expenses'!#REF!</definedName>
    <definedName name="Admn_and_General_Expenses" localSheetId="1">'[56]A&amp;G Expenses'!#REF!</definedName>
    <definedName name="Admn_and_General_Expenses" localSheetId="3">'[56]A&amp;G Expenses'!#REF!</definedName>
    <definedName name="Admn_and_General_Expenses" localSheetId="6">'[56]A&amp;G Expenses'!#REF!</definedName>
    <definedName name="Admn_and_General_Expenses" localSheetId="12">'[57]A&amp;G Expenses'!#REF!</definedName>
    <definedName name="Admn_and_General_Expenses" localSheetId="63">'[55]A&amp;G Expenses'!#REF!</definedName>
    <definedName name="Admn_and_General_Expenses">'[57]A&amp;G Expenses'!#REF!</definedName>
    <definedName name="ads" hidden="1">{#N/A,#N/A,FALSE,"5"}</definedName>
    <definedName name="ads\" hidden="1">[29]EXPENSES!#REF!</definedName>
    <definedName name="ads_1" hidden="1">{#N/A,#N/A,FALSE,"5"}</definedName>
    <definedName name="adsfasA" hidden="1">#REF!</definedName>
    <definedName name="adx" hidden="1">{#N/A,#N/A,FALSE,"str_title";#N/A,#N/A,FALSE,"SUM";#N/A,#N/A,FALSE,"Scope";#N/A,#N/A,FALSE,"PIE-Jn";#N/A,#N/A,FALSE,"PIE-Jn_Hz";#N/A,#N/A,FALSE,"Liq_Plan";#N/A,#N/A,FALSE,"S_Curve";#N/A,#N/A,FALSE,"Liq_Prof";#N/A,#N/A,FALSE,"Man_Pwr";#N/A,#N/A,FALSE,"Man_Prof"}</definedName>
    <definedName name="afaf" hidden="1">[58]SUMMARY!#REF!</definedName>
    <definedName name="AFDFD" hidden="1">#REF!</definedName>
    <definedName name="aff"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gsdfg" hidden="1">[30]Notes!#REF!</definedName>
    <definedName name="AGADGA" hidden="1">#REF!</definedName>
    <definedName name="agag" hidden="1">{"adj95mult",#N/A,FALSE,"COMPCO";"adj95est",#N/A,FALSE,"COMPCO"}</definedName>
    <definedName name="AHSDFH" hidden="1">#REF!</definedName>
    <definedName name="aji" hidden="1">{"Graphic",#N/A,TRUE,"Graphic"}</definedName>
    <definedName name="Allocation_of_expenses" localSheetId="44">'[53]Allocation LT HT EHT'!#REF!</definedName>
    <definedName name="Allocation_of_expenses" localSheetId="46">'[53]Allocation LT HT EHT'!#REF!</definedName>
    <definedName name="Allocation_of_expenses" localSheetId="17">'[54]Allocation LT HT EHT'!#REF!</definedName>
    <definedName name="Allocation_of_expenses" localSheetId="18">'[54]Allocation LT HT EHT'!#REF!</definedName>
    <definedName name="Allocation_of_expenses" localSheetId="20">'[55]Allocation LT HT EHT'!#REF!</definedName>
    <definedName name="Allocation_of_expenses" localSheetId="1">'[56]Allocation LT HT EHT'!#REF!</definedName>
    <definedName name="Allocation_of_expenses" localSheetId="3">'[56]Allocation LT HT EHT'!#REF!</definedName>
    <definedName name="Allocation_of_expenses" localSheetId="6">'[56]Allocation LT HT EHT'!#REF!</definedName>
    <definedName name="Allocation_of_expenses" localSheetId="12">'[57]Allocation LT HT EHT'!#REF!</definedName>
    <definedName name="Allocation_of_expenses" localSheetId="63">'[55]Allocation LT HT EHT'!#REF!</definedName>
    <definedName name="Allocation_of_expenses">'[57]Allocation LT HT EHT'!#REF!</definedName>
    <definedName name="Allocation_of_revenues__expenses" localSheetId="44">'[53]Allocation LT HT EHT'!#REF!</definedName>
    <definedName name="Allocation_of_revenues__expenses" localSheetId="46">'[53]Allocation LT HT EHT'!#REF!</definedName>
    <definedName name="Allocation_of_revenues__expenses" localSheetId="17">'[54]Allocation LT HT EHT'!#REF!</definedName>
    <definedName name="Allocation_of_revenues__expenses" localSheetId="18">'[54]Allocation LT HT EHT'!#REF!</definedName>
    <definedName name="Allocation_of_revenues__expenses" localSheetId="20">'[55]Allocation LT HT EHT'!#REF!</definedName>
    <definedName name="Allocation_of_revenues__expenses" localSheetId="1">'[56]Allocation LT HT EHT'!#REF!</definedName>
    <definedName name="Allocation_of_revenues__expenses" localSheetId="3">'[56]Allocation LT HT EHT'!#REF!</definedName>
    <definedName name="Allocation_of_revenues__expenses" localSheetId="6">'[56]Allocation LT HT EHT'!#REF!</definedName>
    <definedName name="Allocation_of_revenues__expenses" localSheetId="12">'[57]Allocation LT HT EHT'!#REF!</definedName>
    <definedName name="Allocation_of_revenues__expenses" localSheetId="63">'[55]Allocation LT HT EHT'!#REF!</definedName>
    <definedName name="Allocation_of_revenues__expenses">'[57]Allocation LT HT EHT'!#REF!</definedName>
    <definedName name="ALOK" hidden="1">{"DJH3",#N/A,FALSE,"PFL00805";"PJB3",#N/A,FALSE,"PFL00805";"JMD3",#N/A,FALSE,"PFL00805";"DNB3",#N/A,FALSE,"PFL00805";"MJP3",#N/A,FALSE,"PFL00805";"RAB3",#N/A,FALSE,"PFL00805";"GJW3",#N/A,FALSE,"PFL00805";"MASTER3",#N/A,FALSE,"PFL00805"}</definedName>
    <definedName name="alokg" hidden="1">{"DJH3",#N/A,FALSE,"PFL00805";"PJB3",#N/A,FALSE,"PFL00805";"JMD3",#N/A,FALSE,"PFL00805";"DNB3",#N/A,FALSE,"PFL00805";"MJP3",#N/A,FALSE,"PFL00805";"RAB3",#N/A,FALSE,"PFL00805";"GJW3",#N/A,FALSE,"PFL00805";"MASTER3",#N/A,FALSE,"PFL00805"}</definedName>
    <definedName name="ALPHA_RX_M">[59]関係会社貸付金データ!$D$8</definedName>
    <definedName name="ALPHA_RX_Q">[59]関係会社貸付金データ!$D$33</definedName>
    <definedName name="ALPHA_RX2_M">'[60]末残計画(四半期ベース)'!$F$142</definedName>
    <definedName name="ALPHA_RX2_Q">'[60]末残計画(四半期ベース)'!$G$142</definedName>
    <definedName name="ALPHA_RY_M">[59]関係会社貸付金データ!$D$10</definedName>
    <definedName name="ALPHA_RY_Q">[59]関係会社貸付金データ!$D$35</definedName>
    <definedName name="ALPHA_RY2_M">'[60]末残計画(四半期ベース)'!$F$144</definedName>
    <definedName name="ALPHA_RY2_Q">'[60]末残計画(四半期ベース)'!$G$144</definedName>
    <definedName name="AMAKEQTY">#N/A</definedName>
    <definedName name="AMAKEQTYNU">#N/A</definedName>
    <definedName name="AMAKETWT">#N/A</definedName>
    <definedName name="AMAKETWTNU">#N/A</definedName>
    <definedName name="amb_std">#REF!</definedName>
    <definedName name="amc">#REF!</definedName>
    <definedName name="AMC_S_1">[61]BOM!#REF!</definedName>
    <definedName name="America">#REF!</definedName>
    <definedName name="AMG_AS">#REF!</definedName>
    <definedName name="AMG_PA">#REF!</definedName>
    <definedName name="amit">[62]MISBS!#REF!</definedName>
    <definedName name="amitt">'[62]BOD PL NEW'!$D$11</definedName>
    <definedName name="amort" hidden="1">{#N/A,#N/A,FALSE,"BS";#N/A,#N/A,FALSE,"PL";#N/A,#N/A,FALSE,"A";#N/A,#N/A,FALSE,"B";#N/A,#N/A,FALSE,"B1";#N/A,#N/A,FALSE,"C";#N/A,#N/A,FALSE,"C1";#N/A,#N/A,FALSE,"C2";#N/A,#N/A,FALSE,"D";#N/A,#N/A,FALSE,"E";#N/A,#N/A,FALSE,"F";#N/A,#N/A,FALSE,"AA";#N/A,#N/A,FALSE,"BB";#N/A,#N/A,FALSE,"CC";#N/A,#N/A,FALSE,"DD";#N/A,#N/A,FALSE,"EE";#N/A,#N/A,FALSE,"FF";#N/A,#N/A,FALSE,"PL10";#N/A,#N/A,FALSE,"PL20";#N/A,#N/A,FALSE,"PL30"}</definedName>
    <definedName name="amort.">#REF!</definedName>
    <definedName name="amortis"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mount_disclosed_under_the_head__Other_Current_Liabilities___Note_9">#REF!</definedName>
    <definedName name="AmountRange">'[63]Master Sheet - ODC 2002-03'!$E$4:$E$220</definedName>
    <definedName name="Amountunit">#REF!</definedName>
    <definedName name="AMPS">#REF!</definedName>
    <definedName name="amsifsjul">[64]DREXPJUL!#REF!</definedName>
    <definedName name="ANGKA">#REF!</definedName>
    <definedName name="angle">#REF!</definedName>
    <definedName name="anlkfn" hidden="1">#REF!</definedName>
    <definedName name="ANLYS">#REF!</definedName>
    <definedName name="ANN">#REF!</definedName>
    <definedName name="annB">#REF!</definedName>
    <definedName name="Annex_1">#REF!</definedName>
    <definedName name="Annex_2">#REF!</definedName>
    <definedName name="ANNEX_GREATERTHANOREQUALTO0">[65]ANNEX!$D$4:$D$11</definedName>
    <definedName name="ANNEXURE_I">#REF!</definedName>
    <definedName name="ANNEXURE_I.I">#REF!</definedName>
    <definedName name="Annexure1">#REF!</definedName>
    <definedName name="Annexure2">#REF!</definedName>
    <definedName name="anscount" hidden="1">3</definedName>
    <definedName name="Antenna_Pointer">#REF!</definedName>
    <definedName name="Antenna_Price_a">#REF!</definedName>
    <definedName name="aorg">#REF!</definedName>
    <definedName name="AP">[66]Information!$H$13</definedName>
    <definedName name="APACAugRev">'[67]Revenue-Invoicewise'!$L$889:$L$903</definedName>
    <definedName name="ApacB2B">'[68]Inv - Revenue registry for PoC'!$I$6388:$I$6411</definedName>
    <definedName name="ApacCrDR">'[69]Revenue-Invoicewise'!$I$4566:$I$4570</definedName>
    <definedName name="APACDNCN">'[67]Revenue-Invoicewise'!$L$913:$L$917</definedName>
    <definedName name="ApacDRCR">'[68]Inv - Revenue registry for PoC'!$I$6359:$I$6363</definedName>
    <definedName name="APACJulyRev">'[67]Revenue-Invoicewise'!$L$864:$L$888</definedName>
    <definedName name="APACQ1">'[68]Inv - Revenue registry for PoC'!$I$6364:$I$6387</definedName>
    <definedName name="APACQ1Rev">'[67]Revenue-Invoicewise'!$L$840:$L$863</definedName>
    <definedName name="APACSepRev">'[67]Revenue-Invoicewise'!$L$904:$L$912</definedName>
    <definedName name="aparna">#REF!</definedName>
    <definedName name="apcaugrev">'[69]Revenue-Invoicewise'!$I$4620:$I$4634</definedName>
    <definedName name="apcH1accural">'[69]Revenue-Invoicewise'!$I$4644:$I$4665</definedName>
    <definedName name="apcjulrev">'[69]Revenue-Invoicewise'!$I$4595:$I$4619</definedName>
    <definedName name="apcq1rev">'[69]Revenue-Invoicewise'!$I$4571:$I$4594</definedName>
    <definedName name="apcseprev">'[69]Revenue-Invoicewise'!$I$4635:$I$4643</definedName>
    <definedName name="APPORT">#REF!</definedName>
    <definedName name="APPSUSERNAME1">#REF!</definedName>
    <definedName name="APPSUSERNAME2">#REF!</definedName>
    <definedName name="APPSUSERNAME3">#REF!</definedName>
    <definedName name="APPSUSERNAME4">#REF!</definedName>
    <definedName name="APPSUSERNAME5">#REF!</definedName>
    <definedName name="apr_prima">#REF!</definedName>
    <definedName name="AprilBalsAct">#REF!</definedName>
    <definedName name="APSUMMARY">#REF!</definedName>
    <definedName name="apu">#REF!</definedName>
    <definedName name="APZ">#REF!</definedName>
    <definedName name="APZchoice">#REF!</definedName>
    <definedName name="aq" hidden="1">'[35]F-4'!#REF!</definedName>
    <definedName name="AR">#REF!</definedName>
    <definedName name="ARA_Threshold">'[70]FBT Calculation'!#REF!</definedName>
    <definedName name="arbal">#REF!</definedName>
    <definedName name="arbal200012">#REF!</definedName>
    <definedName name="area">[71]MixBed!#REF!</definedName>
    <definedName name="Area_Above_EL">#REF!</definedName>
    <definedName name="Area_Below_EL">#REF!</definedName>
    <definedName name="Area_Left_EL">#REF!</definedName>
    <definedName name="area1">[71]MixBed!#REF!</definedName>
    <definedName name="area2">#REF!</definedName>
    <definedName name="area3">#REF!</definedName>
    <definedName name="areal">#REF!</definedName>
    <definedName name="arest">#REF!</definedName>
    <definedName name="areya">#REF!</definedName>
    <definedName name="arhyae">#REF!</definedName>
    <definedName name="ARM">#REF!</definedName>
    <definedName name="arn">'[72]final sheet '!$A$1:$F$1110</definedName>
    <definedName name="ARP_Threshold">'[70]FBT Calculation'!#REF!</definedName>
    <definedName name="ARPU_Operator_3">[73]Telval!$A$69:$IV$69</definedName>
    <definedName name="ARPU_Operator_4">[73]Telval!$A$71:$IV$71</definedName>
    <definedName name="ARPU_Operator_5">[73]Telval!$A$73:$IV$73</definedName>
    <definedName name="ARPU_Operator_6">[73]Telval!$A$75:$IV$75</definedName>
    <definedName name="ARPU_Operator_7">[73]Telval!$A$77:$IV$77</definedName>
    <definedName name="ARPU_Operator_8">[73]Telval!$A$79:$IV$79</definedName>
    <definedName name="arun">'[74]Detail Grouping'!$C$15:$C$1107</definedName>
    <definedName name="Arv">[75]Sheet1!$K$2:$K$245</definedName>
    <definedName name="as" hidden="1">{"'Sheet1'!$L$16"}</definedName>
    <definedName name="as_968">#REF!</definedName>
    <definedName name="AS_PA">#REF!</definedName>
    <definedName name="AS2DocOpenMode" hidden="1">"AS2DocumentEdit"</definedName>
    <definedName name="AS2HasNoAutoHeaderFooter" hidden="1">" "</definedName>
    <definedName name="AS2LinkLS" hidden="1">#REF!</definedName>
    <definedName name="AS2NamedRange" hidden="1">3</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a" hidden="1">{"DJH3",#N/A,FALSE,"PFL00805";"PJB3",#N/A,FALSE,"PFL00805";"JMD3",#N/A,FALSE,"PFL00805";"DNB3",#N/A,FALSE,"PFL00805";"MJP3",#N/A,FALSE,"PFL00805";"RAB3",#N/A,FALSE,"PFL00805";"GJW3",#N/A,FALSE,"PFL00805";"MASTER3",#N/A,FALSE,"PFL00805"}</definedName>
    <definedName name="asasdsad" hidden="1">#REF!</definedName>
    <definedName name="asd">#REF!</definedName>
    <definedName name="asda" hidden="1">{#N/A,#N/A,FALSE,"Cash Flows";#N/A,#N/A,FALSE,"Fixed Assets";#N/A,#N/A,FALSE,"Balance Sheet";#N/A,#N/A,FALSE,"P &amp; L"}</definedName>
    <definedName name="asda1" hidden="1">{#N/A,#N/A,FALSE,"Cash Flows";#N/A,#N/A,FALSE,"Fixed Assets";#N/A,#N/A,FALSE,"Balance Sheet";#N/A,#N/A,FALSE,"P &amp; L"}</definedName>
    <definedName name="asda2" hidden="1">{#N/A,#N/A,FALSE,"Cash Flows";#N/A,#N/A,FALSE,"Fixed Assets";#N/A,#N/A,FALSE,"Balance Sheet";#N/A,#N/A,FALSE,"P &amp; L"}</definedName>
    <definedName name="asdasd" hidden="1">#REF!</definedName>
    <definedName name="asdasdasasfasfa">'[4]CAPITAL ADV'!#REF!</definedName>
    <definedName name="asdf" hidden="1">{"'p&amp;l.htm'!$A$1:$G$126","'p&amp;l.htm'!$A$1:$G$115","'p&amp;l.htm'!$A$88:$B$88","'p&amp;l.htm'!$A$1:$G$35","'p&amp;l.htm'!$A$9:$G$34","'p&amp;l.htm'!$A$87:$H$116"}</definedName>
    <definedName name="asdf_1" hidden="1">{#N/A,#N/A,FALSE,"4"}</definedName>
    <definedName name="asdfa" hidden="1">{#N/A,#N/A,FALSE,"4"}</definedName>
    <definedName name="asdfa_1" hidden="1">{#N/A,#N/A,FALSE,"4"}</definedName>
    <definedName name="ASDFG" hidden="1">{#N/A,#N/A,FALSE,"4"}</definedName>
    <definedName name="ASDFG_1" hidden="1">{#N/A,#N/A,FALSE,"4"}</definedName>
    <definedName name="ASDFGW" hidden="1">{"DJH3",#N/A,FALSE,"PFL00805";"PJB3",#N/A,FALSE,"PFL00805";"JMD3",#N/A,FALSE,"PFL00805";"DNB3",#N/A,FALSE,"PFL00805";"MJP3",#N/A,FALSE,"PFL00805";"RAB3",#N/A,FALSE,"PFL00805";"GJW3",#N/A,FALSE,"PFL00805";"MASTER3",#N/A,FALSE,"PFL00805"}</definedName>
    <definedName name="asdfre" hidden="1">#REF!</definedName>
    <definedName name="asdfrqe" hidden="1">#REF!</definedName>
    <definedName name="asdgw">#REF!</definedName>
    <definedName name="asds" hidden="1">{#N/A,#N/A,FALSE,"10"}</definedName>
    <definedName name="asds_1" hidden="1">{#N/A,#N/A,FALSE,"10"}</definedName>
    <definedName name="asf">#REF!</definedName>
    <definedName name="asfa">'[42]????(?????)'!#REF!</definedName>
    <definedName name="asfasf" hidden="1">#REF!</definedName>
    <definedName name="ASH">#REF!</definedName>
    <definedName name="Asia">#REF!</definedName>
    <definedName name="ASIA為替">[76]AFFI内訳!#REF!</definedName>
    <definedName name="ASITLIST">#REF!</definedName>
    <definedName name="ASITLIST1">#REF!</definedName>
    <definedName name="ASO_CODE">'[77]ITEM-LIST'!#REF!</definedName>
    <definedName name="ASOPFNR">#REF!</definedName>
    <definedName name="ASP">#REF!</definedName>
    <definedName name="ass">#REF!</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d" hidden="1">{"DJH3",#N/A,FALSE,"PFL00805";"PJB3",#N/A,FALSE,"PFL00805";"JMD3",#N/A,FALSE,"PFL00805";"DNB3",#N/A,FALSE,"PFL00805";"MJP3",#N/A,FALSE,"PFL00805";"RAB3",#N/A,FALSE,"PFL00805";"GJW3",#N/A,FALSE,"PFL00805";"MASTER3",#N/A,FALSE,"PFL00805"}</definedName>
    <definedName name="assdddddd" hidden="1">#REF!</definedName>
    <definedName name="ASSET">#N/A</definedName>
    <definedName name="asset_class">#REF!</definedName>
    <definedName name="ASSET_SUMMARY">#REF!</definedName>
    <definedName name="assets">#REF!</definedName>
    <definedName name="ASSETS_WRITTEN_OFF___SALE_AS_ON__30_9_2000">#REF!</definedName>
    <definedName name="assets99">'[78]Cash and Bank - Schedule 7'!$A$16:$Q$44</definedName>
    <definedName name="assumed_spot">'[79]Effective Rates'!$O$149</definedName>
    <definedName name="assumed_yen_spot">'[79]Effective Rates'!$O$324</definedName>
    <definedName name="ASSUMPTIONS">'[24]Financial Estimates'!$A$271:$D$342</definedName>
    <definedName name="AST">#REF!</definedName>
    <definedName name="Ast_ms_orig">#REF!</definedName>
    <definedName name="Ast_pstn">#REF!</definedName>
    <definedName name="Ast_tot">#REF!</definedName>
    <definedName name="ASTGOS">#REF!</definedName>
    <definedName name="ASTHoldingTime">#REF!</definedName>
    <definedName name="ASTorigTrafficFraction">#REF!</definedName>
    <definedName name="ASTtermTrafficFraction">#REF!</definedName>
    <definedName name="ASTV3choice">#REF!</definedName>
    <definedName name="asum">#REF!</definedName>
    <definedName name="ASUMPTION">#REF!</definedName>
    <definedName name="AsyncTelemetry">#REF!</definedName>
    <definedName name="atat">#REF!</definedName>
    <definedName name="ATE">#REF!</definedName>
    <definedName name="aterm">#REF!</definedName>
    <definedName name="atm_e1">#REF!</definedName>
    <definedName name="atm_s">#REF!</definedName>
    <definedName name="ATM1I">#REF!</definedName>
    <definedName name="ATM1P">#REF!</definedName>
    <definedName name="ATM2I">#REF!</definedName>
    <definedName name="ATM2P">#REF!</definedName>
    <definedName name="atrunk">#REF!</definedName>
    <definedName name="AUCsubs">#REF!</definedName>
    <definedName name="AUDIO_VIDEO_ACCESSORIES">#REF!</definedName>
    <definedName name="AUDIO_VIDEO_EQUIPMENT">#REF!</definedName>
    <definedName name="aug">'[80]Aug 03'!$A$131:$H$471</definedName>
    <definedName name="aug_prima">#REF!</definedName>
    <definedName name="AugustBalsAct">#REF!</definedName>
    <definedName name="AUSM_Pr">#REF!</definedName>
    <definedName name="AUTO_FINANCE">#REF!</definedName>
    <definedName name="AUTO_P_M">[81]関係会社貸付金データ!$D$10</definedName>
    <definedName name="AUTO_P_Q">[81]関係会社貸付金データ!$D$23</definedName>
    <definedName name="AUTO_P2_M">'[60]末残計画(四半期ベース)'!$F$329</definedName>
    <definedName name="AUTO_P2_Q">'[60]末残計画(四半期ベース)'!$G$329</definedName>
    <definedName name="AUTO_PX_M">[59]関係会社貸付金データ!$D$14</definedName>
    <definedName name="AUTO_PX_Q">[59]関係会社貸付金データ!$D$39</definedName>
    <definedName name="AUTO_PX2_M">'[60]末残計画(四半期ベース)'!$F$325</definedName>
    <definedName name="AUTO_PX2_Q">'[60]末残計画(四半期ベース)'!$G$325</definedName>
    <definedName name="AUTO_PY_M">[59]関係会社貸付金データ!$D$16</definedName>
    <definedName name="AUTO_PY_Q">[59]関係会社貸付金データ!$D$41</definedName>
    <definedName name="AUTO_PY2_M">'[60]末残計画(四半期ベース)'!$F$327</definedName>
    <definedName name="AUTO_PY2_Q">'[60]末残計画(四半期ベース)'!$G$327</definedName>
    <definedName name="AUTO_R_M">[81]関係会社貸付金データ!$D$11</definedName>
    <definedName name="AUTO_R_Q">[81]関係会社貸付金データ!$D$24</definedName>
    <definedName name="AUTO_R2_M">'[60]末残計画(四半期ベース)'!$F$330</definedName>
    <definedName name="AUTO_R2_Q">'[60]末残計画(四半期ベース)'!$G$330</definedName>
    <definedName name="AUTO_RX_M">[59]関係会社貸付金データ!$D$15</definedName>
    <definedName name="AUTO_RX_Q">[59]関係会社貸付金データ!$D$40</definedName>
    <definedName name="AUTO_RX2_M">'[60]末残計画(四半期ベース)'!$F$326</definedName>
    <definedName name="AUTO_RX2_Q">'[60]末残計画(四半期ベース)'!$G$326</definedName>
    <definedName name="AUTO_RY_M">[59]関係会社貸付金データ!$D$17</definedName>
    <definedName name="AUTO_RY_Q">[59]関係会社貸付金データ!$D$42</definedName>
    <definedName name="AUTO_RY2_M">'[60]末残計画(四半期ベース)'!$F$328</definedName>
    <definedName name="AUTO_RY2_Q">'[60]末残計画(四半期ベース)'!$G$328</definedName>
    <definedName name="aux_rebate">[82]Assumptions!$C$8</definedName>
    <definedName name="auxlp">#REF!</definedName>
    <definedName name="av">#REF!</definedName>
    <definedName name="AV_IO">#REF!</definedName>
    <definedName name="AV_SOFTWARE">#REF!</definedName>
    <definedName name="avd">#REF!</definedName>
    <definedName name="AvgNADs">#REF!</definedName>
    <definedName name="aw" hidden="1">'[35]F-4'!#REF!</definedName>
    <definedName name="awdawfa" hidden="1">#REF!</definedName>
    <definedName name="awyY">#REF!</definedName>
    <definedName name="ax">#REF!</definedName>
    <definedName name="axas" hidden="1">[83]main!#REF!</definedName>
    <definedName name="AXE">#REF!</definedName>
    <definedName name="AXE_HW_Aux_Price_a">#REF!</definedName>
    <definedName name="AXE_Spares_Price_a">#REF!</definedName>
    <definedName name="AXE_SW_Basic_Price_a">#REF!</definedName>
    <definedName name="AXE_SW_Optional_Price_a">#REF!</definedName>
    <definedName name="AXSM_Pr">#REF!</definedName>
    <definedName name="az" hidden="1">{#N/A,#N/A,FALSE,"COVER.XLS";#N/A,#N/A,FALSE,"RACT1.XLS";#N/A,#N/A,FALSE,"RACT2.XLS";#N/A,#N/A,FALSE,"ECCMP";#N/A,#N/A,FALSE,"WELDER.XLS"}</definedName>
    <definedName name="azqwe" hidden="1">#REF!</definedName>
    <definedName name="B">#N/A</definedName>
    <definedName name="B_1">#N/A</definedName>
    <definedName name="b_2" hidden="1">{#N/A,#N/A,TRUE,"Staffnos &amp; cost"}</definedName>
    <definedName name="b_3" hidden="1">{#N/A,#N/A,TRUE,"Staffnos &amp; cost"}</definedName>
    <definedName name="b_4" hidden="1">{#N/A,#N/A,TRUE,"Staffnos &amp; cost"}</definedName>
    <definedName name="b_5" hidden="1">{#N/A,#N/A,TRUE,"Staffnos &amp; cost"}</definedName>
    <definedName name="b_A_C__014_64481_04_USD___134">#REF!</definedName>
    <definedName name="B_FLG">#REF!</definedName>
    <definedName name="B_SW">#REF!</definedName>
    <definedName name="B_VND">0.05</definedName>
    <definedName name="B_YEN">0.1</definedName>
    <definedName name="B1subK">#REF!</definedName>
    <definedName name="B2各種ﾃﾞｰﾀｰ統合">#REF!</definedName>
    <definedName name="B45XLD00C7AG">#REF!,#REF!</definedName>
    <definedName name="BA">#REF!</definedName>
    <definedName name="back">#REF!</definedName>
    <definedName name="back_pressure">#REF!</definedName>
    <definedName name="Bad_Debts" localSheetId="44">#REF!</definedName>
    <definedName name="Bad_Debts" localSheetId="46">#REF!</definedName>
    <definedName name="Bad_Debts" localSheetId="17">#REF!</definedName>
    <definedName name="Bad_Debts" localSheetId="18">#REF!</definedName>
    <definedName name="Bad_Debts" localSheetId="1">#REF!</definedName>
    <definedName name="Bad_Debts" localSheetId="3">#REF!</definedName>
    <definedName name="Bad_Debts" localSheetId="6">#REF!</definedName>
    <definedName name="Bad_Debts" localSheetId="12">#REF!</definedName>
    <definedName name="Bad_Debts" localSheetId="51">#REF!</definedName>
    <definedName name="Bad_Debts">#REF!</definedName>
    <definedName name="BAL">'[84]Cntrl Sheet'!#REF!</definedName>
    <definedName name="Bal_0001">#REF!</definedName>
    <definedName name="Bal_9900">#REF!</definedName>
    <definedName name="BALANCE" hidden="1">#REF!</definedName>
    <definedName name="Balance_Residual_life">#REF!</definedName>
    <definedName name="Balance_Sheet">#REF!</definedName>
    <definedName name="Balance_Sheet__in_Rs._Million">'[85]SCEL Funding'!$A$259</definedName>
    <definedName name="balancesheet">#REF!</definedName>
    <definedName name="ball">#REF!</definedName>
    <definedName name="balsheet" hidden="1">{#N/A,#N/A,FALSE,"Staffnos &amp; cost"}</definedName>
    <definedName name="BalsImportedActual">#REF!</definedName>
    <definedName name="ban">#REF!</definedName>
    <definedName name="BandRange">'[63]Master Sheet - ODC 2002-03'!$T$4:$T$221</definedName>
    <definedName name="Bang_cly">#REF!</definedName>
    <definedName name="Bang_CVC">#REF!</definedName>
    <definedName name="bang_gia">#REF!</definedName>
    <definedName name="Bang_travl">#REF!</definedName>
    <definedName name="Bankstatement">#REF!</definedName>
    <definedName name="BAS_FCOST_BEF">#REF!</definedName>
    <definedName name="base_adscr">#REF!</definedName>
    <definedName name="base_adscr_dsra">#REF!</definedName>
    <definedName name="Base_CX">'[86]BOM for PAMA Voice 800 900'!#REF!</definedName>
    <definedName name="base_mdscr">#REF!</definedName>
    <definedName name="base_mdscr_dsra">#REF!</definedName>
    <definedName name="base_yr_1">'[87]General Assumption'!$J$175</definedName>
    <definedName name="base_yr_2">'[87]General Assumption'!$I$175</definedName>
    <definedName name="base1">#REF!</definedName>
    <definedName name="base2">#REF!</definedName>
    <definedName name="BaseData_1" hidden="1">{#N/A,#N/A,FALSE,"Cash Flows";#N/A,#N/A,FALSE,"Fixed Assets";#N/A,#N/A,FALSE,"Balance Sheet";#N/A,#N/A,FALSE,"P &amp; L"}</definedName>
    <definedName name="BaseData_2" hidden="1">{#N/A,#N/A,FALSE,"Cash Flows";#N/A,#N/A,FALSE,"Fixed Assets";#N/A,#N/A,FALSE,"Balance Sheet";#N/A,#N/A,FALSE,"P &amp; L"}</definedName>
    <definedName name="BASIC">#REF!</definedName>
    <definedName name="Basic_SCF_AM1">#REF!</definedName>
    <definedName name="basic_traf_mgmt">#REF!</definedName>
    <definedName name="BASIC1">#REF!</definedName>
    <definedName name="BasiX">#REF!</definedName>
    <definedName name="Bassis" hidden="1">{#N/A,#N/A,FALSE,"Cash Flows";#N/A,#N/A,FALSE,"Fixed Assets";#N/A,#N/A,FALSE,"Balance Sheet";#N/A,#N/A,FALSE,"P &amp; L"}</definedName>
    <definedName name="BAY_89AA">#REF!</definedName>
    <definedName name="BAY_89AB">#REF!</definedName>
    <definedName name="BAY_89AC">#REF!</definedName>
    <definedName name="bb" hidden="1">#REF!</definedName>
    <definedName name="bbb">#REF!</definedName>
    <definedName name="bbh">[88]BBH!$B$8:$H$1116</definedName>
    <definedName name="BBH_Aif">#REF!</definedName>
    <definedName name="bbs">#REF!</definedName>
    <definedName name="bcs">#REF!</definedName>
    <definedName name="bd">'[89]License Area'!#REF!</definedName>
    <definedName name="bdgw" hidden="1">#REF!</definedName>
    <definedName name="bdgx" hidden="1">#REF!</definedName>
    <definedName name="bdgy" hidden="1">#REF!</definedName>
    <definedName name="bdgz" hidden="1">#REF!</definedName>
    <definedName name="BE_calc">#REF!</definedName>
    <definedName name="Beg_Bal_Ton">#REF!</definedName>
    <definedName name="Beg_Bal_USD">#REF!</definedName>
    <definedName name="bentonite">#REF!</definedName>
    <definedName name="BEP">#REF!</definedName>
    <definedName name="bf">#REF!</definedName>
    <definedName name="BF1_">#REF!</definedName>
    <definedName name="BF2_">#REF!</definedName>
    <definedName name="BF3_">#REF!</definedName>
    <definedName name="BFBS">#REF!</definedName>
    <definedName name="BFES">#REF!</definedName>
    <definedName name="bform_col">#REF!</definedName>
    <definedName name="BForm_Print_Area">#REF!</definedName>
    <definedName name="BFS">#REF!</definedName>
    <definedName name="BG_Del" hidden="1">15</definedName>
    <definedName name="BG_Ins" hidden="1">4</definedName>
    <definedName name="BG_Mod" hidden="1">6</definedName>
    <definedName name="BGFB">#REF!</definedName>
    <definedName name="BGW_Bundling">#REF!</definedName>
    <definedName name="BGW_HW_Price_a">#REF!</definedName>
    <definedName name="BGW_SW_Discount_a">#REF!</definedName>
    <definedName name="BGW_SW_Price_a">#REF!</definedName>
    <definedName name="BGWQty">#REF!</definedName>
    <definedName name="bha" hidden="1">{#N/A,#N/A,TRUE,"Summary";#N/A,#N/A,TRUE,"Balance Sheet";#N/A,#N/A,TRUE,"P &amp; L";#N/A,#N/A,TRUE,"Fixed Assets";#N/A,#N/A,TRUE,"Cash Flows"}</definedName>
    <definedName name="bhavesh" hidden="1">{#N/A,#N/A,FALSE,"Cash Flows";#N/A,#N/A,FALSE,"Fixed Assets";#N/A,#N/A,FALSE,"Balance Sheet";#N/A,#N/A,FALSE,"P &amp; L"}</definedName>
    <definedName name="bhaveshm" hidden="1">{#N/A,#N/A,FALSE,"Cash Flows";#N/A,#N/A,FALSE,"Fixed Assets";#N/A,#N/A,FALSE,"Balance Sheet";#N/A,#N/A,FALSE,"P &amp; L"}</definedName>
    <definedName name="BI">[47]Sheet1!$A$1:$Q$7</definedName>
    <definedName name="Biaya">#REF!</definedName>
    <definedName name="BIF_0BP211_0211A_CU1">#REF!</definedName>
    <definedName name="BIF_BP0211_0211A_CU2">#REF!</definedName>
    <definedName name="BigTestSource">#REF!</definedName>
    <definedName name="BigTestTarget">#REF!</definedName>
    <definedName name="BILDQTY">#N/A</definedName>
    <definedName name="BILDQTYNU">#N/A</definedName>
    <definedName name="BILDTWT">#N/A</definedName>
    <definedName name="BILDTWTNU">#N/A</definedName>
    <definedName name="bill_prod">#REF!</definedName>
    <definedName name="Billrate">#REF!</definedName>
    <definedName name="bkd" hidden="1">{"'Sheet1'!$L$16"}</definedName>
    <definedName name="bkd_1" hidden="1">{"'Sheet1'!$L$16"}</definedName>
    <definedName name="BL_01">#REF!</definedName>
    <definedName name="BL_02">#REF!</definedName>
    <definedName name="BL_03">#REF!</definedName>
    <definedName name="BL_04">#REF!</definedName>
    <definedName name="BL_05">#REF!</definedName>
    <definedName name="BL_06">#REF!</definedName>
    <definedName name="BLANK">#REF!</definedName>
    <definedName name="BLN">[90]Sheet1!$B$16:$C$27</definedName>
    <definedName name="BLOCK02">#REF!</definedName>
    <definedName name="BLOCK03">#REF!</definedName>
    <definedName name="BLPH1" hidden="1">#REF!</definedName>
    <definedName name="BLR_COMP">#REF!</definedName>
    <definedName name="BLR_COMP1">#REF!</definedName>
    <definedName name="BLR_TYPE">#REF!</definedName>
    <definedName name="bm" hidden="1">{"'Sheet1'!$L$16"}</definedName>
    <definedName name="bm_1" hidden="1">{"'Sheet1'!$L$16"}</definedName>
    <definedName name="bn" hidden="1">{"'Sheet1'!$L$16"}</definedName>
    <definedName name="bn_1" hidden="1">{"'Sheet1'!$L$16"}</definedName>
    <definedName name="bnm">#REF!</definedName>
    <definedName name="BOALU">#REF!</definedName>
    <definedName name="BOD">#REF!</definedName>
    <definedName name="BOH_TOTAL">#N/A</definedName>
    <definedName name="BOH_UC">#N/A</definedName>
    <definedName name="BOHAMT">#N/A</definedName>
    <definedName name="BOHQTY">#N/A</definedName>
    <definedName name="BOLT">#REF!</definedName>
    <definedName name="bombay">#REF!</definedName>
    <definedName name="Bonds__Debentures">#REF!</definedName>
    <definedName name="BONreco">#REF!</definedName>
    <definedName name="BOOK">#REF!</definedName>
    <definedName name="Book2">#REF!</definedName>
    <definedName name="BOQ">#REF!</definedName>
    <definedName name="BOSS">#REF!</definedName>
    <definedName name="box2_select">[91]!box2_select</definedName>
    <definedName name="BP_02_JUL_02">#REF!</definedName>
    <definedName name="bp_jul_02_Without_Matching_tot_cust_Jul02">#REF!</definedName>
    <definedName name="BR_Resou">[92]ecc_res!#REF!</definedName>
    <definedName name="Bridging_Cable">#REF!</definedName>
    <definedName name="BS">#REF!</definedName>
    <definedName name="BS_3">#REF!</definedName>
    <definedName name="BS_FROM">#REF!</definedName>
    <definedName name="BS_OP_FROM">1/1970</definedName>
    <definedName name="BS_OP_TO">#REF!</definedName>
    <definedName name="BSC">#REF!</definedName>
    <definedName name="BSC_144_TRU_non_exp._4k_GS">#REF!</definedName>
    <definedName name="BSC_BU">#REF!</definedName>
    <definedName name="bsc_ddf">#REF!</definedName>
    <definedName name="BSC_DUTY">#REF!</definedName>
    <definedName name="Bsc_tot">#REF!</definedName>
    <definedName name="BSC_TRCR7_Price_a">#REF!</definedName>
    <definedName name="BSC2M">#REF!</definedName>
    <definedName name="BSCQty">#REF!</definedName>
    <definedName name="BSCR7_Price_a">#REF!</definedName>
    <definedName name="BSCSWDISC">#REF!</definedName>
    <definedName name="BSCTRC">#REF!</definedName>
    <definedName name="BSDateLF">[93]Masters!$C$27</definedName>
    <definedName name="BSGROUP" hidden="1">{"'Sch B'!$B$15:$L$17"}</definedName>
    <definedName name="BSheet">#REF!</definedName>
    <definedName name="BSINR">#REF!</definedName>
    <definedName name="BSINRDTAIL">#REF!</definedName>
    <definedName name="bsnl">{#N/A,#N/A,TRUE,"Staffnos &amp; cost"}</definedName>
    <definedName name="BSO_CODE">'[77]ITEM-LIST'!#REF!</definedName>
    <definedName name="BSOS">#REF!</definedName>
    <definedName name="BSR_Version">#REF!</definedName>
    <definedName name="bss" hidden="1">{#N/A,#N/A,FALSE,"Staffnos &amp; cost"}</definedName>
    <definedName name="BSSAPsignlload">#REF!</definedName>
    <definedName name="BSSCH" hidden="1">{"'Sch B'!$B$15:$L$17"}</definedName>
    <definedName name="bssum">#REF!</definedName>
    <definedName name="BSUSD">#REF!</definedName>
    <definedName name="BT">'[94]해외 연수비용 계산-삭제'!#REF!</definedName>
    <definedName name="btcocnhoi">#REF!</definedName>
    <definedName name="BTS_Backup_Price_a">#REF!</definedName>
    <definedName name="BTS_BU">#REF!</definedName>
    <definedName name="BTS_DDF">#REF!</definedName>
    <definedName name="BTS_DISCOUNT">#REF!</definedName>
    <definedName name="BTS_DUTY">#REF!</definedName>
    <definedName name="BTS_HW_Price_a">#REF!</definedName>
    <definedName name="BTS_HW_TRU_Price_a">#REF!</definedName>
    <definedName name="BTS_Lightning_Price_a">#REF!</definedName>
    <definedName name="BTS_Micro_Price_a">#REF!</definedName>
    <definedName name="BTS_Spares_Price_a">#REF!</definedName>
    <definedName name="BTS2M">#REF!</definedName>
    <definedName name="BTSQty">#REF!</definedName>
    <definedName name="BUD_MONTH">#REF!</definedName>
    <definedName name="BUD_RATE">[95]EXCH!$C$8</definedName>
    <definedName name="BUD_YTD">#REF!</definedName>
    <definedName name="Budget_rate">[96]Sheet2!$E$2</definedName>
    <definedName name="BUDREC">#REF!</definedName>
    <definedName name="BUILDING">#REF!</definedName>
    <definedName name="BuiltIn_Consolidate_Area___0">NA()</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LYANGPNT">[11]!BULYANGPNT</definedName>
    <definedName name="Bundle">#REF!</definedName>
    <definedName name="butterfly">#REF!</definedName>
    <definedName name="BVCISUMMARY">#REF!</definedName>
    <definedName name="bxnvxnd">#REF!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R">#REF!</definedName>
    <definedName name="C_">#N/A</definedName>
    <definedName name="c_A_C__011_64481_03_HKD___030">#REF!</definedName>
    <definedName name="c_cables">#REF!</definedName>
    <definedName name="C_no_rer">#REF!</definedName>
    <definedName name="c_sw">#REF!</definedName>
    <definedName name="C_VND">0.03</definedName>
    <definedName name="C_YEN">0.1</definedName>
    <definedName name="CA" hidden="1">#REF!</definedName>
    <definedName name="cab">#REF!</definedName>
    <definedName name="cabf">#REF!</definedName>
    <definedName name="CABLE_CONT">#REF!</definedName>
    <definedName name="CAF_Switch" hidden="1">{#N/A,#N/A,FALSE,"Staffnos &amp; cost"}</definedName>
    <definedName name="cage_pc">#REF!</definedName>
    <definedName name="cage_price">#REF!</definedName>
    <definedName name="CalcAgencyPrice">#REF!</definedName>
    <definedName name="calcINAPsignlvol">#REF!</definedName>
    <definedName name="calcISUPINsignlvol">#REF!</definedName>
    <definedName name="CAMERA_EQUIPMENT">#REF!</definedName>
    <definedName name="CAP">#REF!</definedName>
    <definedName name="cap.lease">#REF!</definedName>
    <definedName name="capacity">[97]CALCULATIONS!$E$9:$F$14</definedName>
    <definedName name="CAPBOH">#N/A</definedName>
    <definedName name="CAPEOH">#N/A</definedName>
    <definedName name="CAPEX">#REF!</definedName>
    <definedName name="CAPGAIN">#REF!</definedName>
    <definedName name="caphr">[97]CALCULATIONS!$E$26:$F$31</definedName>
    <definedName name="CAPINVEST">#N/A</definedName>
    <definedName name="Capital__Revenue_subsidies_and_Grants" localSheetId="44">#REF!</definedName>
    <definedName name="Capital__Revenue_subsidies_and_Grants" localSheetId="46">#REF!</definedName>
    <definedName name="Capital__Revenue_subsidies_and_Grants" localSheetId="17">#REF!</definedName>
    <definedName name="Capital__Revenue_subsidies_and_Grants" localSheetId="18">#REF!</definedName>
    <definedName name="Capital__Revenue_subsidies_and_Grants" localSheetId="1">#REF!</definedName>
    <definedName name="Capital__Revenue_subsidies_and_Grants" localSheetId="3">#REF!</definedName>
    <definedName name="Capital__Revenue_subsidies_and_Grants" localSheetId="6">#REF!</definedName>
    <definedName name="Capital__Revenue_subsidies_and_Grants" localSheetId="12">#REF!</definedName>
    <definedName name="Capital__Revenue_subsidies_and_Grants" localSheetId="51">#REF!</definedName>
    <definedName name="Capital__Revenue_subsidies_and_Grants">#REF!</definedName>
    <definedName name="Capital_work_in_progress" localSheetId="44">[53]CWIP!#REF!</definedName>
    <definedName name="Capital_work_in_progress" localSheetId="46">[53]CWIP!#REF!</definedName>
    <definedName name="Capital_work_in_progress" localSheetId="17">[54]CWIP!#REF!</definedName>
    <definedName name="Capital_work_in_progress" localSheetId="18">[54]CWIP!#REF!</definedName>
    <definedName name="Capital_work_in_progress" localSheetId="20">[55]CWIP!#REF!</definedName>
    <definedName name="Capital_work_in_progress" localSheetId="1">[56]CWIP!#REF!</definedName>
    <definedName name="Capital_work_in_progress" localSheetId="3">[56]CWIP!#REF!</definedName>
    <definedName name="Capital_work_in_progress" localSheetId="6">[56]CWIP!#REF!</definedName>
    <definedName name="Capital_work_in_progress" localSheetId="12">[57]CWIP!#REF!</definedName>
    <definedName name="Capital_work_in_progress" localSheetId="51">[57]CWIP!#REF!</definedName>
    <definedName name="Capital_work_in_progress" localSheetId="63">[55]CWIP!#REF!</definedName>
    <definedName name="Capital_work_in_progress">[57]CWIP!#REF!</definedName>
    <definedName name="Capital_Working_in_Progress">#REF!</definedName>
    <definedName name="Capital1">#REF!</definedName>
    <definedName name="CAPRATE">'[11]해외 연수비용 계산-삭제'!#REF!</definedName>
    <definedName name="CAPTO">'[11]해외 연수비용 계산-삭제'!#REF!</definedName>
    <definedName name="capwip" hidden="1">[98]Notes!#REF!</definedName>
    <definedName name="CAR">#REF!</definedName>
    <definedName name="cas">#REF!</definedName>
    <definedName name="Cash">#REF!</definedName>
    <definedName name="Cash_Flow_Statement__in_Rs._Million">'[85]SCEL Funding'!$A$226</definedName>
    <definedName name="CASHFLOW">#N/A</definedName>
    <definedName name="CashFlow_Local_currency">#REF!</definedName>
    <definedName name="cashflow2" hidden="1">{#N/A,#N/A,FALSE,"10"}</definedName>
    <definedName name="cashflow2_1" hidden="1">{#N/A,#N/A,FALSE,"10"}</definedName>
    <definedName name="CashManagement">#REF!</definedName>
    <definedName name="CASINGPIPESWELLHEADS">#REF!</definedName>
    <definedName name="CAT">#REF!</definedName>
    <definedName name="Catalyser">#REF!</definedName>
    <definedName name="Category_All">#REF!</definedName>
    <definedName name="CB">#REF!</definedName>
    <definedName name="CC">#N/A</definedName>
    <definedName name="CCAvgSubs">#REF!</definedName>
    <definedName name="ccbper">#REF!</definedName>
    <definedName name="ccbsub">#REF!</definedName>
    <definedName name="ccbsubs">#REF!</definedName>
    <definedName name="ccbsubs1">#REF!</definedName>
    <definedName name="ccc">#N/A</definedName>
    <definedName name="cccc" hidden="1">#REF!</definedName>
    <definedName name="CCD">#REF!</definedName>
    <definedName name="CCGOS">#REF!</definedName>
    <definedName name="CCHoldingTime">#REF!</definedName>
    <definedName name="ccnp">#REF!</definedName>
    <definedName name="ccode">#REF!</definedName>
    <definedName name="ccp">#REF!</definedName>
    <definedName name="CCTrafficFraction">#REF!</definedName>
    <definedName name="CD">#REF!</definedName>
    <definedName name="CDATE">#REF!</definedName>
    <definedName name="cddf">#REF!</definedName>
    <definedName name="cdf">#REF!</definedName>
    <definedName name="cdfa">#REF!</definedName>
    <definedName name="CDMA_1.9_large">#REF!</definedName>
    <definedName name="CDMA_1.9_medium">#REF!</definedName>
    <definedName name="CDMA_1.9_small">#REF!</definedName>
    <definedName name="CDMA_800_Dom_large">#REF!</definedName>
    <definedName name="CDMA_800_Dom_medium">#REF!</definedName>
    <definedName name="CDMA_800_Dom_small">#REF!</definedName>
    <definedName name="CDMA_800_Int_large">#REF!</definedName>
    <definedName name="CDMA_800_Int_medium">#REF!</definedName>
    <definedName name="CDMA_800_Int_small">#REF!</definedName>
    <definedName name="CDMA_900_large">#REF!</definedName>
    <definedName name="CDMA_900_medium">#REF!</definedName>
    <definedName name="CDMA_900_small">#REF!</definedName>
    <definedName name="CDMA_Japan_large">#REF!</definedName>
    <definedName name="CDMA_Japan_medium">#REF!</definedName>
    <definedName name="CDMA_Japan_small">#REF!</definedName>
    <definedName name="CDR_Traffic_Excellence">#REF!</definedName>
    <definedName name="CDR_upsell">#REF!</definedName>
    <definedName name="CDR_upsellY3">#REF!</definedName>
    <definedName name="cdscdsc">#REF!</definedName>
    <definedName name="cdu">'[99]Cabinet details'!$A$2:$F$248</definedName>
    <definedName name="Cell_Site_Inventory">#REF!</definedName>
    <definedName name="CellQty">#REF!</definedName>
    <definedName name="CEN_AMC">'[100]Upgrade Offer'!$E$17</definedName>
    <definedName name="CEN_ONE">'[100]Upgrade Offer'!$D$19</definedName>
    <definedName name="Cenn">#REF!</definedName>
    <definedName name="cers">'[101]License Area'!#REF!</definedName>
    <definedName name="cesco_impr">[82]Assumptions!$C$64</definedName>
    <definedName name="CF">#REF!</definedName>
    <definedName name="CF_Depreciation">[102]CFS!$G$8:$Q$8</definedName>
    <definedName name="CF_NetIncome">'[103]Balance Sheet Details CMC'!#REF!</definedName>
    <definedName name="CF_PR_DV">"'=BackSheet!$D$241:$AG$241"</definedName>
    <definedName name="CFD">#REF!</definedName>
    <definedName name="cfk">#REF!</definedName>
    <definedName name="cflow">#REF!</definedName>
    <definedName name="cflow00">#REF!</definedName>
    <definedName name="cflow98">#REF!</definedName>
    <definedName name="cflow99">#REF!</definedName>
    <definedName name="CFormula">#REF!</definedName>
    <definedName name="CFSC">#REF!</definedName>
    <definedName name="CFUS">#REF!</definedName>
    <definedName name="CG1_">#REF!</definedName>
    <definedName name="CG2_">#REF!</definedName>
    <definedName name="CG3_">#REF!</definedName>
    <definedName name="CG4_">#REF!</definedName>
    <definedName name="CG5_">#REF!</definedName>
    <definedName name="CG6_">#REF!</definedName>
    <definedName name="cgfiy" hidden="1">#REF!</definedName>
    <definedName name="CH">#REF!</definedName>
    <definedName name="CH_1">[104]Assumptions!#REF!</definedName>
    <definedName name="CH_2">[104]Assumptions!#REF!</definedName>
    <definedName name="Chal">#REF!</definedName>
    <definedName name="Chall">#REF!</definedName>
    <definedName name="CHANGES">#N/A</definedName>
    <definedName name="Channel_Unit">#REF!</definedName>
    <definedName name="Chart_No">[33]INPUTS!$A$64</definedName>
    <definedName name="Chart_Number">[105]INPUTS!$A$64</definedName>
    <definedName name="CHARTOFACCOUNTSID2">#REF!</definedName>
    <definedName name="CHARTOFACCOUNTSID3">#REF!</definedName>
    <definedName name="Chassis">#REF!</definedName>
    <definedName name="Chassis_DCU">#REF!</definedName>
    <definedName name="Chassis_DCU_VCU">#REF!</definedName>
    <definedName name="check">#REF!</definedName>
    <definedName name="chetan" hidden="1">{#N/A,#N/A,FALSE,"Cash Flows";#N/A,#N/A,FALSE,"Fixed Assets";#N/A,#N/A,FALSE,"Balance Sheet";#N/A,#N/A,FALSE,"P &amp; L"}</definedName>
    <definedName name="chgdtoexps">#REF!</definedName>
    <definedName name="CHGOS">#REF!</definedName>
    <definedName name="CHHoldingTime">#REF!</definedName>
    <definedName name="chitietbgiang2" hidden="1">{"'Sheet1'!$L$16"}</definedName>
    <definedName name="chiyoko">#REF!</definedName>
    <definedName name="chooseAUCAM">#REF!</definedName>
    <definedName name="chooseECP">#REF!</definedName>
    <definedName name="chooseMFCsignaling">#REF!</definedName>
    <definedName name="choosePRA">#REF!</definedName>
    <definedName name="CHTrafficFraction">#REF!</definedName>
    <definedName name="chung">66</definedName>
    <definedName name="Churn">#REF!</definedName>
    <definedName name="ChurnP">#REF!</definedName>
    <definedName name="chVIA80G">#REF!</definedName>
    <definedName name="chVIA80XX">#REF!</definedName>
    <definedName name="ciff">#REF!</definedName>
    <definedName name="CIPS">#N/A</definedName>
    <definedName name="Circle">'[106]Operating Lease'!$C$4</definedName>
    <definedName name="City">#REF!</definedName>
    <definedName name="City_3">#REF!</definedName>
    <definedName name="CL_2501">'[107]Base Data'!$D$57</definedName>
    <definedName name="ClAccrual">'[67]Revenue-Invoicewise'!$L$3361:$L$3623</definedName>
    <definedName name="ClAdvance">'[67]Revenue-Invoicewise'!$L$3624:$L$3883</definedName>
    <definedName name="CLASS">#N/A</definedName>
    <definedName name="clause10">#REF!</definedName>
    <definedName name="CLAUSE13">#REF!</definedName>
    <definedName name="CLAUSE13b">#REF!</definedName>
    <definedName name="clause14">#REF!</definedName>
    <definedName name="clause14d">#REF!</definedName>
    <definedName name="clause15">#REF!</definedName>
    <definedName name="clause16b">#REF!</definedName>
    <definedName name="clause17a">#REF!</definedName>
    <definedName name="clause17B">#REF!</definedName>
    <definedName name="clause17C">#REF!</definedName>
    <definedName name="CLAUSE17D">#REF!</definedName>
    <definedName name="clause17E">#REF!</definedName>
    <definedName name="clause17F">#REF!</definedName>
    <definedName name="clause17h">#REF!</definedName>
    <definedName name="clause17K">#REF!</definedName>
    <definedName name="clause18">#REF!</definedName>
    <definedName name="CLAUSE20">#REF!</definedName>
    <definedName name="clause21">#REF!</definedName>
    <definedName name="CLAUSE22A">#REF!</definedName>
    <definedName name="CLAUSE22B">#REF!</definedName>
    <definedName name="clause23">#REF!</definedName>
    <definedName name="clause24">#REF!</definedName>
    <definedName name="clause24b">#REF!</definedName>
    <definedName name="clause25">#REF!</definedName>
    <definedName name="clause26">#REF!</definedName>
    <definedName name="clause27">#REF!</definedName>
    <definedName name="clause28">#REF!</definedName>
    <definedName name="clause28b">#REF!</definedName>
    <definedName name="Clean_PBT">[73]Telval!$A$22:$IV$22</definedName>
    <definedName name="Clean_ROCE">[73]Telval!$A$59:$IV$59</definedName>
    <definedName name="clear">[108]집계표!$D$9:$J$13,[108]집계표!$L$9:$O$13,[108]집계표!$D$15:$J$24,[108]집계표!$L$15:$O$24,[108]집계표!$D$26:$J$26,[108]집계표!$L$26:$O$26,[108]집계표!$D$46:$J$50,[108]집계표!$L$46:$O$50,[108]집계표!$L$52:$O$61,[108]집계표!$L$63:$O$63,[108]집계표!$D$63:$J$63,[108]집계표!$D$52:$J$61,[108]집계표!$D$83:$J$87,[108]집계표!$L$83:$O$87,[108]집계표!$L$89:$O$98,[108]집계표!$L$100:$O$100,[108]집계표!$D$100:$J$100,[108]집계표!$D$89:$J$98</definedName>
    <definedName name="CLIENT_NAME">#REF!</definedName>
    <definedName name="Clipboard_Area">#REF!</definedName>
    <definedName name="ClosingAccrual">'[68]Inv - Revenue registry for PoC'!$I$4896:$I$5860</definedName>
    <definedName name="closingAcrl">'[109]Invoicewise rev for PoC'!#REF!</definedName>
    <definedName name="closingAdvance">'[68]Inv - Revenue registry for PoC'!$I$5861:$I$6358</definedName>
    <definedName name="ClosingRate">'[110]Exchange rates'!$E$5</definedName>
    <definedName name="clrf">#REF!</definedName>
    <definedName name="ClsAccrual">'[69]Revenue-Invoicewise'!$I$3623:$I$4045</definedName>
    <definedName name="ClsAdvance">'[69]Revenue-Invoicewise'!$I$4046:$I$4565</definedName>
    <definedName name="CLUB">#REF!</definedName>
    <definedName name="CLUB_P_M">'[60]ﾏﾁｭﾘﾃｨﾗﾀﾞｰ（月次ベース）'!$F$614</definedName>
    <definedName name="CLUB_P_Q">'[60]ﾏﾁｭﾘﾃｨﾗﾀﾞｰ（四半期ベース）'!$F$650</definedName>
    <definedName name="CLUB_P2_M">'[60]末残計画(四半期ベース)'!$F$653</definedName>
    <definedName name="CLUB_P2_Q">'[60]末残計画(四半期ベース)'!$G$653</definedName>
    <definedName name="CLUB_PX_M">'[60]ﾏﾁｭﾘﾃｨﾗﾀﾞｰ（月次ベース）'!$F$610</definedName>
    <definedName name="CLUB_PX_Q">'[60]ﾏﾁｭﾘﾃｨﾗﾀﾞｰ（四半期ベース）'!$F$646</definedName>
    <definedName name="CLUB_PX2_M">'[60]末残計画(四半期ベース)'!$F$649</definedName>
    <definedName name="CLUB_PX2_Q">'[60]末残計画(四半期ベース)'!$G$649</definedName>
    <definedName name="CLUB_PY_M">'[60]ﾏﾁｭﾘﾃｨﾗﾀﾞｰ（月次ベース）'!$F$612</definedName>
    <definedName name="CLUB_PY_Q">'[60]ﾏﾁｭﾘﾃｨﾗﾀﾞｰ（四半期ベース）'!$F$648</definedName>
    <definedName name="CLUB_PY2_M">'[60]末残計画(四半期ベース)'!$F$651</definedName>
    <definedName name="CLUB_PY2_Q">'[60]末残計画(四半期ベース)'!$G$651</definedName>
    <definedName name="CLUB_R_M">'[60]ﾏﾁｭﾘﾃｨﾗﾀﾞｰ（月次ベース）'!$F$615</definedName>
    <definedName name="CLUB_R_Q">'[60]ﾏﾁｭﾘﾃｨﾗﾀﾞｰ（四半期ベース）'!$F$651</definedName>
    <definedName name="CLUB_R2_M">'[60]末残計画(四半期ベース)'!$F$654</definedName>
    <definedName name="CLUB_R2_Q">'[60]末残計画(四半期ベース)'!$G$654</definedName>
    <definedName name="CLUB_RX_M">'[60]ﾏﾁｭﾘﾃｨﾗﾀﾞｰ（月次ベース）'!$F$611</definedName>
    <definedName name="CLUB_RX_Q">'[60]ﾏﾁｭﾘﾃｨﾗﾀﾞｰ（四半期ベース）'!$F$647</definedName>
    <definedName name="CLUB_RX2_M">'[60]末残計画(四半期ベース)'!$F$650</definedName>
    <definedName name="CLUB_RX2_Q">'[60]末残計画(四半期ベース)'!$G$650</definedName>
    <definedName name="CLUB_RY_M">'[60]ﾏﾁｭﾘﾃｨﾗﾀﾞｰ（月次ベース）'!$F$613</definedName>
    <definedName name="CLUB_RY_Q">'[60]ﾏﾁｭﾘﾃｨﾗﾀﾞｰ（四半期ベース）'!$F$649</definedName>
    <definedName name="CLUB_RY2_M">'[60]末残計画(四半期ベース)'!$F$652</definedName>
    <definedName name="CLUB_RY2_Q">'[60]末残計画(四半期ベース)'!$G$652</definedName>
    <definedName name="cma" hidden="1">{#N/A,#N/A,FALSE,"Aging Summary";#N/A,#N/A,FALSE,"Ratio Analysis";#N/A,#N/A,FALSE,"Test 120 Day Accts";#N/A,#N/A,FALSE,"Tickmarks"}</definedName>
    <definedName name="cmb_TDS2.StateCode">[111]IT_DDTP!$H$65:$H$100</definedName>
    <definedName name="CMCx">#REF!</definedName>
    <definedName name="CMCxChassis">#REF!</definedName>
    <definedName name="CMma">#REF!</definedName>
    <definedName name="CMU">#REF!</definedName>
    <definedName name="cn" hidden="1">{"'Sheet1'!$L$16"}</definedName>
    <definedName name="cn_1" hidden="1">{"'Sheet1'!$L$16"}</definedName>
    <definedName name="CN_200">#REF!</definedName>
    <definedName name="CNI">#REF!</definedName>
    <definedName name="CNO">'[11]해외 기술훈련비 (합계)'!#REF!</definedName>
    <definedName name="CNTR">#REF!</definedName>
    <definedName name="co">#REF!</definedName>
    <definedName name="Co_Act_Calculated_life">#REF!</definedName>
    <definedName name="COA_11">'[112]COA-17'!#REF!</definedName>
    <definedName name="COA_12">'[112]COA-17'!#REF!</definedName>
    <definedName name="COA_13">'[112]COA-17'!#REF!</definedName>
    <definedName name="COA_14">'[112]COA-17'!#REF!</definedName>
    <definedName name="COA_15">'[112]COA-17'!#REF!</definedName>
    <definedName name="COA_16">'[112]COA-17'!#REF!</definedName>
    <definedName name="COA_17">'[112]COA-17'!#REF!</definedName>
    <definedName name="COA_18">'[112]COA-17'!#REF!</definedName>
    <definedName name="COA_19">'[112]COA-17'!#REF!</definedName>
    <definedName name="COA_51">#REF!</definedName>
    <definedName name="COA_52">#REF!</definedName>
    <definedName name="COA_53">#REF!</definedName>
    <definedName name="COA_54">#REF!</definedName>
    <definedName name="COA_55">#REF!</definedName>
    <definedName name="COA_60">#REF!</definedName>
    <definedName name="COA_70">#REF!</definedName>
    <definedName name="COA_80">#REF!</definedName>
    <definedName name="COA_90">#REF!</definedName>
    <definedName name="COA50A">#REF!</definedName>
    <definedName name="COA50B">#REF!</definedName>
    <definedName name="coal_adscr">#REF!</definedName>
    <definedName name="coal_adscr_dsra">#REF!</definedName>
    <definedName name="coal_mdscr">#REF!</definedName>
    <definedName name="coal_mdscr_dsra">#REF!</definedName>
    <definedName name="coal_sens">#REF!</definedName>
    <definedName name="Coal_Sold_Ton">#REF!</definedName>
    <definedName name="Coal_Sold_USD">#REF!</definedName>
    <definedName name="Coaltruck_opt1">#REF!</definedName>
    <definedName name="Coaltruck_opt2">#REF!</definedName>
    <definedName name="coaltype">[113]Summary!$D$131:$E$135</definedName>
    <definedName name="COAT">#REF!</definedName>
    <definedName name="Code" hidden="1">#REF!</definedName>
    <definedName name="CODE_TYPE">#REF!</definedName>
    <definedName name="Código">#REF!</definedName>
    <definedName name="Codigos">#REF!</definedName>
    <definedName name="COGENERATION">#REF!</definedName>
    <definedName name="COLC">#REF!</definedName>
    <definedName name="COLF">#REF!</definedName>
    <definedName name="COLUNM_WIDTH">#REF!</definedName>
    <definedName name="COM">#REF!</definedName>
    <definedName name="comm_delay">[114]Assump!$C$101</definedName>
    <definedName name="COMMCORP">[115]海外WORK!#REF!</definedName>
    <definedName name="Commission">#REF!</definedName>
    <definedName name="COMMIT">#REF!</definedName>
    <definedName name="COMMON">#REF!</definedName>
    <definedName name="Common.On_Click">#N/A</definedName>
    <definedName name="Common_Equip">#REF!</definedName>
    <definedName name="COMMUNICATION_EQUIPMENT">#REF!</definedName>
    <definedName name="COMP">#REF!</definedName>
    <definedName name="comp_data_2001_TABLES_List">#REF!</definedName>
    <definedName name="comp_ind">#REF!</definedName>
    <definedName name="COMP_TR">#REF!</definedName>
    <definedName name="COMP_선택">#REF!</definedName>
    <definedName name="COMP_선택1">#REF!</definedName>
    <definedName name="comp1">#REF!</definedName>
    <definedName name="comp2">#REF!</definedName>
    <definedName name="comp3">#REF!</definedName>
    <definedName name="comp5">#REF!</definedName>
    <definedName name="COMP6">#REF!</definedName>
    <definedName name="COMP7">#REF!</definedName>
    <definedName name="Company">#REF!</definedName>
    <definedName name="Company_3">#REF!</definedName>
    <definedName name="company_code">#REF!</definedName>
    <definedName name="Company_scope">#REF!</definedName>
    <definedName name="CompanyName">#REF!</definedName>
    <definedName name="CompanyNameShort">#REF!</definedName>
    <definedName name="COMPARE">#REF!</definedName>
    <definedName name="Comparisons">#REF!</definedName>
    <definedName name="Compress_Pr">#REF!</definedName>
    <definedName name="compute">#REF!</definedName>
    <definedName name="COMPUTER___ACESSORIES">#REF!</definedName>
    <definedName name="COMPUTERS">#REF!</definedName>
    <definedName name="CON">#N/A</definedName>
    <definedName name="CON_EQP_COS">#REF!</definedName>
    <definedName name="coname">#REF!</definedName>
    <definedName name="coname2">#REF!</definedName>
    <definedName name="CONC25">#REF!</definedName>
    <definedName name="CONC30">#REF!</definedName>
    <definedName name="Concentration">#REF!</definedName>
    <definedName name="CONCEPT">'[11]해외 연수비용 계산-삭제'!#REF!</definedName>
    <definedName name="CONCS25">#REF!</definedName>
    <definedName name="CONCS30">#REF!</definedName>
    <definedName name="condf">#REF!</definedName>
    <definedName name="Cong_HM_DTCT">#REF!</definedName>
    <definedName name="Cong_M_DTCT">#REF!</definedName>
    <definedName name="Cong_NC_DTCT">#REF!</definedName>
    <definedName name="Cong_VL_DTCT">#REF!</definedName>
    <definedName name="CONNECTSTRING1">#REF!</definedName>
    <definedName name="CONNECTSTRING2">#REF!</definedName>
    <definedName name="CONNECTSTRING3">#REF!</definedName>
    <definedName name="CONNECTSTRING4">#REF!</definedName>
    <definedName name="CONNECTSTRING5">#REF!</definedName>
    <definedName name="cons" hidden="1">{#N/A,#N/A,FALSE,"Staffnos &amp; cost"}</definedName>
    <definedName name="CONS..1">#REF!</definedName>
    <definedName name="CONS..2">#REF!</definedName>
    <definedName name="CONS..3">#REF!</definedName>
    <definedName name="CONS..4">#REF!</definedName>
    <definedName name="cONSO_UNIT" hidden="1">"OFFSET(TMasterConsUnit!$A$2,0,0,COUNTA(TMasterConsUnit!$A:$A)-1,1)"</definedName>
    <definedName name="Conso_Unit_Desc" hidden="1">OFFSET([116]TMasterConsUnit!$A$2,0,0,COUNTA([116]TMasterConsUnit!$A$1:$A$65536)-1,2)</definedName>
    <definedName name="CONSOL">[47]Sheet1!$V$1:$AC$51</definedName>
    <definedName name="CONSOLIDATION">#REF!</definedName>
    <definedName name="CONSTANTS">'[24]Financial Estimates'!$A$271:$D$342</definedName>
    <definedName name="CONSUM">#REF!</definedName>
    <definedName name="Consumption">#REF!</definedName>
    <definedName name="Consumption_Details" localSheetId="44">'[53]Consumption Data '!#REF!</definedName>
    <definedName name="Consumption_Details" localSheetId="46">'[53]Consumption Data '!#REF!</definedName>
    <definedName name="Consumption_Details" localSheetId="17">'[54]Consumption Data '!#REF!</definedName>
    <definedName name="Consumption_Details" localSheetId="18">'[54]Consumption Data '!#REF!</definedName>
    <definedName name="Consumption_Details" localSheetId="20">'[55]Consumption Data '!#REF!</definedName>
    <definedName name="Consumption_Details" localSheetId="1">'[56]Consumption Data '!#REF!</definedName>
    <definedName name="Consumption_Details" localSheetId="3">'[56]Consumption Data '!#REF!</definedName>
    <definedName name="Consumption_Details" localSheetId="6">'[56]Consumption Data '!#REF!</definedName>
    <definedName name="Consumption_Details" localSheetId="12">'[57]Consumption Data '!#REF!</definedName>
    <definedName name="Consumption_Details" localSheetId="51">'[57]Consumption Data '!#REF!</definedName>
    <definedName name="Consumption_Details" localSheetId="63">'[55]Consumption Data '!#REF!</definedName>
    <definedName name="Consumption_Details">'[57]Consumption Data '!#REF!</definedName>
    <definedName name="cont">#REF!</definedName>
    <definedName name="CONT_NO">#N/A</definedName>
    <definedName name="Contents">#REF!</definedName>
    <definedName name="Control_a">#REF!</definedName>
    <definedName name="ControlFillers">#REF!</definedName>
    <definedName name="controlling_area">#REF!</definedName>
    <definedName name="Controllingarea">#REF!</definedName>
    <definedName name="Conv_NTP_Euro">[117]Input!#REF!</definedName>
    <definedName name="CONVAL">#N/A</definedName>
    <definedName name="Conver_TBL1">#REF!</definedName>
    <definedName name="Conver_TBL2">#REF!</definedName>
    <definedName name="convert">#N/A</definedName>
    <definedName name="COP_Adil">#REF!</definedName>
    <definedName name="copper_cost">#REF!</definedName>
    <definedName name="copy" hidden="1">{#N/A,#N/A,TRUE,"Staffnos &amp; cost"}</definedName>
    <definedName name="COR_Local_Currency">[118]COR!#REF!</definedName>
    <definedName name="Coreyr1">#REF!</definedName>
    <definedName name="Coreyr2">#REF!</definedName>
    <definedName name="Coreyr3">#REF!</definedName>
    <definedName name="COS">#N/A</definedName>
    <definedName name="COS_UC">#N/A</definedName>
    <definedName name="cost">'[119]SALE&amp;COST'!$A$1:$D$65</definedName>
    <definedName name="Cost_and_cata">#REF!</definedName>
    <definedName name="Cost_Center">#REF!</definedName>
    <definedName name="cost_centre">#REF!</definedName>
    <definedName name="Cost_List_Area_Right_EL">#REF!</definedName>
    <definedName name="Cost_Parameters" localSheetId="44">'[53]Verification of inputs'!#REF!</definedName>
    <definedName name="Cost_Parameters" localSheetId="46">'[53]Verification of inputs'!#REF!</definedName>
    <definedName name="Cost_Parameters" localSheetId="17">'[54]Verification of inputs'!#REF!</definedName>
    <definedName name="Cost_Parameters" localSheetId="18">'[54]Verification of inputs'!#REF!</definedName>
    <definedName name="Cost_Parameters" localSheetId="20">#REF!</definedName>
    <definedName name="Cost_Parameters" localSheetId="1">'[56]Verification of inputs'!#REF!</definedName>
    <definedName name="Cost_Parameters" localSheetId="3">'[56]Verification of inputs'!#REF!</definedName>
    <definedName name="Cost_Parameters" localSheetId="6">'[56]Verification of inputs'!#REF!</definedName>
    <definedName name="Cost_Parameters" localSheetId="12">'[57]Verification of inputs'!#REF!</definedName>
    <definedName name="Cost_Parameters" localSheetId="63">#REF!</definedName>
    <definedName name="Cost_Parameters">'[57]Verification of inputs'!#REF!</definedName>
    <definedName name="COSTP">#REF!</definedName>
    <definedName name="cot7.5">#REF!</definedName>
    <definedName name="cot8.5">#REF!</definedName>
    <definedName name="Country">#REF!</definedName>
    <definedName name="Country_1">"#REF!"</definedName>
    <definedName name="Country_1_3">#REF!</definedName>
    <definedName name="Country_3">#REF!</definedName>
    <definedName name="Country_3_1">"#REF!"</definedName>
    <definedName name="Country_3_3">#REF!</definedName>
    <definedName name="CountryKey">#REF!</definedName>
    <definedName name="COVER">#REF!</definedName>
    <definedName name="cover_1" hidden="1">{#N/A,#N/A,FALSE,"Staffnos &amp; cost"}</definedName>
    <definedName name="cover_2" hidden="1">{#N/A,#N/A,FALSE,"Staffnos &amp; cost"}</definedName>
    <definedName name="cover_3" hidden="1">{#N/A,#N/A,FALSE,"Staffnos &amp; cost"}</definedName>
    <definedName name="cover_4" hidden="1">{#N/A,#N/A,FALSE,"Staffnos &amp; cost"}</definedName>
    <definedName name="cover_5" hidden="1">{#N/A,#N/A,FALSE,"Staffnos &amp; cost"}</definedName>
    <definedName name="COVER2">#REF!</definedName>
    <definedName name="COVER50">[120]CAT_5!#REF!</definedName>
    <definedName name="CP1_">#N/A</definedName>
    <definedName name="CP2_">#N/A</definedName>
    <definedName name="CP3_">'[11]해외 연수비용 계산-삭제'!#REF!</definedName>
    <definedName name="cpc">#REF!</definedName>
    <definedName name="cpcost0">[121]Results!#REF!</definedName>
    <definedName name="CPFI">#REF!</definedName>
    <definedName name="CPLG">#REF!</definedName>
    <definedName name="cprrr">'[101]License Area'!#REF!</definedName>
    <definedName name="CPU">#REF!</definedName>
    <definedName name="CR">#REF!</definedName>
    <definedName name="cr_details_report_of_mp_jul03">[122]jul03!$P$23:$P$23</definedName>
    <definedName name="CR3RT">#REF!</definedName>
    <definedName name="CR3RTDK">#REF!</definedName>
    <definedName name="credit" hidden="1">#REF!</definedName>
    <definedName name="creditors" hidden="1">#REF!</definedName>
    <definedName name="CSR" hidden="1">{"Edition",#N/A,FALSE,"Data"}</definedName>
    <definedName name="ctbbt" hidden="1">{"'Sheet1'!$L$16"}</definedName>
    <definedName name="ctc" hidden="1">{"'Bsheet BIS'!$A$1:$F$43"}</definedName>
    <definedName name="CTCT1" hidden="1">{"'Sheet1'!$L$16"}</definedName>
    <definedName name="Current_Year_Details" localSheetId="44">'[53]Current Year'!#REF!</definedName>
    <definedName name="Current_Year_Details" localSheetId="46">'[53]Current Year'!#REF!</definedName>
    <definedName name="Current_Year_Details" localSheetId="17">'[54]Current Year'!#REF!</definedName>
    <definedName name="Current_Year_Details" localSheetId="18">'[54]Current Year'!#REF!</definedName>
    <definedName name="Current_Year_Details" localSheetId="20">'[55]Current Year'!#REF!</definedName>
    <definedName name="Current_Year_Details" localSheetId="1">'[56]Current Year'!#REF!</definedName>
    <definedName name="Current_Year_Details" localSheetId="3">'[56]Current Year'!#REF!</definedName>
    <definedName name="Current_Year_Details" localSheetId="6">'[56]Current Year'!#REF!</definedName>
    <definedName name="Current_Year_Details" localSheetId="12">'[57]Current Year'!#REF!</definedName>
    <definedName name="Current_Year_Details" localSheetId="63">'[55]Current Year'!#REF!</definedName>
    <definedName name="Current_Year_Details">'[57]Current Year'!#REF!</definedName>
    <definedName name="d" hidden="1">#REF!</definedName>
    <definedName name="da" hidden="1">{#N/A,#N/A,FALSE,"Aging Summary";#N/A,#N/A,FALSE,"Ratio Analysis";#N/A,#N/A,FALSE,"Test 120 Day Accts";#N/A,#N/A,FALSE,"Tickmarks"}</definedName>
    <definedName name="DA_1796924069600001337" hidden="1">#REF!</definedName>
    <definedName name="DA_1875638015400000025" hidden="1">#REF!</definedName>
    <definedName name="DA_1875638015400000031" hidden="1">#REF!</definedName>
    <definedName name="DA_1875638015400000036" hidden="1">#REF!</definedName>
    <definedName name="DA_1875638015400000039" hidden="1">#REF!</definedName>
    <definedName name="DA_1875638015400000054" hidden="1">#REF!</definedName>
    <definedName name="DA_1875638015400000059" hidden="1">#REF!</definedName>
    <definedName name="DA_2345805546000000084" hidden="1">#REF!</definedName>
    <definedName name="DA_2345805546000000090" hidden="1">#REF!</definedName>
    <definedName name="DA_2345805546000000095" hidden="1">#REF!</definedName>
    <definedName name="DA_2345805546000000123" hidden="1">#REF!</definedName>
    <definedName name="DA_2345805546000000125" hidden="1">#REF!</definedName>
    <definedName name="DA_2345805546000000127" hidden="1">#REF!</definedName>
    <definedName name="DA_2345805546000000129" hidden="1">#REF!</definedName>
    <definedName name="DA_2345805546000000133" hidden="1">#REF!</definedName>
    <definedName name="DA_2345805546000000138" hidden="1">#REF!</definedName>
    <definedName name="DA_2349859270800000389" hidden="1">#REF!</definedName>
    <definedName name="DA_2401702567500002663" hidden="1">#REF!</definedName>
    <definedName name="DA_2401702567500003577" hidden="1">#REF!</definedName>
    <definedName name="DA_2401702567500004258" hidden="1">#REF!</definedName>
    <definedName name="DA_2401702567500004264" hidden="1">#REF!</definedName>
    <definedName name="DA_2401702567500004268" hidden="1">#REF!</definedName>
    <definedName name="DA_2401702567500004274" hidden="1">#REF!</definedName>
    <definedName name="DA_2401702567500004278" hidden="1">#REF!</definedName>
    <definedName name="DA_2401702567500004322" hidden="1">#REF!</definedName>
    <definedName name="DA_2401702567500005000" hidden="1">#REF!</definedName>
    <definedName name="DA_2418901697200001802" hidden="1">#REF!</definedName>
    <definedName name="DA_2418901697200001832" hidden="1">#REF!</definedName>
    <definedName name="DA_2418901697200001834" hidden="1">#REF!</definedName>
    <definedName name="DA_2418901697200001836" hidden="1">#REF!</definedName>
    <definedName name="dadd" hidden="1">#REF!</definedName>
    <definedName name="daf" hidden="1">'[123]Sept 06'!#REF!</definedName>
    <definedName name="DDDD" hidden="1">#REF!</definedName>
    <definedName name="ddddddddddddd" hidden="1">[124]I!#REF!</definedName>
    <definedName name="ddddddddddddddddddddd" hidden="1">{"DJH3",#N/A,FALSE,"PFL00805";"PJB3",#N/A,FALSE,"PFL00805";"JMD3",#N/A,FALSE,"PFL00805";"DNB3",#N/A,FALSE,"PFL00805";"MJP3",#N/A,FALSE,"PFL00805";"RAB3",#N/A,FALSE,"PFL00805";"GJW3",#N/A,FALSE,"PFL00805";"MASTER3",#N/A,FALSE,"PFL00805"}</definedName>
    <definedName name="DDFSDFDFDFDFD" hidden="1">{"DJH3",#N/A,FALSE,"PFL00805";"PJB3",#N/A,FALSE,"PFL00805";"JMD3",#N/A,FALSE,"PFL00805";"DNB3",#N/A,FALSE,"PFL00805";"MJP3",#N/A,FALSE,"PFL00805";"RAB3",#N/A,FALSE,"PFL00805";"GJW3",#N/A,FALSE,"PFL00805";"MASTER3",#N/A,FALSE,"PFL00805"}</definedName>
    <definedName name="Debtors" localSheetId="44">#REF!</definedName>
    <definedName name="Debtors" localSheetId="46">#REF!</definedName>
    <definedName name="Debtors" localSheetId="20">#REF!</definedName>
    <definedName name="DEBTORS" localSheetId="56" hidden="1">{"DJH3",#N/A,FALSE,"PFL00805";"PJB3",#N/A,FALSE,"PFL00805";"JMD3",#N/A,FALSE,"PFL00805";"DNB3",#N/A,FALSE,"PFL00805";"MJP3",#N/A,FALSE,"PFL00805";"RAB3",#N/A,FALSE,"PFL00805";"GJW3",#N/A,FALSE,"PFL00805";"MASTER3",#N/A,FALSE,"PFL00805"}</definedName>
    <definedName name="Debtors" localSheetId="1">#REF!</definedName>
    <definedName name="Debtors" localSheetId="3">#REF!</definedName>
    <definedName name="Debtors" localSheetId="6">#REF!</definedName>
    <definedName name="Debtors" localSheetId="12">#REF!</definedName>
    <definedName name="Debtors" localSheetId="51">#REF!</definedName>
    <definedName name="Debtors" localSheetId="63">#REF!</definedName>
    <definedName name="Debtors">#REF!</definedName>
    <definedName name="Demand_data_for_consumers_with_Connected_Load___100_kVA" localSheetId="44">'[125]Consumer Data &gt;100kVA'!#REF!</definedName>
    <definedName name="Demand_data_for_consumers_with_Connected_Load___100_kVA" localSheetId="46">'[125]Consumer Data &gt;100kVA'!#REF!</definedName>
    <definedName name="Demand_data_for_consumers_with_Connected_Load___100_kVA" localSheetId="17">'[126]Consumer Data &gt;100kVA'!#REF!</definedName>
    <definedName name="Demand_data_for_consumers_with_Connected_Load___100_kVA" localSheetId="18">'[126]Consumer Data &gt;100kVA'!#REF!</definedName>
    <definedName name="Demand_data_for_consumers_with_Connected_Load___100_kVA" localSheetId="1">'[127]Consumer Data &gt;100kVA'!#REF!</definedName>
    <definedName name="Demand_data_for_consumers_with_Connected_Load___100_kVA" localSheetId="3">'[127]Consumer Data &gt;100kVA'!#REF!</definedName>
    <definedName name="Demand_data_for_consumers_with_Connected_Load___100_kVA" localSheetId="6">'[127]Consumer Data &gt;100kVA'!#REF!</definedName>
    <definedName name="Demand_data_for_consumers_with_Connected_Load___100_kVA" localSheetId="12">'[128]Consumer Data &gt;100kVA'!#REF!</definedName>
    <definedName name="Demand_data_for_consumers_with_Connected_Load___100_kVA">'[128]Consumer Data &gt;100kVA'!#REF!</definedName>
    <definedName name="Depreciation2015" hidden="1">{#N/A,#N/A,FALSE,"5"}</definedName>
    <definedName name="DEPRI" hidden="1">[29]EXPENSES!#REF!</definedName>
    <definedName name="dfaf" hidden="1">{"'장비'!$A$3:$M$12"}</definedName>
    <definedName name="dfaf_1" hidden="1">{"'장비'!$A$3:$M$12"}</definedName>
    <definedName name="DFD" hidden="1">#REF!</definedName>
    <definedName name="DFDFDDFDFDDF" hidden="1">{"DJH3",#N/A,FALSE,"PFL00805";"PJB3",#N/A,FALSE,"PFL00805";"JMD3",#N/A,FALSE,"PFL00805";"DNB3",#N/A,FALSE,"PFL00805";"MJP3",#N/A,FALSE,"PFL00805";"RAB3",#N/A,FALSE,"PFL00805";"GJW3",#N/A,FALSE,"PFL00805";"MASTER3",#N/A,FALSE,"PFL00805"}</definedName>
    <definedName name="DFDFDFDFDFDFDF" hidden="1">{"DJH3",#N/A,FALSE,"PFL00805";"PJB3",#N/A,FALSE,"PFL00805";"JMD3",#N/A,FALSE,"PFL00805";"DNB3",#N/A,FALSE,"PFL00805";"MJP3",#N/A,FALSE,"PFL00805";"RAB3",#N/A,FALSE,"PFL00805";"GJW3",#N/A,FALSE,"PFL00805";"MASTER3",#N/A,FALSE,"PFL00805"}</definedName>
    <definedName name="dfsadfdsa" hidden="1">#REF!</definedName>
    <definedName name="dfwfads" hidden="1">{"'p&amp;l.htm'!$A$1:$G$126","'p&amp;l.htm'!$A$1:$G$115","'p&amp;l.htm'!$A$88:$B$88","'p&amp;l.htm'!$A$1:$G$35","'p&amp;l.htm'!$A$9:$G$34","'p&amp;l.htm'!$A$87:$H$116"}</definedName>
    <definedName name="dgfgfd" hidden="1">{#N/A,#N/A,FALSE,"COVER.XLS";#N/A,#N/A,FALSE,"RACT1.XLS";#N/A,#N/A,FALSE,"RACT2.XLS";#N/A,#N/A,FALSE,"ECCMP";#N/A,#N/A,FALSE,"WELDER.XLS"}</definedName>
    <definedName name="dgradd" hidden="1">'[123]Sept 06'!#REF!</definedName>
    <definedName name="Discount" hidden="1">#REF!</definedName>
    <definedName name="display_area_2" hidden="1">#REF!</definedName>
    <definedName name="DME_Dirty" hidden="1">"False"</definedName>
    <definedName name="DME_LocalFile" hidden="1">"True"</definedName>
    <definedName name="DR" hidden="1">#REF!</definedName>
    <definedName name="DRIVERS" hidden="1">{"'Bsheet BIS'!$A$1:$F$43"}</definedName>
    <definedName name="dsd" hidden="1">{"DJH3",#N/A,FALSE,"PFL00805";"PJB3",#N/A,FALSE,"PFL00805";"JMD3",#N/A,FALSE,"PFL00805";"DNB3",#N/A,FALSE,"PFL00805";"MJP3",#N/A,FALSE,"PFL00805";"RAB3",#N/A,FALSE,"PFL00805";"GJW3",#N/A,FALSE,"PFL00805";"MASTER3",#N/A,FALSE,"PFL00805"}</definedName>
    <definedName name="dsdfdfdfdf" hidden="1">{"DJH3",#N/A,FALSE,"PFL00805";"PJB3",#N/A,FALSE,"PFL00805";"JMD3",#N/A,FALSE,"PFL00805";"DNB3",#N/A,FALSE,"PFL00805";"MJP3",#N/A,FALSE,"PFL00805";"RAB3",#N/A,FALSE,"PFL00805";"GJW3",#N/A,FALSE,"PFL00805";"MASTER3",#N/A,FALSE,"PFL00805"}</definedName>
    <definedName name="dsdsdsdsdsdsds" hidden="1">{"DJH3",#N/A,FALSE,"PFL00805";"PJB3",#N/A,FALSE,"PFL00805";"JMD3",#N/A,FALSE,"PFL00805";"DNB3",#N/A,FALSE,"PFL00805";"MJP3",#N/A,FALSE,"PFL00805";"RAB3",#N/A,FALSE,"PFL00805";"GJW3",#N/A,FALSE,"PFL00805";"MASTER3",#N/A,FALSE,"PFL00805"}</definedName>
    <definedName name="DTX" hidden="1">{"'Bsheet BIS'!$A$1:$F$43"}</definedName>
    <definedName name="DUMMY" hidden="1">{"'Sheet1'!$L$16"}</definedName>
    <definedName name="dw" hidden="1">{"'Sheet1'!$L$16"}</definedName>
    <definedName name="dw_1" hidden="1">{"'Sheet1'!$L$16"}</definedName>
    <definedName name="ee" hidden="1">{#N/A,#N/A,FALSE,"5"}</definedName>
    <definedName name="ee_1" hidden="1">{#N/A,#N/A,FALSE,"5"}</definedName>
    <definedName name="eereeerer" hidden="1">{"DJH3",#N/A,FALSE,"PFL00805";"PJB3",#N/A,FALSE,"PFL00805";"JMD3",#N/A,FALSE,"PFL00805";"DNB3",#N/A,FALSE,"PFL00805";"MJP3",#N/A,FALSE,"PFL00805";"RAB3",#N/A,FALSE,"PFL00805";"GJW3",#N/A,FALSE,"PFL00805";"MASTER3",#N/A,FALSE,"PFL00805"}</definedName>
    <definedName name="EHASDIGHAD" hidden="1">{"'Sheet1'!$L$16"}</definedName>
    <definedName name="Employees_Cost" localSheetId="44">'[53]Employee Costs'!#REF!</definedName>
    <definedName name="Employees_Cost" localSheetId="46">'[53]Employee Costs'!#REF!</definedName>
    <definedName name="Employees_Cost" localSheetId="17">'[54]Employee Costs'!#REF!</definedName>
    <definedName name="Employees_Cost" localSheetId="18">'[54]Employee Costs'!#REF!</definedName>
    <definedName name="Employees_Cost" localSheetId="20">'[55]Employee Costs'!#REF!</definedName>
    <definedName name="Employees_Cost" localSheetId="1">'[56]Employee Costs'!#REF!</definedName>
    <definedName name="Employees_Cost" localSheetId="3">'[56]Employee Costs'!#REF!</definedName>
    <definedName name="Employees_Cost" localSheetId="6">'[56]Employee Costs'!#REF!</definedName>
    <definedName name="Employees_Cost" localSheetId="12">'[57]Employee Costs'!#REF!</definedName>
    <definedName name="Employees_Cost" localSheetId="63">'[55]Employee Costs'!#REF!</definedName>
    <definedName name="Employees_Cost">'[57]Employee Costs'!#REF!</definedName>
    <definedName name="Empty" hidden="1">#REF!</definedName>
    <definedName name="Empty1" hidden="1">#REF!</definedName>
    <definedName name="Empty2" hidden="1">#REF!</definedName>
    <definedName name="EPMWorkbookOptions_1" hidden="1">"7zwAAB+LCAAAAAAABADtm21vokoUgL9vsv/B+F0BwZc21A2lqCTKEMDaptkQ1LGSVfAOWNt/fwdQAcWu9XqNUD40JTPnnDk8nBccgP31Pp8V3iByTNu6K1JlsliA1sgem9brXXHpTkpUrfir+fMHO7DRn6Ft/wELF4s6BaxnObfvjnlXnLru4pYgVqtVeUWXbfRKVEiSIp56XXU0hXOjZFqOa1gjWNxqjf+uVcSrFgosb1sWHHlraja/RAha"</definedName>
    <definedName name="EPMWorkbookOptions_2" hidden="1">"7qMJV/5kbPrBcI31KB6XjDkMVtuu5ML5YolMf6m+A5GM4ARieyNYxg4Vm3pL7un3Mi8NKFJ/WStR9UqZqpUrFFOuVW8bJEkSjrEghosR8Vt/0WQwEBR8IAkDXRXaOg8kFXTxwMSYOXD7nyU8f0LvuMViZo6MCMmjvdzYiFuJDK9Pvhl3aceDgF2Is0AcnOqY4zG0Hsw5tBzf38Oioa9OTAZLqVN7tbXB2zMbNV20hCyRMPGZqn8WCZp7Z7dW"</definedName>
    <definedName name="EPMWorkbookOptions_3" hidden="1">"xPHhwne3ZbzZyHSxX/4FCZT35nb0O+brdIb/XBXOcIzBcceEyECjqRna+VTmCH9aJnLcyAklz+8Y2p71YeDHSkXl+pb5zxL6JDmeB31JY4mkyc9sBFcQV40qSdENKmIg6dr6ugCNIWqSLBEcJFp3FjPjQ0b2AiL3o0lVa9UJHE5K1dqYKTGVyU2pUYWwRBqwwoyHdaY+pL2V41oJhruGs71wPTgf4jqYIBYP8kQBLBLoRzC9rCH+Lr/InCJI"</definedName>
    <definedName name="EPMWorkbookOptions_4" hidden="1">"WofCh6L0oHM6z+mi9IjHcGnYUzywwCayPkLRAq6/t5Y5uyt6EVTcSc3Pr/Fxuizxt1M/KxtOzYFEgKi6BLicyE76CE+4qbVyLPtYgNYRnuS0k2GJY+pypLX8f22w/yBqmsKJ3dM7IUky+Lbx+EZIZbARbjHGo5bv9lVNUIJb1LRH7bnhqBq+UegCScjB7NQ6PicSEqHzUDkcKl4/VHS5r8hATT2c62mLPKcJbaA8n9wUabpaZRjm+KZYyV5T"</definedName>
    <definedName name="EPMWorkbookOptions_5" hidden="1">"3EDEYeq1Qh3fKKQ9Qs+D4j4LKK4nWXEtFLXTU7VWp8hGo358qtLZS9UAYby14BhNfZCekwffpnIcIY7KTR4eMR6NnEeMB51+HtfT41pdMPgvOzS1Gk1/YYuGyV6L8wjGI7Sla+DbPp5IxHHfTv3Ow/WkrChpgsKDCz5hrGYva9cQ45GK05brbmbyeE1y84R4lRXQEjWdFzywF4zaWvaiNoYyvpOpyXzXe2ulhwd0OfXl9syE/OyW2wro58/4"</definedName>
    <definedName name="EPMWorkbookOptions_6" hidden="1">"kt08IbEVWeP7CubLn75J8vW0rmcvrSMgg408UVLSHqZnY9H9trVsD4XQT31YXE/1UnkgCxesW43s1S0fYbzJtvVvvJ2ZwMN7Dy39T5evKGuDO9wL5u1NBvM2gBhGaiXySlEmbpLPRsbLYQngX1ScoumgpXdEQeEUvvOcdkLXk9Ka2LtkH6Yy+L68h3DnKQlZIcsknfYoPTeQag4kDoTJgYRAyFrZ3wJOO5Prqe09gVP7iqBesr5n8DXwDcZg"</definedName>
    <definedName name="EPMWorkbookOptions_7" hidden="1">"G+BZe8gj9CtCMW+ShVgi6ZvQ2OhGHFvb/3Q2Orj/uS2rwAmCzhRYYAGtzReQ8UFfjp9BA3lGgaUab3AjuTvsy26+K8Zh6foYN9L7E7686DwayDSGM9iD6DUU3xv/+SO0sf5oufkvpm2Vre88AAA="</definedName>
    <definedName name="EPMWorkbookOptions_8" hidden="1">"jGvp/Y6w/GK0Oms079zrtqEPpkhE9vPWwl77929bs6u1/lr/A7XZS8wmUAAA"</definedName>
    <definedName name="EPMWorkbookOptions_9" hidden="1">"MDLsV8wSBiQXJKEnsUEVcdqQQBXxndVmnaFkgIByakrLqTcbrSB98i0TjUIUPeq+PkH+sgI22Ti3k8fIDWdOdb/nvi7rddOtc9PbIHzqB8ETjtF4juLS7XZH0n46fFu0lhrduKHn9seoi8KHtYet9q9f1m71yQKMX171e2NFlwAA"</definedName>
    <definedName name="erheri">'[50]Employee Costs'!#REF!</definedName>
    <definedName name="es" hidden="1">{"'Sheet1'!$L$16"}</definedName>
    <definedName name="es_1" hidden="1">{"'Sheet1'!$L$16"}</definedName>
    <definedName name="et" hidden="1">{"'Sheet1'!$L$16"}</definedName>
    <definedName name="et_1" hidden="1">{"'Sheet1'!$L$16"}</definedName>
    <definedName name="etc" hidden="1">#REF!</definedName>
    <definedName name="ethddddddddddd" hidden="1">{"DJH3",#N/A,FALSE,"PFL00805";"PJB3",#N/A,FALSE,"PFL00805";"JMD3",#N/A,FALSE,"PFL00805";"DNB3",#N/A,FALSE,"PFL00805";"MJP3",#N/A,FALSE,"PFL00805";"RAB3",#N/A,FALSE,"PFL00805";"GJW3",#N/A,FALSE,"PFL00805";"MASTER3",#N/A,FALSE,"PFL00805"}</definedName>
    <definedName name="ewtwt" hidden="1">{#N/A,#N/A,FALSE,"COVER1.XLS ";#N/A,#N/A,FALSE,"RACT1.XLS";#N/A,#N/A,FALSE,"RACT2.XLS";#N/A,#N/A,FALSE,"ECCMP";#N/A,#N/A,FALSE,"WELDER.XLS"}</definedName>
    <definedName name="EXISTING" hidden="1">#REF!</definedName>
    <definedName name="Existing_Tariff_Structure" localSheetId="44">#REF!</definedName>
    <definedName name="Existing_Tariff_Structure" localSheetId="46">#REF!</definedName>
    <definedName name="Existing_Tariff_Structure" localSheetId="17">#REF!</definedName>
    <definedName name="Existing_Tariff_Structure" localSheetId="18">#REF!</definedName>
    <definedName name="Existing_Tariff_Structure" localSheetId="12">#REF!</definedName>
    <definedName name="Existing_Tariff_Structure" localSheetId="51">#REF!</definedName>
    <definedName name="Existing_Tariff_Structure">#REF!</definedName>
    <definedName name="faadafaf" hidden="1">#REF!</definedName>
    <definedName name="FAAF" hidden="1">'[129]FA Register_Detailed '!#REF!</definedName>
    <definedName name="faffafaf" hidden="1">#REF!</definedName>
    <definedName name="far" hidden="1">#REF!</definedName>
    <definedName name="fasfafsaas" hidden="1">#REF!</definedName>
    <definedName name="FCode" hidden="1">#REF!</definedName>
    <definedName name="fd" hidden="1">{"'Sheet1'!$L$16"}</definedName>
    <definedName name="fd_1" hidden="1">{"'Sheet1'!$L$16"}</definedName>
    <definedName name="FDDFDDFDFDFD" hidden="1">{"DJH3",#N/A,FALSE,"PFL00805";"PJB3",#N/A,FALSE,"PFL00805";"JMD3",#N/A,FALSE,"PFL00805";"DNB3",#N/A,FALSE,"PFL00805";"MJP3",#N/A,FALSE,"PFL00805";"RAB3",#N/A,FALSE,"PFL00805";"GJW3",#N/A,FALSE,"PFL00805";"MASTER3",#N/A,FALSE,"PFL00805"}</definedName>
    <definedName name="fdefdfdfdf" hidden="1">{"DJH3",#N/A,FALSE,"PFL00805";"PJB3",#N/A,FALSE,"PFL00805";"JMD3",#N/A,FALSE,"PFL00805";"DNB3",#N/A,FALSE,"PFL00805";"MJP3",#N/A,FALSE,"PFL00805";"RAB3",#N/A,FALSE,"PFL00805";"GJW3",#N/A,FALSE,"PFL00805";"MASTER3",#N/A,FALSE,"PFL00805"}</definedName>
    <definedName name="FDFDFDDFDFDFDF" hidden="1">{"DJH3",#N/A,FALSE,"PFL00805";"PJB3",#N/A,FALSE,"PFL00805";"JMD3",#N/A,FALSE,"PFL00805";"DNB3",#N/A,FALSE,"PFL00805";"MJP3",#N/A,FALSE,"PFL00805";"RAB3",#N/A,FALSE,"PFL00805";"GJW3",#N/A,FALSE,"PFL00805";"MASTER3",#N/A,FALSE,"PFL00805"}</definedName>
    <definedName name="FDFDFDFDFDFDDFD" hidden="1">{"DJH3",#N/A,FALSE,"PFL00805";"PJB3",#N/A,FALSE,"PFL00805";"JMD3",#N/A,FALSE,"PFL00805";"DNB3",#N/A,FALSE,"PFL00805";"MJP3",#N/A,FALSE,"PFL00805";"RAB3",#N/A,FALSE,"PFL00805";"GJW3",#N/A,FALSE,"PFL00805";"MASTER3",#N/A,FALSE,"PFL00805"}</definedName>
    <definedName name="fdfdfdfdfdfdf" hidden="1">{"DJH3",#N/A,FALSE,"PFL00805";"PJB3",#N/A,FALSE,"PFL00805";"JMD3",#N/A,FALSE,"PFL00805";"DNB3",#N/A,FALSE,"PFL00805";"MJP3",#N/A,FALSE,"PFL00805";"RAB3",#N/A,FALSE,"PFL00805";"GJW3",#N/A,FALSE,"PFL00805";"MASTER3",#N/A,FALSE,"PFL00805"}</definedName>
    <definedName name="fdfdfdfsd" hidden="1">{"DJH3",#N/A,FALSE,"PFL00805";"PJB3",#N/A,FALSE,"PFL00805";"JMD3",#N/A,FALSE,"PFL00805";"DNB3",#N/A,FALSE,"PFL00805";"MJP3",#N/A,FALSE,"PFL00805";"RAB3",#N/A,FALSE,"PFL00805";"GJW3",#N/A,FALSE,"PFL00805";"MASTER3",#N/A,FALSE,"PFL00805"}</definedName>
    <definedName name="FDFEDFDFTRGDETDF" hidden="1">{"DJH3",#N/A,FALSE,"PFL00805";"PJB3",#N/A,FALSE,"PFL00805";"JMD3",#N/A,FALSE,"PFL00805";"DNB3",#N/A,FALSE,"PFL00805";"MJP3",#N/A,FALSE,"PFL00805";"RAB3",#N/A,FALSE,"PFL00805";"GJW3",#N/A,FALSE,"PFL00805";"MASTER3",#N/A,FALSE,"PFL00805"}</definedName>
    <definedName name="fdfwegerger" hidden="1">{#N/A,#N/A,FALSE,"Cash Flows";#N/A,#N/A,FALSE,"Fixed Assets";#N/A,#N/A,FALSE,"Balance Sheet";#N/A,#N/A,FALSE,"P &amp; L"}</definedName>
    <definedName name="fdgk" hidden="1">{"'Sheet1'!$L$16"}</definedName>
    <definedName name="fdgk_1" hidden="1">{"'Sheet1'!$L$16"}</definedName>
    <definedName name="fds" hidden="1">{#N/A,#N/A,FALSE,"1"}</definedName>
    <definedName name="fds_1" hidden="1">{#N/A,#N/A,FALSE,"1"}</definedName>
    <definedName name="fe" hidden="1">{"'Sheet1'!$L$16"}</definedName>
    <definedName name="fe_1" hidden="1">{"'Sheet1'!$L$16"}</definedName>
    <definedName name="fesdw" hidden="1">{#N/A,#N/A,FALSE,"COVER1.XLS ";#N/A,#N/A,FALSE,"RACT1.XLS";#N/A,#N/A,FALSE,"RACT2.XLS";#N/A,#N/A,FALSE,"ECCMP";#N/A,#N/A,FALSE,"WELDER.XLS"}</definedName>
    <definedName name="ff"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ffefe" hidden="1">{"adj95mult",#N/A,FALSE,"COMPCO";"adj95est",#N/A,FALSE,"COMPCO"}</definedName>
    <definedName name="ffff" hidden="1">{"'장비'!$A$3:$M$12"}</definedName>
    <definedName name="FFFFFF" hidden="1">{"DJH3",#N/A,FALSE,"PFL00805";"PJB3",#N/A,FALSE,"PFL00805";"JMD3",#N/A,FALSE,"PFL00805";"DNB3",#N/A,FALSE,"PFL00805";"MJP3",#N/A,FALSE,"PFL00805";"RAB3",#N/A,FALSE,"PFL00805";"GJW3",#N/A,FALSE,"PFL00805";"MASTER3",#N/A,FALSE,"PFL00805"}</definedName>
    <definedName name="fgdsfdsf" hidden="1">[130]GROUPING!$F$440:$F$1029</definedName>
    <definedName name="FGFGF" hidden="1">{"DJH3",#N/A,FALSE,"PFL00805";"PJB3",#N/A,FALSE,"PFL00805";"JMD3",#N/A,FALSE,"PFL00805";"DNB3",#N/A,FALSE,"PFL00805";"MJP3",#N/A,FALSE,"PFL00805";"RAB3",#N/A,FALSE,"PFL00805";"GJW3",#N/A,FALSE,"PFL00805";"MASTER3",#N/A,FALSE,"PFL00805"}</definedName>
    <definedName name="fgfsdgfsd" hidden="1">#REF!</definedName>
    <definedName name="fgfsdhsfhsd" hidden="1">#REF!</definedName>
    <definedName name="fgsdfgfsdg" hidden="1">#REF!</definedName>
    <definedName name="fgsfdgfsd" hidden="1">#REF!</definedName>
    <definedName name="fgsfdgfsdgfd" hidden="1">#REF!</definedName>
    <definedName name="fgsfdgfsdgfdgdf" hidden="1">#REF!</definedName>
    <definedName name="fgsfdgsfdgfd" hidden="1">#REF!</definedName>
    <definedName name="fgsfdgsfdgsfd" hidden="1">#REF!</definedName>
    <definedName name="FGVDFG" hidden="1">{#N/A,#N/A,FALSE,"Staffnos &amp; cost"}</definedName>
    <definedName name="fhfhfhhf" hidden="1">{#N/A,#N/A,FALSE,"17"}</definedName>
    <definedName name="fhfhfhhf_1" hidden="1">{#N/A,#N/A,FALSE,"17"}</definedName>
    <definedName name="fhfsdhdfsh" hidden="1">#REF!</definedName>
    <definedName name="fhsdfsh" hidden="1">#REF!</definedName>
    <definedName name="fixed" hidden="1">#REF!</definedName>
    <definedName name="fkfkfkf" hidden="1">{"DJH3",#N/A,FALSE,"PFL00805";"PJB3",#N/A,FALSE,"PFL00805";"JMD3",#N/A,FALSE,"PFL00805";"DNB3",#N/A,FALSE,"PFL00805";"MJP3",#N/A,FALSE,"PFL00805";"RAB3",#N/A,FALSE,"PFL00805";"GJW3",#N/A,FALSE,"PFL00805";"MASTER3",#N/A,FALSE,"PFL00805"}</definedName>
    <definedName name="fnfnfnfn" hidden="1">{#N/A,#N/A,FALSE,"15"}</definedName>
    <definedName name="fnfnfnfn_1" hidden="1">{#N/A,#N/A,FALSE,"15"}</definedName>
    <definedName name="form3cd" hidden="1">'[131]EAW Final Accounts - 99'!$M$175:$M$189</definedName>
    <definedName name="fresh" hidden="1">{#N/A,#N/A,FALSE,"COVER.XLS";#N/A,#N/A,FALSE,"RACT1.XLS";#N/A,#N/A,FALSE,"RACT2.XLS";#N/A,#N/A,FALSE,"ECCMP";#N/A,#N/A,FALSE,"WELDER.XLS"}</definedName>
    <definedName name="fs" hidden="1">{"'Sheet1'!$L$16"}</definedName>
    <definedName name="fs_1" hidden="1">{"'Sheet1'!$L$16"}</definedName>
    <definedName name="fsafsafaF" hidden="1">#REF!</definedName>
    <definedName name="fsdfdsf" hidden="1">{"'Sheet1'!$L$16"}</definedName>
    <definedName name="fsdfsdf" hidden="1">#REF!</definedName>
    <definedName name="fsyt" hidden="1">{#N/A,#N/A,FALSE,"COVER.XLS";#N/A,#N/A,FALSE,"RACT1.XLS";#N/A,#N/A,FALSE,"RACT2.XLS";#N/A,#N/A,FALSE,"ECCMP";#N/A,#N/A,FALSE,"WELDER.XLS"}</definedName>
    <definedName name="g" hidden="1">[132]SUMMARY!$E$64:$H$64</definedName>
    <definedName name="GASDFG" hidden="1">{#N/A,#N/A,TRUE,"Staffnos &amp; cost"}</definedName>
    <definedName name="gbv" hidden="1">#REF!</definedName>
    <definedName name="gg"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gggg" hidden="1">{"DJH3",#N/A,FALSE,"PFL00805";"PJB3",#N/A,FALSE,"PFL00805";"JMD3",#N/A,FALSE,"PFL00805";"DNB3",#N/A,FALSE,"PFL00805";"MJP3",#N/A,FALSE,"PFL00805";"RAB3",#N/A,FALSE,"PFL00805";"GJW3",#N/A,FALSE,"PFL00805";"MASTER3",#N/A,FALSE,"PFL00805"}</definedName>
    <definedName name="gggggggggggg" hidden="1">#REF!</definedName>
    <definedName name="GGGJGJ" hidden="1">#REF!</definedName>
    <definedName name="gh" hidden="1">'[35]F-4'!#REF!</definedName>
    <definedName name="ght" hidden="1">#REF!</definedName>
    <definedName name="gid" hidden="1">{"'Sheet1'!$L$16"}</definedName>
    <definedName name="gid_1" hidden="1">{"'Sheet1'!$L$16"}</definedName>
    <definedName name="gj" hidden="1">{"'Sheet1'!$L$16"}</definedName>
    <definedName name="gj_1" hidden="1">{"'Sheet1'!$L$16"}</definedName>
    <definedName name="gkd" hidden="1">{"'Sheet1'!$L$16"}</definedName>
    <definedName name="gkd_1" hidden="1">{"'Sheet1'!$L$16"}</definedName>
    <definedName name="graph" hidden="1">'[133]S &amp; A'!$A$4:$A$8</definedName>
    <definedName name="group" hidden="1">{"'Sch B'!$B$15:$L$17"}</definedName>
    <definedName name="GROUPING" hidden="1">#REF!</definedName>
    <definedName name="groupings" hidden="1">{"'Sch B'!$B$15:$L$17"}</definedName>
    <definedName name="Groupings1" hidden="1">{"'Sch B'!$B$15:$L$17"}</definedName>
    <definedName name="gssgsd" hidden="1">#REF!</definedName>
    <definedName name="guddu" hidden="1">'[134]Eq. Mobilization'!#REF!</definedName>
    <definedName name="h" hidden="1">[132]SUMMARY!$E$64:$H$64</definedName>
    <definedName name="H17_">#N/A</definedName>
    <definedName name="H1A">#REF!</definedName>
    <definedName name="H2_">#N/A</definedName>
    <definedName name="H2H" hidden="1">{#N/A,#N/A,FALSE,"Staffnos &amp; cost"}</definedName>
    <definedName name="H3_">#N/A</definedName>
    <definedName name="H4_">#N/A</definedName>
    <definedName name="H5_">#N/A</definedName>
    <definedName name="H6_">#N/A</definedName>
    <definedName name="H7_">#N/A</definedName>
    <definedName name="H8_">#N/A</definedName>
    <definedName name="H9_">#N/A</definedName>
    <definedName name="Haifu_Execute">[135]!Haifu_Execute</definedName>
    <definedName name="Haifu_Execute2">#N/A</definedName>
    <definedName name="Haifu_NumberEdit">[135]!Haifu_NumberEdit</definedName>
    <definedName name="Haifu_NumberEdit2">#N/A</definedName>
    <definedName name="HarCollec">'[136]Blng. Vs Coll.'!$B$30</definedName>
    <definedName name="Hari1">#REF!</definedName>
    <definedName name="Hari2">#REF!</definedName>
    <definedName name="HarRPM">'[137]RPM &amp; Usage'!$B$63</definedName>
    <definedName name="Haryana">[137]Sub._Growth!$B$63</definedName>
    <definedName name="HaryanaSubsc">[137]Sub._Growth!$B$63</definedName>
    <definedName name="HBA">#N/A</definedName>
    <definedName name="hd">#REF!</definedName>
    <definedName name="hd_c">#REF!</definedName>
    <definedName name="hd_p">#REF!</definedName>
    <definedName name="hdffjhf" hidden="1">#REF!</definedName>
    <definedName name="hdoihd\" hidden="1">[29]EXPENSES!#REF!</definedName>
    <definedName name="HEAD">#REF!</definedName>
    <definedName name="Head_Count">#REF!</definedName>
    <definedName name="Header">#REF!</definedName>
    <definedName name="HEADER_KFP_ORIGIN_KEY">#REF!</definedName>
    <definedName name="Helmuth">#REF!</definedName>
    <definedName name="Heru">[138]rate!$A:$IV</definedName>
    <definedName name="HF">'[94]해외 연수비용 계산-삭제'!#REF!</definedName>
    <definedName name="HFA" hidden="1">{"Graphic",#N/A,TRUE,"Graphic"}</definedName>
    <definedName name="hg">#REF!</definedName>
    <definedName name="hgh" hidden="1">[139]CVBUH2MONTHLY!#REF!</definedName>
    <definedName name="hh" hidden="1">#REF!</definedName>
    <definedName name="HHcat">#REF!</definedName>
    <definedName name="HHda">#REF!</definedName>
    <definedName name="hhebgje">#REF!</definedName>
    <definedName name="hhfillers">#REF!</definedName>
    <definedName name="hhh" hidden="1">#REF!</definedName>
    <definedName name="HHHHH" hidden="1">#REF!</definedName>
    <definedName name="hhhj">#REF!</definedName>
    <definedName name="hhli" hidden="1">#REF!</definedName>
    <definedName name="HHxm">#REF!</definedName>
    <definedName name="HI_BTS_DISC">#REF!</definedName>
    <definedName name="HICOUT">#N/A</definedName>
    <definedName name="HiddenRows" hidden="1">#REF!</definedName>
    <definedName name="hien">#REF!</definedName>
    <definedName name="HITESH">#REF!</definedName>
    <definedName name="HJ">[94]카메라!#REF!</definedName>
    <definedName name="hjdsfkjdsfkh" hidden="1">{"'Sheet1'!$L$16"}</definedName>
    <definedName name="HK">'[140]KEY INPUTS'!$D$23</definedName>
    <definedName name="hklo">#REF!</definedName>
    <definedName name="HL">[141]LABA!#REF!</definedName>
    <definedName name="hlh" hidden="1">[29]EXPENSES!#REF!</definedName>
    <definedName name="HLR_Price_a">#REF!</definedName>
    <definedName name="HLRsignlload">#REF!</definedName>
    <definedName name="HLRsubs">#REF!</definedName>
    <definedName name="hmper">#REF!</definedName>
    <definedName name="hmsub">#REF!</definedName>
    <definedName name="hmsubs">#REF!</definedName>
    <definedName name="hmsubs1">#REF!</definedName>
    <definedName name="ho" hidden="1">[43]SUMMARY!$E$64:$H$64</definedName>
    <definedName name="hoc">55000</definedName>
    <definedName name="HOME_MANP">#REF!</definedName>
    <definedName name="HOMEOFFICE_COST">#REF!</definedName>
    <definedName name="HOURS">#REF!</definedName>
    <definedName name="HP1_">#REF!</definedName>
    <definedName name="HPAG">#REF!</definedName>
    <definedName name="HPexp">#REF!</definedName>
    <definedName name="HPINRCSG">#REF!</definedName>
    <definedName name="hr">[142]Sheet2!$K$5:$L$11</definedName>
    <definedName name="hr_u4">#REF!</definedName>
    <definedName name="hr_u5">#REF!</definedName>
    <definedName name="hr_u6">#REF!</definedName>
    <definedName name="hr_u7">#REF!</definedName>
    <definedName name="HSFDHDS" hidden="1">#REF!</definedName>
    <definedName name="HSFDHSFD">#REF!</definedName>
    <definedName name="HSFHS" hidden="1">#REF!</definedName>
    <definedName name="hshhr" hidden="1">{#N/A,#N/A,TRUE,"Staffnos &amp; cost"}</definedName>
    <definedName name="hshhr_1" hidden="1">{#N/A,#N/A,TRUE,"Staffnos &amp; cost"}</definedName>
    <definedName name="hshhr_2" hidden="1">{#N/A,#N/A,TRUE,"Staffnos &amp; cost"}</definedName>
    <definedName name="hshhr_3" hidden="1">{#N/A,#N/A,TRUE,"Staffnos &amp; cost"}</definedName>
    <definedName name="hshhr_4" hidden="1">{#N/A,#N/A,TRUE,"Staffnos &amp; cost"}</definedName>
    <definedName name="hshhr_5" hidden="1">{#N/A,#N/A,TRUE,"Staffnos &amp; cost"}</definedName>
    <definedName name="hßm4">#REF!</definedName>
    <definedName name="htfg" hidden="1">#REF!</definedName>
    <definedName name="HTML" hidden="1">{"'장비'!$A$3:$M$12"}</definedName>
    <definedName name="HTML_1" hidden="1">{"'장비'!$A$3:$M$12"}</definedName>
    <definedName name="HTML_CodePage" hidden="1">950</definedName>
    <definedName name="HTML_Control" hidden="1">{"'Sheet1'!$L$16"}</definedName>
    <definedName name="HTML_Control_1" hidden="1">{"'장비'!$A$3:$M$12"}</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Count" hidden="1">1</definedName>
    <definedName name="HUB_COST">[104]Assumptions!#REF!</definedName>
    <definedName name="Hum_tum_02">#REF!</definedName>
    <definedName name="huy" hidden="1">{"'Sheet1'!$L$16"}</definedName>
    <definedName name="hw">#REF!</definedName>
    <definedName name="hw_serv">#REF!</definedName>
    <definedName name="hwdsl">#REF!</definedName>
    <definedName name="hwerx">#REF!</definedName>
    <definedName name="hws">#REF!</definedName>
    <definedName name="i" hidden="1">#REF!</definedName>
    <definedName name="I1A">#REF!</definedName>
    <definedName name="IASOHOIT">#REF!</definedName>
    <definedName name="ic">#REF!</definedName>
    <definedName name="ICOSTTECH">#REF!</definedName>
    <definedName name="ictrnks">#REF!</definedName>
    <definedName name="ID">#REF!</definedName>
    <definedName name="IDC_34期A">#REF!</definedName>
    <definedName name="IDC_34期B">#REF!</definedName>
    <definedName name="IDC_35期A">#REF!</definedName>
    <definedName name="IDC_35期B">#REF!</definedName>
    <definedName name="IDC_36期A">#REF!</definedName>
    <definedName name="IDC_36期B">#REF!</definedName>
    <definedName name="IDLAB_COST">#REF!</definedName>
    <definedName name="IDT">#N/A</definedName>
    <definedName name="ie" hidden="1">{"'Sheet1'!$L$16"}</definedName>
    <definedName name="ie_1" hidden="1">{"'Sheet1'!$L$16"}</definedName>
    <definedName name="IELWSALES">#REF!</definedName>
    <definedName name="IELYSALES">#REF!</definedName>
    <definedName name="IEPLANSALES">#REF!</definedName>
    <definedName name="IESP">#REF!</definedName>
    <definedName name="IF_Cable_Assembly">'[143]Base Data'!$D$19</definedName>
    <definedName name="IF_DistRack">#REF!</definedName>
    <definedName name="IFC_Dec11_closing">#REF!</definedName>
    <definedName name="IFC_Dec12_closing">#REF!</definedName>
    <definedName name="IFC_Jan14_closing">#REF!</definedName>
    <definedName name="IFC_Jan15_closing">#REF!</definedName>
    <definedName name="IFC_Jan16_closing">#REF!</definedName>
    <definedName name="IFC_Jul13_closing">#REF!</definedName>
    <definedName name="IFC_Jul14_closing">#REF!</definedName>
    <definedName name="IFC_Jul15_closing">#REF!</definedName>
    <definedName name="IFC_Jul16_closing">#REF!</definedName>
    <definedName name="IFC_Jun12_closing">#REF!</definedName>
    <definedName name="IFC_Jun13_closing">#REF!</definedName>
    <definedName name="IFC70_apr11_cls">#REF!</definedName>
    <definedName name="IFC70_apr12_cls">#REF!</definedName>
    <definedName name="IFC70_apr13_cls">#REF!</definedName>
    <definedName name="IFC70_aug10_cls">#REF!</definedName>
    <definedName name="IFC70_aug11_cls">#REF!</definedName>
    <definedName name="IFC70_aug12_cls">#REF!</definedName>
    <definedName name="IFC70_dec10_cls">#REF!</definedName>
    <definedName name="IFC70_dec11_cls">'[144]Schedule 7030'!$D$121</definedName>
    <definedName name="IFC70_dec12_cls">'[144]Schedule 7030'!$D$133</definedName>
    <definedName name="IFC70_feb11_cls">#REF!</definedName>
    <definedName name="IFC70_feb12_cls">#REF!</definedName>
    <definedName name="IFC70_feb13_cls">#REF!</definedName>
    <definedName name="IFC70_jan11_cls">#REF!</definedName>
    <definedName name="IFC70_jan12_cls">#REF!</definedName>
    <definedName name="IFC70_jan13_cls">#REF!</definedName>
    <definedName name="IFC70_jan14_cls">'[144]Schedule 7030'!$D$141</definedName>
    <definedName name="IFC70_jan15_cls">'[144]Schedule 7030'!$D$143</definedName>
    <definedName name="IFC70_jan16_cls">'[144]Schedule 7030'!$D$145</definedName>
    <definedName name="IFC70_jan17_cls">#REF!</definedName>
    <definedName name="IFC70_jan18_cls">#REF!</definedName>
    <definedName name="IFC70_jan19_cls">#REF!</definedName>
    <definedName name="IFC70_jan20_cls">#REF!</definedName>
    <definedName name="IFC70_jan21_cls">#REF!</definedName>
    <definedName name="IFC70_jan22_cls">#REF!</definedName>
    <definedName name="IFC70_jan23_cls">#REF!</definedName>
    <definedName name="IFC70_jan24_cls">#REF!</definedName>
    <definedName name="IFC70_jan25_cls">#REF!</definedName>
    <definedName name="IFC70_jan26_cls">#REF!</definedName>
    <definedName name="IFC70_jan27_cls">#REF!</definedName>
    <definedName name="IFC70_jan28_cls">#REF!</definedName>
    <definedName name="IFC70_jul10_cls">#REF!</definedName>
    <definedName name="IFC70_jul11_cls">#REF!</definedName>
    <definedName name="IFC70_jul12_cls">#REF!</definedName>
    <definedName name="IFC70_jul13_cls">'[144]Schedule 7030'!$D$140</definedName>
    <definedName name="IFC70_jul14_cls">'[144]Schedule 7030'!$D$142</definedName>
    <definedName name="IFC70_jul15_cls">'[144]Schedule 7030'!$D$144</definedName>
    <definedName name="IFC70_jul16_cls">'[144]Schedule 7030'!$D$146</definedName>
    <definedName name="IFC70_jul17_cls">#REF!</definedName>
    <definedName name="IFC70_jul18_cls">#REF!</definedName>
    <definedName name="IFC70_jul19_cls">#REF!</definedName>
    <definedName name="IFC70_jul20_cls">#REF!</definedName>
    <definedName name="IFC70_jul21_cls">#REF!</definedName>
    <definedName name="IFC70_jul22_cls">#REF!</definedName>
    <definedName name="IFC70_jul23_cls">#REF!</definedName>
    <definedName name="IFC70_jul24_cls">#REF!</definedName>
    <definedName name="IFC70_jul25_cls">#REF!</definedName>
    <definedName name="IFC70_jul26_cls">#REF!</definedName>
    <definedName name="IFC70_jul27_cls">#REF!</definedName>
    <definedName name="IFC70_jun10_cls">#REF!</definedName>
    <definedName name="IFC70_jun11_cls">#REF!</definedName>
    <definedName name="IFC70_jun12_cls">'[144]Schedule 7030'!$D$127</definedName>
    <definedName name="IFC70_jun13_cls">'[144]Schedule 7030'!$D$139</definedName>
    <definedName name="IFC70_jun14_cls">#REF!</definedName>
    <definedName name="IFC70_jun15_cls">#REF!</definedName>
    <definedName name="IFC70_jun16_cls">#REF!</definedName>
    <definedName name="IFC70_jun17_cls">#REF!</definedName>
    <definedName name="IFC70_jun18_cls">#REF!</definedName>
    <definedName name="IFC70_jun19_cls">#REF!</definedName>
    <definedName name="IFC70_jun20_cls">#REF!</definedName>
    <definedName name="IFC70_jun21_cls">#REF!</definedName>
    <definedName name="IFC70_jun22_cls">#REF!</definedName>
    <definedName name="IFC70_jun23_cls">#REF!</definedName>
    <definedName name="IFC70_jun24_cls">#REF!</definedName>
    <definedName name="IFC70_jun25_cls">#REF!</definedName>
    <definedName name="IFC70_jun26_cls">#REF!</definedName>
    <definedName name="IFC70_jun27_cls">#REF!</definedName>
    <definedName name="IFC70_jun28_cls">#REF!</definedName>
    <definedName name="IFC70_mar11_cls">#REF!</definedName>
    <definedName name="IFC70_mar12_cls">#REF!</definedName>
    <definedName name="IFC70_mar13_cls">#REF!</definedName>
    <definedName name="IFC70_may11_cls">#REF!</definedName>
    <definedName name="IFC70_may12_cls">#REF!</definedName>
    <definedName name="IFC70_may13_cls">#REF!</definedName>
    <definedName name="IFC70_nov10_cls">#REF!</definedName>
    <definedName name="IFC70_nov11_cls">#REF!</definedName>
    <definedName name="IFC70_nov12_cls">#REF!</definedName>
    <definedName name="IFC70_oct10_cls">#REF!</definedName>
    <definedName name="IFC70_oct11_cls">#REF!</definedName>
    <definedName name="IFC70_oct12_cls">#REF!</definedName>
    <definedName name="IFC70_sep10_cls">#REF!</definedName>
    <definedName name="IFC70_sep11_cls">#REF!</definedName>
    <definedName name="IFC70_sep12_cls">#REF!</definedName>
    <definedName name="ifINnode">#REF!</definedName>
    <definedName name="IFL_Cable_Assembly">#REF!</definedName>
    <definedName name="IHC">#REF!</definedName>
    <definedName name="II">#N/A</definedName>
    <definedName name="IIFSC">#REF!</definedName>
    <definedName name="III">#REF!</definedName>
    <definedName name="IISC">#REF!</definedName>
    <definedName name="il">#REF!</definedName>
    <definedName name="IL___FS">#REF!</definedName>
    <definedName name="Impl_other_price_a">#REF!</definedName>
    <definedName name="import_forward_table">[79]Forward!$A$28:$AF$50</definedName>
    <definedName name="import_option_table">[145]Option!$A$143:$AQ$219</definedName>
    <definedName name="import_start">#REF!</definedName>
    <definedName name="IMPORTDFF2">#REF!</definedName>
    <definedName name="IMPORTDFF3">#REF!</definedName>
    <definedName name="imported1" hidden="1">{"DJH3",#N/A,FALSE,"PFL00805";"PJB3",#N/A,FALSE,"PFL00805";"JMD3",#N/A,FALSE,"PFL00805";"DNB3",#N/A,FALSE,"PFL00805";"MJP3",#N/A,FALSE,"PFL00805";"RAB3",#N/A,FALSE,"PFL00805";"GJW3",#N/A,FALSE,"PFL00805";"MASTER3",#N/A,FALSE,"PFL00805"}</definedName>
    <definedName name="IMPORTFIRSTLINE1">#REF!</definedName>
    <definedName name="IMPORTFIRSTLINE2">#REF!</definedName>
    <definedName name="IMPORTFIRSTLINE3">#REF!</definedName>
    <definedName name="IMPORTFIRSTLINE4">#REF!</definedName>
    <definedName name="IMPORTFIRSTLINE5">#REF!</definedName>
    <definedName name="IMPORTMAPPINGHEADER1">#REF!</definedName>
    <definedName name="IMPORTMAPPINGHEADER2">#REF!</definedName>
    <definedName name="IMPORTMAPPINGHEADER3">#REF!</definedName>
    <definedName name="IMPORTMAPPINGHEADER4">#REF!</definedName>
    <definedName name="IMPORTMAPPINGHEADER5">#REF!</definedName>
    <definedName name="IMPORTMAPPINGLINES1">#REF!</definedName>
    <definedName name="IMPORTMAPPINGLINES2">#REF!</definedName>
    <definedName name="IMPORTMAPPINGLINES3">#REF!</definedName>
    <definedName name="IMPORTMAPPINGLINES4">#REF!</definedName>
    <definedName name="IMPORTMAPPINGLINES5">#REF!</definedName>
    <definedName name="Imports">#REF!</definedName>
    <definedName name="IMPORTSEPARATOR1">#REF!</definedName>
    <definedName name="IMPORTSEPARATOR2">#REF!</definedName>
    <definedName name="IMPORTSEPARATOR3">#REF!</definedName>
    <definedName name="IMPORTSEPARATOR4">#REF!</definedName>
    <definedName name="IMPORTSEPARATOR5">#REF!</definedName>
    <definedName name="IMPORTSOURCEFILE1">#REF!</definedName>
    <definedName name="IMPORTSOURCEFILE2">#REF!</definedName>
    <definedName name="IMPORTSOURCEFILE3">#REF!</definedName>
    <definedName name="IMPORTSOURCEFILE4">#REF!</definedName>
    <definedName name="IMPORTSOURCEFILE5">#REF!</definedName>
    <definedName name="IMPORTTITLE1">#REF!</definedName>
    <definedName name="IMPORTTITLE2">#REF!</definedName>
    <definedName name="IMPORTTITLE3">#REF!</definedName>
    <definedName name="IMPORTTITLE4">#REF!</definedName>
    <definedName name="IMPORTTITLE5">#REF!</definedName>
    <definedName name="IMSAssociateDays">#REF!</definedName>
    <definedName name="IMSInternalStaffDaysRequired">#REF!</definedName>
    <definedName name="in">#REF!</definedName>
    <definedName name="IN_BOOK_NAME">'[146]ﾏﾁｭﾘﾃｨﾗﾀﾞｰ（月次ベース）'!$F$1</definedName>
    <definedName name="IN_IB_new_cnum">#REF!</definedName>
    <definedName name="IN_IB_total_cnum">#REF!</definedName>
    <definedName name="IN_OCNT_new_subs">#REF!</definedName>
    <definedName name="IN_OCNT_total_subs">#REF!</definedName>
    <definedName name="IN_Platform_new_subs">#REF!</definedName>
    <definedName name="IN_PN_New_subs">#REF!</definedName>
    <definedName name="IN_PN_total_subs">#REF!</definedName>
    <definedName name="IN_Prepaid_new_subs">#REF!</definedName>
    <definedName name="IN_Prepaid_total_subs">#REF!</definedName>
    <definedName name="IN_SCP_new">#REF!</definedName>
    <definedName name="IN_SCP_total">#REF!</definedName>
    <definedName name="IN_SSCP_total">#REF!</definedName>
    <definedName name="IN_SSP_new">#REF!</definedName>
    <definedName name="IN_SSP_total">#REF!</definedName>
    <definedName name="IN_TAMT">#N/A</definedName>
    <definedName name="IN_TOTAL">#N/A</definedName>
    <definedName name="IN_TQTY">#N/A</definedName>
    <definedName name="IN_UC">#N/A</definedName>
    <definedName name="IN_VPN_new_subs">#REF!</definedName>
    <definedName name="IN_VPN_total_subs">#REF!</definedName>
    <definedName name="ina">#REF!</definedName>
    <definedName name="INAMT">#N/A</definedName>
    <definedName name="INBCHA">#REF!</definedName>
    <definedName name="INC">#REF!</definedName>
    <definedName name="Inc_pstn">#REF!</definedName>
    <definedName name="INCM">'[24]Financial Estimates'!$E$293:$J$339</definedName>
    <definedName name="income">#REF!</definedName>
    <definedName name="IncotermsPartone">#REF!</definedName>
    <definedName name="Increm">[33]INPUTS!$A$65</definedName>
    <definedName name="indcost">#REF!</definedName>
    <definedName name="INDE">#N/A</definedName>
    <definedName name="INDEX">#N/A</definedName>
    <definedName name="IndexA">'[147]Sheet1 (2)'!$B$31:$D$42</definedName>
    <definedName name="INDIG">#N/A</definedName>
    <definedName name="IndLet0">#REF!</definedName>
    <definedName name="INDMANP">#REF!</definedName>
    <definedName name="IndustryKey">#REF!</definedName>
    <definedName name="Information_on_Inventory" localSheetId="44">#REF!</definedName>
    <definedName name="Information_on_Inventory" localSheetId="46">#REF!</definedName>
    <definedName name="Information_on_Inventory" localSheetId="17">#REF!</definedName>
    <definedName name="Information_on_Inventory" localSheetId="18">#REF!</definedName>
    <definedName name="Information_on_Inventory" localSheetId="1">#REF!</definedName>
    <definedName name="Information_on_Inventory" localSheetId="3">#REF!</definedName>
    <definedName name="Information_on_Inventory" localSheetId="6">#REF!</definedName>
    <definedName name="Information_on_Inventory" localSheetId="12">#REF!</definedName>
    <definedName name="Information_on_Inventory" localSheetId="51">#REF!</definedName>
    <definedName name="Information_on_Inventory">#REF!</definedName>
    <definedName name="INI">[148]INI!$B$3:$C$21</definedName>
    <definedName name="INI_ConsolidationName">[66]Information!$C$16</definedName>
    <definedName name="INI_CurFYStart">'[147]Sheet1 (2)'!$B$5</definedName>
    <definedName name="Ini_CurUnit">[149]Sheet1!$A$10</definedName>
    <definedName name="Ini_ProjectName">[150]INI!$C$17</definedName>
    <definedName name="INI_PrvFYStart">'[147]Sheet1 (2)'!$B$6</definedName>
    <definedName name="Ini_Scenario">[150]INI!$C$18</definedName>
    <definedName name="Ini_Year0">[150]INI!$C$19</definedName>
    <definedName name="Ini_Year0Col">[150]INI!$C$20</definedName>
    <definedName name="Inland2">#REF!</definedName>
    <definedName name="INM">#REF!</definedName>
    <definedName name="INPUT">#REF!</definedName>
    <definedName name="Inputs">#REF!</definedName>
    <definedName name="INQTY">#N/A</definedName>
    <definedName name="INR">[151]COR!$D$4</definedName>
    <definedName name="INR2EURO">#REF!</definedName>
    <definedName name="insert_row">#REF!</definedName>
    <definedName name="Inst_Comm">'[143]Base Data'!$D$72</definedName>
    <definedName name="Inst_Comm_FRAD">#REF!</definedName>
    <definedName name="Inst_Comm_Relo">#REF!</definedName>
    <definedName name="Inst_Comm_Spaceweb">#REF!</definedName>
    <definedName name="INSTR">'[152]COVER:STB4'!$A$47:$GR$8112</definedName>
    <definedName name="INSTRUCT">#REF!</definedName>
    <definedName name="int">#REF!</definedName>
    <definedName name="int_201">#REF!</definedName>
    <definedName name="int_adscr">#REF!</definedName>
    <definedName name="int_adscr_dsra">#REF!</definedName>
    <definedName name="Int_HLRQty">#REF!</definedName>
    <definedName name="int_mdscr">#REF!</definedName>
    <definedName name="int_mdscr_dsra">#REF!</definedName>
    <definedName name="Int_ms_ms">#REF!</definedName>
    <definedName name="int_sens">#REF!</definedName>
    <definedName name="Int_Value_list">#REF!</definedName>
    <definedName name="int234B">#REF!</definedName>
    <definedName name="int234C">#REF!</definedName>
    <definedName name="INTCAP">#REF!</definedName>
    <definedName name="InterAssociateDays">#REF!</definedName>
    <definedName name="interest">#REF!</definedName>
    <definedName name="Interest_and_Finance_Charges" localSheetId="44">#REF!</definedName>
    <definedName name="Interest_and_Finance_Charges" localSheetId="46">#REF!</definedName>
    <definedName name="Interest_and_Finance_Charges" localSheetId="17">#REF!</definedName>
    <definedName name="Interest_and_Finance_Charges" localSheetId="18">#REF!</definedName>
    <definedName name="Interest_and_Finance_Charges" localSheetId="1">#REF!</definedName>
    <definedName name="Interest_and_Finance_Charges" localSheetId="3">#REF!</definedName>
    <definedName name="Interest_and_Finance_Charges" localSheetId="6">#REF!</definedName>
    <definedName name="Interest_and_Finance_Charges" localSheetId="12">#REF!</definedName>
    <definedName name="Interest_and_Finance_Charges" localSheetId="51">#REF!</definedName>
    <definedName name="Interest_and_Finance_Charges">#REF!</definedName>
    <definedName name="Interest_Rate">#REF!</definedName>
    <definedName name="INTERFACE_FORMAT_VERSION">#REF!</definedName>
    <definedName name="INTERFACE_NAME">#REF!</definedName>
    <definedName name="InterInternalStaffDaysRequired">#REF!</definedName>
    <definedName name="IntFreeCred">#REF!</definedName>
    <definedName name="INtrafficpersub">#REF!</definedName>
    <definedName name="intratm">#REF!</definedName>
    <definedName name="intratm1">#REF!</definedName>
    <definedName name="Intt_Charge_cY">#REF!,#REF!</definedName>
    <definedName name="Intt_Charge_cy_1">'[153]A 3.7'!$H$35,'[153]A 3.7'!$H$44</definedName>
    <definedName name="Intt_Charge_eY">#REF!,#REF!</definedName>
    <definedName name="Intt_Charge_ey_1">'[153]A 3.7'!$I$35,'[153]A 3.7'!$I$44</definedName>
    <definedName name="Intt_Charge_PY">#REF!,#REF!</definedName>
    <definedName name="Intt_Charge_py_1">'[153]A 3.7'!$G$35,'[153]A 3.7'!$G$44</definedName>
    <definedName name="invest">#REF!</definedName>
    <definedName name="Investment_in_Subs">'[154]15. Current Investments'!#REF!</definedName>
    <definedName name="Investment_in_Subsidiaries">'[155]5 Other assets'!$O$2:$O$40</definedName>
    <definedName name="investment_reason">#REF!</definedName>
    <definedName name="INVOICE">#REF!</definedName>
    <definedName name="IOG20B">#REF!</definedName>
    <definedName name="IOGchoice">#REF!</definedName>
    <definedName name="ioo" hidden="1">'[156]5'!#REF!</definedName>
    <definedName name="iop" hidden="1">{"'Sheet1'!$L$16"}</definedName>
    <definedName name="iop_1" hidden="1">{"'Sheet1'!$L$16"}</definedName>
    <definedName name="iopiop" hidden="1">{#N/A,#N/A,FALSE,"str_title";#N/A,#N/A,FALSE,"SUM";#N/A,#N/A,FALSE,"Scope";#N/A,#N/A,FALSE,"PIE-Jn";#N/A,#N/A,FALSE,"PIE-Jn_Hz";#N/A,#N/A,FALSE,"Liq_Plan";#N/A,#N/A,FALSE,"S_Curve";#N/A,#N/A,FALSE,"Liq_Prof";#N/A,#N/A,FALSE,"Man_Pwr";#N/A,#N/A,FALSE,"Man_Prof"}</definedName>
    <definedName name="IPHK">#REF!</definedName>
    <definedName name="ipij" hidden="1">{#N/A,#N/A,FALSE,"17MAY";#N/A,#N/A,FALSE,"24MAY"}</definedName>
    <definedName name="IPO">#REF!</definedName>
    <definedName name="IPT">#REF!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ANFARS_최종_3차분">#REF!</definedName>
    <definedName name="IRANFARS2차분_REV_">#REF!</definedName>
    <definedName name="IRG">#N/A</definedName>
    <definedName name="IRR">#REF!</definedName>
    <definedName name="IRRR" hidden="1">{#N/A,#N/A,FALSE,"Cash Flows";#N/A,#N/A,FALSE,"Fixed Assets";#N/A,#N/A,FALSE,"Balance Sheet";#N/A,#N/A,FALSE,"P &amp; L"}</definedName>
    <definedName name="is" hidden="1">{"'Sheet1'!$L$16"}</definedName>
    <definedName name="is_1" hidden="1">{"'Sheet1'!$L$16"}</definedName>
    <definedName name="ISBU">[157]Facility!$C$277</definedName>
    <definedName name="ISDN_BRI_ST_Interface">#REF!</definedName>
    <definedName name="ISDN_C3">'[86]BOM for PAMA Voice 800 900'!#REF!</definedName>
    <definedName name="isdnbaper">#REF!</definedName>
    <definedName name="isdnbasub">#REF!</definedName>
    <definedName name="isdnbasubs">#REF!</definedName>
    <definedName name="isdnbasubs1">#REF!</definedName>
    <definedName name="isdnpa">#REF!</definedName>
    <definedName name="isdnpa1">#REF!</definedName>
    <definedName name="ISINR">#REF!</definedName>
    <definedName name="ISINRDTAIL">#REF!</definedName>
    <definedName name="ISODWG">#N/A</definedName>
    <definedName name="Issued__subscribed_and_fully__paid_up_shares__No._Crores">#REF!</definedName>
    <definedName name="ISUPMSCsignlload">#REF!</definedName>
    <definedName name="ISUPsignlload">#REF!</definedName>
    <definedName name="ISUPSSPsignlload">#REF!</definedName>
    <definedName name="ISUSD">#REF!</definedName>
    <definedName name="it" hidden="1">{"'Sheet1'!$L$16"}</definedName>
    <definedName name="it_1" hidden="1">{"'Sheet1'!$L$16"}</definedName>
    <definedName name="ITEM">#N/A</definedName>
    <definedName name="ITEM_CODE">'[77]ITEM-LIST'!#REF!</definedName>
    <definedName name="item_col">#REF!</definedName>
    <definedName name="Item_Del_Col">#REF!</definedName>
    <definedName name="item_heading">#REF!</definedName>
    <definedName name="ITEM_NAME">#N/A</definedName>
    <definedName name="item210">#REF!</definedName>
    <definedName name="item221">#REF!</definedName>
    <definedName name="Item223">#REF!</definedName>
    <definedName name="item224">#REF!</definedName>
    <definedName name="Item226">#REF!</definedName>
    <definedName name="item252">#REF!</definedName>
    <definedName name="itemNum_col">#REF!</definedName>
    <definedName name="ITNO">#N/A</definedName>
    <definedName name="ITP_increment">#REF!</definedName>
    <definedName name="itttt" hidden="1">#REF!</definedName>
    <definedName name="iuw5i">#REF!</definedName>
    <definedName name="IV">#REF!</definedName>
    <definedName name="iv2dt" hidden="1">'[5]Eq. Mobilization'!#REF!</definedName>
    <definedName name="ivdt" hidden="1">'[5]Eq. Mobilization'!#REF!</definedName>
    <definedName name="iyui" hidden="1">{#N/A,#N/A,FALSE,"COVER1.XLS ";#N/A,#N/A,FALSE,"RACT1.XLS";#N/A,#N/A,FALSE,"RACT2.XLS";#N/A,#N/A,FALSE,"ECCMP";#N/A,#N/A,FALSE,"WELDER.XLS"}</definedName>
    <definedName name="J">#REF!</definedName>
    <definedName name="J_CODE">#N/A</definedName>
    <definedName name="J_DATE">#N/A</definedName>
    <definedName name="J_DEL">#N/A</definedName>
    <definedName name="J_DESC">#N/A</definedName>
    <definedName name="J_NAME">#N/A</definedName>
    <definedName name="J_P_MH">#N/A</definedName>
    <definedName name="J_PROG">#N/A</definedName>
    <definedName name="J_REMAINMH">#N/A</definedName>
    <definedName name="J_TEL">'[77]ITEM-LIST'!#REF!</definedName>
    <definedName name="J1A">#REF!</definedName>
    <definedName name="J1B">#REF!</definedName>
    <definedName name="ja">#REF!</definedName>
    <definedName name="Jan">#REF!</definedName>
    <definedName name="jan_prima">#REF!</definedName>
    <definedName name="jan11_actual">'[79]Effective Rates'!$A$16</definedName>
    <definedName name="jan12_forward">'[79]Effective Rates'!$A$39</definedName>
    <definedName name="jan12_hedged">[144]Hedges!$L$79</definedName>
    <definedName name="jan12_outflow">[144]Hedges!$U$79</definedName>
    <definedName name="jan13_forward">'[79]Effective Rates'!$A$87</definedName>
    <definedName name="jan13_hedged">[144]Hedges!$L$164</definedName>
    <definedName name="jan13_outflow">[144]Hedges!$U$164</definedName>
    <definedName name="jan14_forward">'[79]Effective Rates'!$A$120</definedName>
    <definedName name="jan14_hedged">[144]Hedges!$L$256</definedName>
    <definedName name="jan14_outflow">[144]Hedges!$U$256</definedName>
    <definedName name="jan15_forward">'[79]Effective Rates'!$A$133</definedName>
    <definedName name="jan15_hedged">[144]Hedges!$L$390</definedName>
    <definedName name="jan15_outflow">[144]Hedges!$U$390</definedName>
    <definedName name="jan16_forward">'[158]Effective Rates'!$A$425</definedName>
    <definedName name="jan16_hedged">[144]Hedges!$L$549</definedName>
    <definedName name="jan16_outflow">[144]Hedges!$U$549</definedName>
    <definedName name="jan17_forward">#REF!</definedName>
    <definedName name="jan17_hedged">[144]Hedges!$L$724</definedName>
    <definedName name="jan17_outflow">[144]Hedges!$U$724</definedName>
    <definedName name="JanuaryBalsAct">#REF!</definedName>
    <definedName name="jb">#REF!</definedName>
    <definedName name="JE">#N/A</definedName>
    <definedName name="JEJAK">#N/A</definedName>
    <definedName name="jh" hidden="1">{"EVA",#N/A,FALSE,"EVA";"WACC",#N/A,FALSE,"WACC"}</definedName>
    <definedName name="jhgr" hidden="1">#REF!</definedName>
    <definedName name="jigar" hidden="1">#REF!</definedName>
    <definedName name="JJ">'[159]MOB-MAN1'!$D$40:$BW$49</definedName>
    <definedName name="JJJ" hidden="1">[160]DJ1!#REF!</definedName>
    <definedName name="jkj" hidden="1">{"mult96",#N/A,FALSE,"PETCOMP";"est96",#N/A,FALSE,"PETCOMP";"mult95",#N/A,FALSE,"PETCOMP";"est95",#N/A,FALSE,"PETCOMP";"multltm",#N/A,FALSE,"PETCOMP";"resultltm",#N/A,FALSE,"PETCOMP"}</definedName>
    <definedName name="jkjk" hidden="1">{"'Sheet1'!$L$16"}</definedName>
    <definedName name="jkkljkjkjk" hidden="1">{"DJH3",#N/A,FALSE,"PFL00805";"PJB3",#N/A,FALSE,"PFL00805";"JMD3",#N/A,FALSE,"PFL00805";"DNB3",#N/A,FALSE,"PFL00805";"MJP3",#N/A,FALSE,"PFL00805";"RAB3",#N/A,FALSE,"PFL00805";"GJW3",#N/A,FALSE,"PFL00805";"MASTER3",#N/A,FALSE,"PFL00805"}</definedName>
    <definedName name="jmgkdjgkdfjgkf" hidden="1">{#N/A,#N/A,FALSE,"Cash Flows";#N/A,#N/A,FALSE,"Fixed Assets";#N/A,#N/A,FALSE,"Balance Sheet";#N/A,#N/A,FALSE,"P &amp; L"}</definedName>
    <definedName name="jmp">#REF!</definedName>
    <definedName name="Johritsu">#REF!</definedName>
    <definedName name="jrejtwj">#REF!</definedName>
    <definedName name="jt">#REF!</definedName>
    <definedName name="JU">'[94]해외 기술훈련비 (합계)'!#REF!</definedName>
    <definedName name="jul_prima">#REF!</definedName>
    <definedName name="jul12_hedged">[144]Hedges!$L$120</definedName>
    <definedName name="jul12_outflow">[144]Hedges!$U$120</definedName>
    <definedName name="jul13_forward">'[79]Effective Rates'!$A$110</definedName>
    <definedName name="jul13_hedged">[144]Hedges!$L$204</definedName>
    <definedName name="jul13_outflow">[144]Hedges!$U$204</definedName>
    <definedName name="jul14_forward">'[79]Effective Rates'!$A$128</definedName>
    <definedName name="jul14_hedged">[144]Hedges!$L$322</definedName>
    <definedName name="jul14_outflow">[144]Hedges!$U$322</definedName>
    <definedName name="jul15_forward">'[158]Effective Rates'!$A$362</definedName>
    <definedName name="jul15_hedged">[144]Hedges!$L$461</definedName>
    <definedName name="jul15_outflow">[144]Hedges!$U$461</definedName>
    <definedName name="jul16_forward">#REF!</definedName>
    <definedName name="jul16_hedged">[144]Hedges!$L$629</definedName>
    <definedName name="jul16_outflow">[144]Hedges!$U$629</definedName>
    <definedName name="july11_forward">'[79]Effective Rates'!$A$25</definedName>
    <definedName name="july12_forward">'[79]Effective Rates'!$A$63</definedName>
    <definedName name="JulyBalsAct">#REF!</definedName>
    <definedName name="jumlah">#REF!</definedName>
    <definedName name="jun_prima">#REF!</definedName>
    <definedName name="June05_final">#REF!</definedName>
    <definedName name="JuneBalsAct">#REF!</definedName>
    <definedName name="JV">#REF!</definedName>
    <definedName name="K">[161]현장지지물물량!$A$8:$N$196</definedName>
    <definedName name="K1A">#REF!</definedName>
    <definedName name="K2000_">#N/A</definedName>
    <definedName name="KABOLINE" hidden="1">'[5]Eq. Mobilization'!#REF!</definedName>
    <definedName name="kalpesh">[162]Sheet1!#REF!</definedName>
    <definedName name="kaori">#REF!</definedName>
    <definedName name="Kap">#REF!</definedName>
    <definedName name="Kaprolat">#REF!</definedName>
    <definedName name="kaprolatIND">#REF!</definedName>
    <definedName name="kar_std">#REF!</definedName>
    <definedName name="Karnal">#REF!</definedName>
    <definedName name="kazuyo">#REF!</definedName>
    <definedName name="kcong">#REF!</definedName>
    <definedName name="kdkdkdk" hidden="1">{"DJH3",#N/A,FALSE,"PFL00805";"PJB3",#N/A,FALSE,"PFL00805";"JMD3",#N/A,FALSE,"PFL00805";"DNB3",#N/A,FALSE,"PFL00805";"MJP3",#N/A,FALSE,"PFL00805";"RAB3",#N/A,FALSE,"PFL00805";"GJW3",#N/A,FALSE,"PFL00805";"MASTER3",#N/A,FALSE,"PFL00805"}</definedName>
    <definedName name="KDLC">#REF!</definedName>
    <definedName name="kec" hidden="1">[163]SUMMARY!$E$64:$H$64</definedName>
    <definedName name="KEIKAKU">#REF!</definedName>
    <definedName name="Ken_Firm_prob">#REF!</definedName>
    <definedName name="kew">#REF!</definedName>
    <definedName name="Key_Indicators">#REF!</definedName>
    <definedName name="KG">'[164]P-LIST'!#REF!</definedName>
    <definedName name="khac">2</definedName>
    <definedName name="khkh" hidden="1">[29]EXPENSES!#REF!</definedName>
    <definedName name="KHKJ" hidden="1">{"DJH3",#N/A,FALSE,"PFL00805";"PJB3",#N/A,FALSE,"PFL00805";"JMD3",#N/A,FALSE,"PFL00805";"DNB3",#N/A,FALSE,"PFL00805";"MJP3",#N/A,FALSE,"PFL00805";"RAB3",#N/A,FALSE,"PFL00805";"GJW3",#N/A,FALSE,"PFL00805";"MASTER3",#N/A,FALSE,"PFL00805"}</definedName>
    <definedName name="khongtruotgia" hidden="1">{"'Sheet1'!$L$16"}</definedName>
    <definedName name="KI">'[94]해외 연수비용 계산-삭제'!#REF!</definedName>
    <definedName name="Kiem_tra_trung_ten">#REF!</definedName>
    <definedName name="King" hidden="1">{"DJH3",#N/A,FALSE,"PFL00805";"PJB3",#N/A,FALSE,"PFL00805";"JMD3",#N/A,FALSE,"PFL00805";"DNB3",#N/A,FALSE,"PFL00805";"MJP3",#N/A,FALSE,"PFL00805";"RAB3",#N/A,FALSE,"PFL00805";"GJW3",#N/A,FALSE,"PFL00805";"MASTER3",#N/A,FALSE,"PFL00805"}</definedName>
    <definedName name="KISS">'[11]해외 기술훈련비 (합계)'!#REF!</definedName>
    <definedName name="KK">[161]현장지지물물량!$A$1:$IV$7</definedName>
    <definedName name="kkb" hidden="1">[30]Notes!#REF!</definedName>
    <definedName name="kkfkfkf" hidden="1">{#N/A,#N/A,FALSE,"3"}</definedName>
    <definedName name="kkfkfkf_1" hidden="1">{#N/A,#N/A,FALSE,"3"}</definedName>
    <definedName name="KKK" hidden="1">[160]DJ1!#REF!</definedName>
    <definedName name="kkkkk" hidden="1">#REF!</definedName>
    <definedName name="kkl" hidden="1">{"Graphic",#N/A,TRUE,"Graphic"}</definedName>
    <definedName name="KL">'[94]해외 연수비용 계산-삭제'!#REF!</definedName>
    <definedName name="KLJKH" hidden="1">{"DJH3",#N/A,FALSE,"PFL00805";"PJB3",#N/A,FALSE,"PFL00805";"JMD3",#N/A,FALSE,"PFL00805";"DNB3",#N/A,FALSE,"PFL00805";"MJP3",#N/A,FALSE,"PFL00805";"RAB3",#N/A,FALSE,"PFL00805";"GJW3",#N/A,FALSE,"PFL00805";"MASTER3",#N/A,FALSE,"PFL00805"}</definedName>
    <definedName name="klk" hidden="1">{"Graphic",#N/A,TRUE,"Graphic"}</definedName>
    <definedName name="kllllllll" hidden="1">#REF!</definedName>
    <definedName name="KM1AD">#REF!</definedName>
    <definedName name="KM1ARL">#REF!</definedName>
    <definedName name="KM1BLD">#REF!</definedName>
    <definedName name="KM1BRL">#REF!</definedName>
    <definedName name="KM1CLCF">#REF!</definedName>
    <definedName name="KM1CLCP">#REF!</definedName>
    <definedName name="KM1CLF">#REF!</definedName>
    <definedName name="KM1CLP">#REF!</definedName>
    <definedName name="KM1DF">#REF!</definedName>
    <definedName name="KM1DP">#REF!</definedName>
    <definedName name="KM1MR">#REF!</definedName>
    <definedName name="KM1OP">#REF!</definedName>
    <definedName name="KM1RL">#REF!</definedName>
    <definedName name="KM1SAF">#REF!</definedName>
    <definedName name="KM1SAP">#REF!</definedName>
    <definedName name="KM2CLF">#REF!</definedName>
    <definedName name="KM2CLP">#REF!</definedName>
    <definedName name="KM2DF">#REF!</definedName>
    <definedName name="KM2DP">#REF!</definedName>
    <definedName name="KM2MR">#REF!</definedName>
    <definedName name="KM2RL">#REF!</definedName>
    <definedName name="KM2SAF">#REF!</definedName>
    <definedName name="KM2SAP">#REF!</definedName>
    <definedName name="KM3CLF">#REF!</definedName>
    <definedName name="KM3CLP">#REF!</definedName>
    <definedName name="KM3DF">#REF!</definedName>
    <definedName name="KM3DP">#REF!</definedName>
    <definedName name="KM3MR">#REF!</definedName>
    <definedName name="KM3RL">#REF!</definedName>
    <definedName name="KM3SAF">#REF!</definedName>
    <definedName name="KM3SAP">#REF!</definedName>
    <definedName name="koa" hidden="1">[165]Lead!$F$34</definedName>
    <definedName name="Kode">#REF!</definedName>
    <definedName name="Kode_k">#REF!</definedName>
    <definedName name="kojcjhsdjvhjlsdcv" hidden="1">{"paging",#N/A,TRUE,"TITLE";#N/A,#N/A,TRUE,"Paging subs";#N/A,#N/A,TRUE,"P&amp;L - Paging";#N/A,#N/A,TRUE,"Rev &amp; Usage Assump - Paging";#N/A,#N/A,TRUE,"Cost - Paging";"paging",#N/A,TRUE,"Capex "}</definedName>
    <definedName name="koko" hidden="1">[165]Lead!$F$28</definedName>
    <definedName name="Kontraktor">#REF!</definedName>
    <definedName name="KOREA_RENTAL">#REF!</definedName>
    <definedName name="KORIX">[166]海外WORK!#REF!</definedName>
    <definedName name="KPI" hidden="1">{#N/A,#N/A,FALSE,"Staffnos &amp; cost"}</definedName>
    <definedName name="KPIs">#REF!</definedName>
    <definedName name="Kriteria1">#REF!</definedName>
    <definedName name="Kriteria2">#REF!</definedName>
    <definedName name="ksbn" hidden="1">{"'Sheet1'!$L$16"}</definedName>
    <definedName name="kshn" hidden="1">{"'Sheet1'!$L$16"}</definedName>
    <definedName name="kskk" hidden="1">{#N/A,#N/A,FALSE,"COVER.XLS";#N/A,#N/A,FALSE,"RACT1.XLS";#N/A,#N/A,FALSE,"RACT2.XLS";#N/A,#N/A,FALSE,"ECCMP";#N/A,#N/A,FALSE,"WELDER.XLS"}</definedName>
    <definedName name="ksls" hidden="1">{"'Sheet1'!$L$16"}</definedName>
    <definedName name="ksubs">#REF!</definedName>
    <definedName name="ksubscribers">#REF!</definedName>
    <definedName name="KUALA_SYNERGY">[167]海外WORK!#REF!</definedName>
    <definedName name="KUB">#REF!</definedName>
    <definedName name="kustomer">#REF!</definedName>
    <definedName name="KV_AC">#REF!</definedName>
    <definedName name="kvs" hidden="1">{#N/A,#N/A,FALSE,"COVER1.XLS ";#N/A,#N/A,FALSE,"RACT1.XLS";#N/A,#N/A,FALSE,"RACT2.XLS";#N/A,#N/A,FALSE,"ECCMP";#N/A,#N/A,FALSE,"WELDER.XLS"}</definedName>
    <definedName name="L">#REF!</definedName>
    <definedName name="L_AcctDes">#REF!</definedName>
    <definedName name="L_Adjust">[168]Links!$H$1:$H$65536</definedName>
    <definedName name="L_Adjust_GT">#REF!</definedName>
    <definedName name="L_AJE_Tot">[168]Links!$G$1:$G$65536</definedName>
    <definedName name="L_AJE_Tot_GT">#REF!</definedName>
    <definedName name="L_CompNum">#REF!</definedName>
    <definedName name="L_CY_Beg">[168]Links!$F$1:$F$65536</definedName>
    <definedName name="L_CY_Beg_GT">#REF!</definedName>
    <definedName name="L_CY_End">[168]Links!$J$1:$J$65536</definedName>
    <definedName name="L_CY_End_GT">#REF!</definedName>
    <definedName name="L_GrpNum">#REF!</definedName>
    <definedName name="L_Headings">#REF!</definedName>
    <definedName name="L_KeyValue">#REF!</definedName>
    <definedName name="L_PY_End">[168]Links!$K$1:$K$65536</definedName>
    <definedName name="L_PY_End_GT">#REF!</definedName>
    <definedName name="L_RJE_Tot">[168]Links!$I$1:$I$65536</definedName>
    <definedName name="L_RJE_Tot_GT">#REF!</definedName>
    <definedName name="L_RowNum">#REF!</definedName>
    <definedName name="L1A">#REF!</definedName>
    <definedName name="LA">[84]Facility!#REF!</definedName>
    <definedName name="LABELTEXTCOLUMN2">#REF!</definedName>
    <definedName name="LABELTEXTCOLUMN3">#REF!</definedName>
    <definedName name="LABELTEXTROW2">#REF!</definedName>
    <definedName name="LABELTEXTROW3">#REF!</definedName>
    <definedName name="LABODCS">#REF!</definedName>
    <definedName name="LaborLet0">#REF!</definedName>
    <definedName name="lads">#REF!</definedName>
    <definedName name="LAGE">#REF!</definedName>
    <definedName name="lan">#REF!</definedName>
    <definedName name="land">#REF!</definedName>
    <definedName name="Landing_Cost">#REF!</definedName>
    <definedName name="langson" hidden="1">{"'Sheet1'!$L$16"}</definedName>
    <definedName name="Language">#REF!</definedName>
    <definedName name="LANGUAGE_VERSION">#REF!</definedName>
    <definedName name="LanguageKey">#REF!</definedName>
    <definedName name="LAPDconc">#REF!</definedName>
    <definedName name="LAPDmux">#REF!</definedName>
    <definedName name="Large_TCH">#REF!</definedName>
    <definedName name="LAST">#REF!</definedName>
    <definedName name="Last_Row">#N/A</definedName>
    <definedName name="Lastyear">'[140]KEY INPUTS'!$D$47</definedName>
    <definedName name="latency">#REF!</definedName>
    <definedName name="LBOIPOExit1">[102]LBO!$F$562:$Q$589</definedName>
    <definedName name="LBOIPOExit2">[102]LBO!$F$600:$Q$643</definedName>
    <definedName name="LBOSaleExit1">[102]LBO!$F$437:$Q$464</definedName>
    <definedName name="LBOSaleExit2">[102]LBO!$F$484:$Q$527</definedName>
    <definedName name="LC">#REF!</definedName>
    <definedName name="LC5_total">#REF!</definedName>
    <definedName name="LC6_total">#REF!</definedName>
    <definedName name="LDATE">#REF!</definedName>
    <definedName name="LDF_LEN">#REF!</definedName>
    <definedName name="LE">#N/A</definedName>
    <definedName name="lease_amount">#REF!</definedName>
    <definedName name="Lease_hold_Improvements">#REF!</definedName>
    <definedName name="Lease_hold_Land">#REF!</definedName>
    <definedName name="Leased_Line_Modem">#REF!</definedName>
    <definedName name="leasehold" hidden="1">{"DJH3",#N/A,FALSE,"PFL00805";"PJB3",#N/A,FALSE,"PFL00805";"JMD3",#N/A,FALSE,"PFL00805";"DNB3",#N/A,FALSE,"PFL00805";"MJP3",#N/A,FALSE,"PFL00805";"RAB3",#N/A,FALSE,"PFL00805";"GJW3",#N/A,FALSE,"PFL00805";"MASTER3",#N/A,FALSE,"PFL00805"}</definedName>
    <definedName name="leasing">#REF!</definedName>
    <definedName name="LEAVE" hidden="1">{"DJH3",#N/A,FALSE,"PFL00805";"PJB3",#N/A,FALSE,"PFL00805";"JMD3",#N/A,FALSE,"PFL00805";"DNB3",#N/A,FALSE,"PFL00805";"MJP3",#N/A,FALSE,"PFL00805";"RAB3",#N/A,FALSE,"PFL00805";"GJW3",#N/A,FALSE,"PFL00805";"MASTER3",#N/A,FALSE,"PFL00805"}</definedName>
    <definedName name="LegalAssociateDays">#REF!</definedName>
    <definedName name="LegalInternalStaffDaysRequired">#REF!</definedName>
    <definedName name="lesmodel">#REF!</definedName>
    <definedName name="LetAddlContractData">#REF!</definedName>
    <definedName name="LetClaimedCurrent">#REF!</definedName>
    <definedName name="LetExcessFundingCurrent">#REF!</definedName>
    <definedName name="LetExcessFundingTotal">#REF!</definedName>
    <definedName name="LetHeaderBottom">#REF!</definedName>
    <definedName name="LetHeaderTop">#REF!</definedName>
    <definedName name="LetIncrFeeReten">#REF!</definedName>
    <definedName name="LetIncrFundCosts">#REF!</definedName>
    <definedName name="LetIncrFundFee">#REF!</definedName>
    <definedName name="LetIncrFundTotal">#REF!</definedName>
    <definedName name="LetIndCurrent">#REF!</definedName>
    <definedName name="LetIndTotal">#REF!</definedName>
    <definedName name="LetInvoiceAmount">#REF!</definedName>
    <definedName name="LetInvoiceCurrent">#REF!</definedName>
    <definedName name="LetLaborCurrent">#REF!</definedName>
    <definedName name="LetLaborTotal">#REF!</definedName>
    <definedName name="letneg1">#REF!</definedName>
    <definedName name="LetNegValCosts">#REF!</definedName>
    <definedName name="LetNegValFee">#REF!</definedName>
    <definedName name="LetNegValTotal">#REF!</definedName>
    <definedName name="LetODCCurrent">#REF!</definedName>
    <definedName name="LetODCTotal">#REF!</definedName>
    <definedName name="Letterhead0">#REF!</definedName>
    <definedName name="LetTotalClaimed">#REF!</definedName>
    <definedName name="LetTotalContract">#REF!</definedName>
    <definedName name="LetTotalFunding">#REF!</definedName>
    <definedName name="LEVSAL">#REF!</definedName>
    <definedName name="LEVSAL1">#REF!</definedName>
    <definedName name="lf">[121]Consolidated!#REF!</definedName>
    <definedName name="LG">#REF!</definedName>
    <definedName name="LI">#REF!</definedName>
    <definedName name="LIA">#REF!</definedName>
    <definedName name="Lib_Deprec">[169]Parameters!$C$2</definedName>
    <definedName name="libor">#REF!</definedName>
    <definedName name="LICANN">#REF!</definedName>
    <definedName name="license_term">[114]Assump!$C$95</definedName>
    <definedName name="LIFTING_EARTHMOVING">#REF!</definedName>
    <definedName name="LIFTINGEARTHMOVING">#REF!</definedName>
    <definedName name="line">#REF!</definedName>
    <definedName name="LINKTOT2M">#REF!</definedName>
    <definedName name="LIST">#REF!</definedName>
    <definedName name="List_of_Material">#REF!</definedName>
    <definedName name="ListPrice">#REF!</definedName>
    <definedName name="LJ">'[94]해외 기술훈련비 (합계)'!#REF!</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 hidden="1">{"DJH3",#N/A,FALSE,"PFL00805";"PJB3",#N/A,FALSE,"PFL00805";"JMD3",#N/A,FALSE,"PFL00805";"DNB3",#N/A,FALSE,"PFL00805";"MJP3",#N/A,FALSE,"PFL00805";"RAB3",#N/A,FALSE,"PFL00805";"GJW3",#N/A,FALSE,"PFL00805";"MASTER3",#N/A,FALSE,"PFL00805"}</definedName>
    <definedName name="LL_24Km">'[86]BOM for PAMA Voice 800 900'!#REF!</definedName>
    <definedName name="LL_50Km">'[86]BOM for PAMA Voice 800 900'!#REF!</definedName>
    <definedName name="LL_C">'[86]BOM for PAMA Voice 800 900'!#REF!</definedName>
    <definedName name="LL_Prog_Mgmt">#REF!</definedName>
    <definedName name="LLDD">#REF!</definedName>
    <definedName name="LLL" hidden="1">[160]DJ1!#REF!</definedName>
    <definedName name="LLLLLLLLLLLLL">BlankMacro1</definedName>
    <definedName name="lllllllllllllllllllllllllll" hidden="1">{#N/A,#N/A,FALSE,"Cash Flows";#N/A,#N/A,FALSE,"Fixed Assets";#N/A,#N/A,FALSE,"Balance Sheet";#N/A,#N/A,FALSE,"P &amp; L"}</definedName>
    <definedName name="llper">#REF!</definedName>
    <definedName name="llsub">#REF!</definedName>
    <definedName name="llsubs">#REF!</definedName>
    <definedName name="llsubs1">#REF!</definedName>
    <definedName name="LMS">#REF!</definedName>
    <definedName name="LO">'[94]해외 연수비용 계산-삭제'!#REF!</definedName>
    <definedName name="LOAD">#REF!</definedName>
    <definedName name="loadperC7">#REF!</definedName>
    <definedName name="Loan" hidden="1">#REF!</definedName>
    <definedName name="Loan_Amount">#REF!</definedName>
    <definedName name="Loan_Start">#REF!</definedName>
    <definedName name="Loan_Years">#REF!</definedName>
    <definedName name="LOANRATE">'[11]해외 연수비용 계산-삭제'!#REF!</definedName>
    <definedName name="LOANS">'[170]YE-SW2'!$IM$8159</definedName>
    <definedName name="Loans___Advances_from_Related_Parties">#REF!</definedName>
    <definedName name="LOANTO">'[11]해외 연수비용 계산-삭제'!#REF!</definedName>
    <definedName name="LOC">#REF!</definedName>
    <definedName name="Local_Currency">'[118]NOA Data'!$D$2</definedName>
    <definedName name="Localyr1">#REF!</definedName>
    <definedName name="Localyr2">#REF!</definedName>
    <definedName name="Localyr3">#REF!</definedName>
    <definedName name="LOLC">#REF!</definedName>
    <definedName name="LONG">'[170]YE-SW2'!$IM$8159</definedName>
    <definedName name="LongTCG">'[171]Networth working  '!#REF!</definedName>
    <definedName name="loop">#REF!</definedName>
    <definedName name="lops" hidden="1">#REF!</definedName>
    <definedName name="Loss" localSheetId="44">#REF!</definedName>
    <definedName name="Loss" localSheetId="46">#REF!</definedName>
    <definedName name="Loss" localSheetId="20">#REF!</definedName>
    <definedName name="Loss" localSheetId="1">#REF!</definedName>
    <definedName name="Loss" localSheetId="3">#REF!</definedName>
    <definedName name="Loss" localSheetId="6">#REF!</definedName>
    <definedName name="Loss" localSheetId="12">#REF!</definedName>
    <definedName name="Loss" localSheetId="51">#REF!</definedName>
    <definedName name="Loss" localSheetId="63">#REF!</definedName>
    <definedName name="Loss">#REF!</definedName>
    <definedName name="Loss_Details" localSheetId="44">'[53]Loss Details'!#REF!</definedName>
    <definedName name="Loss_Details" localSheetId="46">'[53]Loss Details'!#REF!</definedName>
    <definedName name="Loss_Details" localSheetId="17">'[54]Loss Details'!#REF!</definedName>
    <definedName name="Loss_Details" localSheetId="18">'[54]Loss Details'!#REF!</definedName>
    <definedName name="Loss_Details" localSheetId="20">'[55]Loss Details'!#REF!</definedName>
    <definedName name="Loss_Details" localSheetId="1">'[56]Loss Details'!#REF!</definedName>
    <definedName name="Loss_Details" localSheetId="3">'[56]Loss Details'!#REF!</definedName>
    <definedName name="Loss_Details" localSheetId="6">'[56]Loss Details'!#REF!</definedName>
    <definedName name="Loss_Details" localSheetId="12">'[57]Loss Details'!#REF!</definedName>
    <definedName name="Loss_Details" localSheetId="51">'[57]Loss Details'!#REF!</definedName>
    <definedName name="Loss_Details" localSheetId="63">'[55]Loss Details'!#REF!</definedName>
    <definedName name="Loss_Details">'[57]Loss Details'!#REF!</definedName>
    <definedName name="Lower_Limit">#REF!</definedName>
    <definedName name="lr">#REF!</definedName>
    <definedName name="LRPS">#REF!</definedName>
    <definedName name="LRPS1">#REF!</definedName>
    <definedName name="LRPS1A">#REF!</definedName>
    <definedName name="LRPS1B">#REF!</definedName>
    <definedName name="LSTSum_Phase1">#REF!</definedName>
    <definedName name="LSTSum_Phase1_10">#REF!</definedName>
    <definedName name="LSTSum_Phase10">#REF!</definedName>
    <definedName name="LSTSum_Phase2">#REF!</definedName>
    <definedName name="LSTSum_Phase2_10">#REF!</definedName>
    <definedName name="LSTSum_Phase3">#REF!</definedName>
    <definedName name="LSTSum_Phase4">#REF!</definedName>
    <definedName name="LSTSum_Phase5">#REF!</definedName>
    <definedName name="LSTSum_Phase6">#REF!</definedName>
    <definedName name="LSTSum_Phase7">#REF!</definedName>
    <definedName name="LSTSum_Phase8">#REF!</definedName>
    <definedName name="LSTSum_Phase9">#REF!</definedName>
    <definedName name="lt">[121]Consolidated!#REF!</definedName>
    <definedName name="LT_Assumptions">[150]Assumptions!$G$5:$U$966</definedName>
    <definedName name="lt_desired">[121]Results!#REF!</definedName>
    <definedName name="LT_POTS">#REF!</definedName>
    <definedName name="LTA">#REF!</definedName>
    <definedName name="LTB">#REF!</definedName>
    <definedName name="LTC">#REF!</definedName>
    <definedName name="LTD">#REF!</definedName>
    <definedName name="ltg_fac">#REF!</definedName>
    <definedName name="ltgb">#REF!</definedName>
    <definedName name="ltgboss">#REF!</definedName>
    <definedName name="ltgbtr">#REF!</definedName>
    <definedName name="ltgc">#REF!</definedName>
    <definedName name="ltgcb">#REF!</definedName>
    <definedName name="ltgd">#REF!</definedName>
    <definedName name="LTGGBL">#REF!</definedName>
    <definedName name="LTGGBR">#REF!</definedName>
    <definedName name="LTGGCL">#REF!</definedName>
    <definedName name="LTLS_1">#REF!</definedName>
    <definedName name="LTLU_1">#REF!</definedName>
    <definedName name="LTLU_2">#REF!</definedName>
    <definedName name="ltpcsubs">#REF!</definedName>
    <definedName name="ltpcsubs1">#REF!</definedName>
    <definedName name="lts">#REF!</definedName>
    <definedName name="lu">#REF!</definedName>
    <definedName name="LU_x3">#REF!</definedName>
    <definedName name="LU155E">#REF!</definedName>
    <definedName name="LU155OL">#REF!</definedName>
    <definedName name="LU155OM">#REF!</definedName>
    <definedName name="LUallInfo">#REF!</definedName>
    <definedName name="luinfo">#REF!</definedName>
    <definedName name="luprdratio">#REF!</definedName>
    <definedName name="LUWeekAll">#REF!</definedName>
    <definedName name="LWSALES">#REF!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_04">'[172]m3&amp;4'!#REF!</definedName>
    <definedName name="M_A_L_G_A">#N/A</definedName>
    <definedName name="M_L_N_G">#N/A</definedName>
    <definedName name="M_P_D_P">#N/A</definedName>
    <definedName name="M1_">#REF!</definedName>
    <definedName name="M1A">#REF!</definedName>
    <definedName name="M1B">#REF!</definedName>
    <definedName name="M1BSCnrs">#REF!</definedName>
    <definedName name="M1subK">#REF!</definedName>
    <definedName name="M1totE">#REF!</definedName>
    <definedName name="M2_">#REF!</definedName>
    <definedName name="MA2.3D">#REF!</definedName>
    <definedName name="MA8A">#REF!</definedName>
    <definedName name="MA8B">#REF!</definedName>
    <definedName name="MACK">#REF!</definedName>
    <definedName name="MACOPT">#REF!</definedName>
    <definedName name="Mah">[66]Information!$K$13</definedName>
    <definedName name="main">#REF!</definedName>
    <definedName name="main_comp">#REF!</definedName>
    <definedName name="MainComp">#REF!</definedName>
    <definedName name="maindmn">#REF!</definedName>
    <definedName name="Maint_IFs">#REF!</definedName>
    <definedName name="MAJ_CON_EQP">#REF!</definedName>
    <definedName name="Make_Summary">#REF!</definedName>
    <definedName name="MAKEQTY">#N/A</definedName>
    <definedName name="MAKEQTYNU">#N/A</definedName>
    <definedName name="MAKETWT">#N/A</definedName>
    <definedName name="MAKETWTNU">#N/A</definedName>
    <definedName name="mani">#REF!</definedName>
    <definedName name="manpower">'[173]Sheet2 (2)'!$A$1:$N$34</definedName>
    <definedName name="mar_prima">#REF!</definedName>
    <definedName name="march04">#REF!</definedName>
    <definedName name="MarchBalsAct">#REF!</definedName>
    <definedName name="MARGIN">#REF!</definedName>
    <definedName name="MARGINPLAN">#REF!</definedName>
    <definedName name="MARGINPROJ">#REF!</definedName>
    <definedName name="Maria">#REF!</definedName>
    <definedName name="masaru">#REF!</definedName>
    <definedName name="MAT">#N/A</definedName>
    <definedName name="MAT_NO">#N/A</definedName>
    <definedName name="MAT_SIZE">#N/A</definedName>
    <definedName name="MATERIAL">#N/A</definedName>
    <definedName name="Materiality">#REF!</definedName>
    <definedName name="MATL">#N/A</definedName>
    <definedName name="Maxite_Price_a">#REF!</definedName>
    <definedName name="MAXLV">#REF!</definedName>
    <definedName name="may">#REF!</definedName>
    <definedName name="may_prima">#REF!</definedName>
    <definedName name="MayBalsAct">#REF!</definedName>
    <definedName name="mayumi">#REF!</definedName>
    <definedName name="mbangtai10">#REF!</definedName>
    <definedName name="mbangtai100">#REF!</definedName>
    <definedName name="mbangtai15">#REF!</definedName>
    <definedName name="mbangtai150">#REF!</definedName>
    <definedName name="mbangtai25">#REF!</definedName>
    <definedName name="MBHMNHJ" hidden="1">{"DJH3",#N/A,FALSE,"PFL00805";"PJB3",#N/A,FALSE,"PFL00805";"JMD3",#N/A,FALSE,"PFL00805";"DNB3",#N/A,FALSE,"PFL00805";"MJP3",#N/A,FALSE,"PFL00805";"RAB3",#N/A,FALSE,"PFL00805";"GJW3",#N/A,FALSE,"PFL00805";"MASTER3",#N/A,FALSE,"PFL00805"}</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s">#REF!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MEXP">#REF!</definedName>
    <definedName name="MCMMON">#REF!</definedName>
    <definedName name="MCMPL">#REF!</definedName>
    <definedName name="MCMSAL">#REF!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R_BEST_BEF">#REF!</definedName>
    <definedName name="MDR_BSES_BEF">#REF!</definedName>
    <definedName name="MDR_HTCOMM_AFT">'[24]Financial Estimates'!$C$300</definedName>
    <definedName name="MDR_HTCOMM_BEF">#REF!</definedName>
    <definedName name="MDR_HTIND_AFT">'[24]Financial Estimates'!$C$299</definedName>
    <definedName name="MDR_HTIND_BEF">#REF!</definedName>
    <definedName name="MDR_LTCOMM_AFT">'[24]Financial Estimates'!$C$302</definedName>
    <definedName name="MDR_LTCOMM_BEF">#REF!</definedName>
    <definedName name="MDR_LTIND_AFT">'[24]Financial Estimates'!$C$301</definedName>
    <definedName name="MDR_LTIND_BEF">#REF!</definedName>
    <definedName name="MDR_RLY_AFT">'[24]Financial Estimates'!$C$303</definedName>
    <definedName name="MDR_RLY_BEF">#REF!</definedName>
    <definedName name="MDR_TIR_BEF">#REF!</definedName>
    <definedName name="MDR_TXT_AFT">'[24]Financial Estimates'!$C$298</definedName>
    <definedName name="MDR_TXT_BEF">#REF!</definedName>
    <definedName name="mdscr">[117]Consolidated!#REF!</definedName>
    <definedName name="mdscr_dsra">[117]Consolidated!#REF!</definedName>
    <definedName name="MDT">#REF!</definedName>
    <definedName name="ME">#REF!</definedName>
    <definedName name="Means_of_finance">#REF!</definedName>
    <definedName name="MED">#REF!</definedName>
    <definedName name="Medium_TCH">#REF!</definedName>
    <definedName name="melapr">#REF!</definedName>
    <definedName name="melaug">#REF!</definedName>
    <definedName name="meldec">#REF!</definedName>
    <definedName name="melfeb">#REF!</definedName>
    <definedName name="melgar">[174]Summary!$F$91</definedName>
    <definedName name="meljan">#REF!</definedName>
    <definedName name="meljul">#REF!</definedName>
    <definedName name="meljun">#REF!</definedName>
    <definedName name="melmar">#REF!</definedName>
    <definedName name="melmay">#REF!</definedName>
    <definedName name="melnar">[174]Summary!$F$95</definedName>
    <definedName name="melnov">#REF!</definedName>
    <definedName name="meloct">#REF!</definedName>
    <definedName name="melsep">#REF!</definedName>
    <definedName name="memorytable">#REF!</definedName>
    <definedName name="MENU">#REF!</definedName>
    <definedName name="mepcocsau1">#REF!</definedName>
    <definedName name="mepcoctr100">#REF!</definedName>
    <definedName name="mepcoctr60">#REF!</definedName>
    <definedName name="mErlangpersub">#REF!</definedName>
    <definedName name="Messaging_Disc">#REF!</definedName>
    <definedName name="METHOD">'[11]해외 연수비용 계산-삭제'!#REF!</definedName>
    <definedName name="MetroHopper_discount">#REF!</definedName>
    <definedName name="MG_A">#REF!</definedName>
    <definedName name="mgmt_fee">#REF!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d">#REF!</definedName>
    <definedName name="mhd_c">#REF!</definedName>
    <definedName name="MI">#REF!</definedName>
    <definedName name="Michael">#REF!</definedName>
    <definedName name="MICON">#N/A</definedName>
    <definedName name="MID">#N/A</definedName>
    <definedName name="miho1">[175]竜･高機械!#REF!</definedName>
    <definedName name="Mini_DXC_Price_a">#REF!</definedName>
    <definedName name="MiniLink_Options_a">#REF!</definedName>
    <definedName name="MiniLink_SW_a">#REF!</definedName>
    <definedName name="MinilinkQty">#REF!</definedName>
    <definedName name="MINIMUMVALUEWIDTH1">#REF!</definedName>
    <definedName name="MINIMUMVALUEWIDTH2">#REF!</definedName>
    <definedName name="MINIMUMVALUEWIDTH3">#REF!</definedName>
    <definedName name="MINIMUMVALUEWIDTH4">#REF!</definedName>
    <definedName name="MINIMUMVALUEWIDTH5">#REF!</definedName>
    <definedName name="mis">#REF!</definedName>
    <definedName name="MISC">#REF!</definedName>
    <definedName name="misc_pasted">'[121]Phasing 1'!#REF!</definedName>
    <definedName name="misgroup" hidden="1">[130]GROUPING!$B$440:$B$1029</definedName>
    <definedName name="MIT">#REF!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t_share">#REF!</definedName>
    <definedName name="MKTBLE">'[170]YE-SW2'!$IM$8159</definedName>
    <definedName name="ML">#N/A</definedName>
    <definedName name="mluoncap15">#REF!</definedName>
    <definedName name="mm">#REF!</definedName>
    <definedName name="MMA">#REF!</definedName>
    <definedName name="mmai2.7">#REF!</definedName>
    <definedName name="MMB">#REF!</definedName>
    <definedName name="mmmmmmmmmmmmmmmmmmmmmmmmmmmmmmmmmmm">#REF!</definedName>
    <definedName name="mn" hidden="1">{"'Sheet1'!$L$16"}</definedName>
    <definedName name="mn_1" hidden="1">{"'Sheet1'!$L$16"}</definedName>
    <definedName name="mndim">#REF!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o">#REF!</definedName>
    <definedName name="MO_DES">#N/A</definedName>
    <definedName name="MO_NO">#N/A</definedName>
    <definedName name="MOD">[47]Sheet1!$D$75:$F$81</definedName>
    <definedName name="MODEL">#N/A</definedName>
    <definedName name="ModelCode">#REF!</definedName>
    <definedName name="ModelDesc">#REF!</definedName>
    <definedName name="MODES">#N/A</definedName>
    <definedName name="MODESC">#N/A</definedName>
    <definedName name="Module1.On_Click">[176]!Module1.On_Click</definedName>
    <definedName name="MOF">#REF!</definedName>
    <definedName name="MOITEM">#N/A</definedName>
    <definedName name="Monetary_Precision">#REF!</definedName>
    <definedName name="monika" hidden="1">#REF!</definedName>
    <definedName name="MONITORPNT">[11]!MONITORPNT</definedName>
    <definedName name="MONO">#N/A</definedName>
    <definedName name="month">#REF!</definedName>
    <definedName name="Month_Days">#REF!</definedName>
    <definedName name="month_english">#REF!</definedName>
    <definedName name="month_ind">#REF!</definedName>
    <definedName name="MOR_OSC">#REF!</definedName>
    <definedName name="morita">#REF!</definedName>
    <definedName name="moritavn">#REF!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P">[66]Information!$L$13</definedName>
    <definedName name="MPBOH">#N/A</definedName>
    <definedName name="MPEOH">#N/A</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_tot">#REF!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_2.1_a">#REF!</definedName>
    <definedName name="MSC_BU">#REF!</definedName>
    <definedName name="MSC_DDF">#REF!</definedName>
    <definedName name="MSC_DDF2M">#REF!</definedName>
    <definedName name="MSC_options_a">#REF!</definedName>
    <definedName name="MSC_Price_a">#REF!</definedName>
    <definedName name="MSC_PSTN">#REF!</definedName>
    <definedName name="MSC_PSTN2M">#REF!</definedName>
    <definedName name="MSC_SSFQty">#REF!</definedName>
    <definedName name="MSC_stat">#REF!</definedName>
    <definedName name="MSC_SUITES">#REF!</definedName>
    <definedName name="Msc_tot">#REF!</definedName>
    <definedName name="Msc2_gatew">#REF!</definedName>
    <definedName name="Msc2_ms_ms">#REF!</definedName>
    <definedName name="Msc2_term">#REF!</definedName>
    <definedName name="MSCQty">#REF!</definedName>
    <definedName name="MSCR7_Price_a">#REF!</definedName>
    <definedName name="MSCSCPamtC7">#REF!</definedName>
    <definedName name="MSCSSPamtC7">#REF!</definedName>
    <definedName name="msi_pc">#REF!</definedName>
    <definedName name="msi_price">#REF!</definedName>
    <definedName name="MSIDM">#REF!</definedName>
    <definedName name="MSISDN_WISE_SMS">#REF!</definedName>
    <definedName name="MSISDN_WISE_SMS1">#REF!</definedName>
    <definedName name="MSISDN_WISE_SMS2">#REF!</definedName>
    <definedName name="mtaukeo150">#REF!</definedName>
    <definedName name="mtaukeo360">#REF!</definedName>
    <definedName name="mtaukeo600">#REF!</definedName>
    <definedName name="mtbipvlan150">#REF!</definedName>
    <definedName name="mth">'[177]per unit'!#REF!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L">#N/A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LT">#REF!</definedName>
    <definedName name="Multi_IO">#REF!</definedName>
    <definedName name="Multi_IO_V.24">#REF!</definedName>
    <definedName name="MultiIO_Adap_Cable_V.35">#REF!</definedName>
    <definedName name="muonong2.8">#REF!</definedName>
    <definedName name="MURTHY" hidden="1">{#N/A,#N/A,FALSE,"BS";#N/A,#N/A,FALSE,"PL";#N/A,#N/A,FALSE,"A";#N/A,#N/A,FALSE,"B";#N/A,#N/A,FALSE,"B1";#N/A,#N/A,FALSE,"C";#N/A,#N/A,FALSE,"C1";#N/A,#N/A,FALSE,"C2";#N/A,#N/A,FALSE,"D";#N/A,#N/A,FALSE,"E";#N/A,#N/A,FALSE,"F";#N/A,#N/A,FALSE,"AA";#N/A,#N/A,FALSE,"BB";#N/A,#N/A,FALSE,"CC";#N/A,#N/A,FALSE,"DD";#N/A,#N/A,FALSE,"EE";#N/A,#N/A,FALSE,"FF";#N/A,#N/A,FALSE,"PL10";#N/A,#N/A,FALSE,"PL20";#N/A,#N/A,FALSE,"PL30"}</definedName>
    <definedName name="MutiIO_Adap_Cable_V.24">#REF!</definedName>
    <definedName name="mvanthang0.3">#REF!</definedName>
    <definedName name="mvanthang0.5">#REF!</definedName>
    <definedName name="mvanthang2">#REF!</definedName>
    <definedName name="mvcx"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W_PA">#REF!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sendingHT">#REF!</definedName>
    <definedName name="mxetuoinhua190">#REF!</definedName>
    <definedName name="mxuclat0.40">#REF!</definedName>
    <definedName name="mxuclat1.00">#REF!</definedName>
    <definedName name="mxuclat1.65">#REF!</definedName>
    <definedName name="mxuclat2.00">#REF!</definedName>
    <definedName name="mxuclat2.80">#REF!</definedName>
    <definedName name="MYCAP">'[11]해외 연수비용 계산-삭제'!#REF!</definedName>
    <definedName name="mydata">#REF!</definedName>
    <definedName name="myle">#REF!</definedName>
    <definedName name="MYLOAN">'[11]해외 연수비용 계산-삭제'!#REF!</definedName>
    <definedName name="MYRATE">'[11]해외 연수비용 계산-삭제'!#REF!</definedName>
    <definedName name="MYTO">'[11]해외 연수비용 계산-삭제'!#REF!</definedName>
    <definedName name="Mｾｷ">#REF!</definedName>
    <definedName name="Mｾｸ1_5">#REF!</definedName>
    <definedName name="Mｾｸ2_4">#REF!</definedName>
    <definedName name="Mｾﾄ">#REF!</definedName>
    <definedName name="n" hidden="1">#REF!</definedName>
    <definedName name="N_B_SW">#REF!</definedName>
    <definedName name="N_CMU">#REF!</definedName>
    <definedName name="N_DLU_EU">#REF!</definedName>
    <definedName name="N_DLU_NU">#REF!</definedName>
    <definedName name="N_Door_x">#REF!</definedName>
    <definedName name="N_LT_ISDN">#REF!</definedName>
    <definedName name="N_LT_POTS">#REF!</definedName>
    <definedName name="N_LU_x3">#REF!</definedName>
    <definedName name="N_LU155E">#REF!</definedName>
    <definedName name="N_LU155OL">#REF!</definedName>
    <definedName name="N_LU155OM">#REF!</definedName>
    <definedName name="N_Panel_m">#REF!</definedName>
    <definedName name="N_Panel_u">#REF!</definedName>
    <definedName name="N_Rack_m">#REF!</definedName>
    <definedName name="N_Rack_o">#REF!</definedName>
    <definedName name="N_Rack_u">#REF!</definedName>
    <definedName name="N_SLMA_CMRL_E">#REF!</definedName>
    <definedName name="N_SLMA_CMRL_N">#REF!</definedName>
    <definedName name="N_SLMA_COS_E">#REF!</definedName>
    <definedName name="N_SLMA_COS_N">#REF!</definedName>
    <definedName name="N_SLMD_E">#REF!</definedName>
    <definedName name="N_SLMD_N">#REF!</definedName>
    <definedName name="N_UPL">#REF!</definedName>
    <definedName name="N1A">#REF!</definedName>
    <definedName name="N1B">#REF!</definedName>
    <definedName name="N1C">#REF!</definedName>
    <definedName name="NA">#REF!</definedName>
    <definedName name="NA_Value_list">#REF!</definedName>
    <definedName name="NADs">#REF!</definedName>
    <definedName name="NAM_1">#N/A</definedName>
    <definedName name="NAME">#REF!</definedName>
    <definedName name="Name_3">#REF!</definedName>
    <definedName name="NAME1">[95]EXCH!$C$1</definedName>
    <definedName name="NAME2">[95]EXCH!$C$2</definedName>
    <definedName name="NAMELOOK">#REF!</definedName>
    <definedName name="NARANG">#REF!</definedName>
    <definedName name="NARANG1">#REF!</definedName>
    <definedName name="Nasik">[178]Nasik!$A$1:$AY$496</definedName>
    <definedName name="NATION">'[11]해외 연수비용 계산-삭제'!#REF!</definedName>
    <definedName name="navneet" hidden="1">{"'Sheet3'!$A$1:$B$30"}</definedName>
    <definedName name="NB" hidden="1">{"'Sheet1'!$L$16"}</definedName>
    <definedName name="NBBODYCOL1">#REF!</definedName>
    <definedName name="NBBODYCOL2">#REF!</definedName>
    <definedName name="NBBODYCOL3">#REF!</definedName>
    <definedName name="NBBODYCOL4">#REF!</definedName>
    <definedName name="NBBODYCOL5">#REF!</definedName>
    <definedName name="NBFC">#REF!</definedName>
    <definedName name="nbnh">#N/A</definedName>
    <definedName name="nbp_melawan">#REF!</definedName>
    <definedName name="nbp_pinang">#REF!</definedName>
    <definedName name="nbp_prima">#REF!</definedName>
    <definedName name="NBSEGFFACCNT1">#REF!</definedName>
    <definedName name="NBSEGFFACCNT2">#REF!</definedName>
    <definedName name="NBSEGFFACCNT3">#REF!</definedName>
    <definedName name="NBSEGFFACCNT4">#REF!</definedName>
    <definedName name="NBSEGFFACCNT5">#REF!</definedName>
    <definedName name="NBSEGFFCAT1">#REF!</definedName>
    <definedName name="NBSEGFFCAT2">#REF!</definedName>
    <definedName name="NBSEGFFCAT3">#REF!</definedName>
    <definedName name="NBSEGFFCAT4">#REF!</definedName>
    <definedName name="NBSEGFFCAT5">#REF!</definedName>
    <definedName name="NBSEGFFKEY1">#REF!</definedName>
    <definedName name="NBSEGFFKEY2">#REF!</definedName>
    <definedName name="NBSEGFFKEY3">#REF!</definedName>
    <definedName name="NBSEGFFKEY4">#REF!</definedName>
    <definedName name="NBSEGFFKEY5">#REF!</definedName>
    <definedName name="NBSEGFFLOC1">#REF!</definedName>
    <definedName name="NBSEGFFLOC2">#REF!</definedName>
    <definedName name="NBSEGFFLOC3">#REF!</definedName>
    <definedName name="NBSEGFFLOC4">#REF!</definedName>
    <definedName name="NBSEGFFLOC5">#REF!</definedName>
    <definedName name="nc">#REF!</definedName>
    <definedName name="NC1A">#REF!</definedName>
    <definedName name="NC1B">#REF!</definedName>
    <definedName name="NC2A">#REF!</definedName>
    <definedName name="nccb">#REF!</definedName>
    <definedName name="NCFGF" hidden="1">{"DJH3",#N/A,FALSE,"PFL00805";"PJB3",#N/A,FALSE,"PFL00805";"JMD3",#N/A,FALSE,"PFL00805";"DNB3",#N/A,FALSE,"PFL00805";"MJP3",#N/A,FALSE,"PFL00805";"RAB3",#N/A,FALSE,"PFL00805";"GJW3",#N/A,FALSE,"PFL00805";"MASTER3",#N/A,FALSE,"PFL00805"}</definedName>
    <definedName name="ncmrl">#REF!</definedName>
    <definedName name="ncong">#REF!</definedName>
    <definedName name="ncos">#REF!</definedName>
    <definedName name="ncoub">#REF!</definedName>
    <definedName name="ndiu">#REF!</definedName>
    <definedName name="ndiurdlu">#REF!</definedName>
    <definedName name="ndiutr">#REF!</definedName>
    <definedName name="ndlu">#REF!</definedName>
    <definedName name="ndlu60">#REF!</definedName>
    <definedName name="NDLUT">#REF!</definedName>
    <definedName name="NE_RTU_INPUT_RANGE">#REF!</definedName>
    <definedName name="needle">#REF!</definedName>
    <definedName name="nego_mar">#REF!</definedName>
    <definedName name="nelco" hidden="1">#REF!</definedName>
    <definedName name="NERTUINPUT">#REF!</definedName>
    <definedName name="NET">#REF!</definedName>
    <definedName name="NET_1">#REF!</definedName>
    <definedName name="Net_amount">#REF!</definedName>
    <definedName name="NET_ANA">#REF!</definedName>
    <definedName name="NET_ANA_1">#REF!</definedName>
    <definedName name="NET_ANA_2">#REF!</definedName>
    <definedName name="net_antenna">#REF!</definedName>
    <definedName name="Net_AXE_HW_Aux">#REF!</definedName>
    <definedName name="net_axe_spares">#REF!</definedName>
    <definedName name="net_bgw_hw">#REF!</definedName>
    <definedName name="net_bgw_sw">#REF!</definedName>
    <definedName name="net_bsc_hw">#REF!</definedName>
    <definedName name="net_bss_sw">#REF!</definedName>
    <definedName name="net_bts_backup">#REF!</definedName>
    <definedName name="net_bts_hw">#REF!</definedName>
    <definedName name="net_bts_spares">#REF!</definedName>
    <definedName name="Net_c_f_from_op_activities">[179]Telval!$A$49:$IV$49</definedName>
    <definedName name="Net_c_f_pre_lqd_resource___fin">[179]Telval!$A$63:$IV$63</definedName>
    <definedName name="Net_cash_flow_from_financing">[179]Telval!$A$67:$IV$67</definedName>
    <definedName name="Net_current_assets">[179]Telval!$A$97:$IV$97</definedName>
    <definedName name="net_doc">#REF!</definedName>
    <definedName name="net_dxx_hw">#REF!</definedName>
    <definedName name="NEW_COLUMN_3" hidden="1">'[180]FA Schedule Dec 07'!$M$1:$M$65536</definedName>
    <definedName name="newe" hidden="1">#REF!</definedName>
    <definedName name="nik" hidden="1">{"DJH3",#N/A,FALSE,"PFL00805";"PJB3",#N/A,FALSE,"PFL00805";"JMD3",#N/A,FALSE,"PFL00805";"DNB3",#N/A,FALSE,"PFL00805";"MJP3",#N/A,FALSE,"PFL00805";"RAB3",#N/A,FALSE,"PFL00805";"GJW3",#N/A,FALSE,"PFL00805";"MASTER3",#N/A,FALSE,"PFL00805"}</definedName>
    <definedName name="Nil" hidden="1">{#N/A,#N/A,FALSE,"Aging Summary";#N/A,#N/A,FALSE,"Ratio Analysis";#N/A,#N/A,FALSE,"Test 120 Day Accts";#N/A,#N/A,FALSE,"Tickmarks"}</definedName>
    <definedName name="nis" hidden="1">#REF!</definedName>
    <definedName name="nm" hidden="1">{"DCF","UPSIDE CASE",FALSE,"Sheet1";"DCF","BASE CASE",FALSE,"Sheet1";"DCF","DOWNSIDE CASE",FALSE,"Sheet1"}</definedName>
    <definedName name="nnn" hidden="1">{"Graphic",#N/A,TRUE,"Graphic"}</definedName>
    <definedName name="nnnn" hidden="1">#REF!</definedName>
    <definedName name="NSS_Capex_Details" hidden="1">{#N/A,#N/A,FALSE,"Staffnos &amp; cost"}</definedName>
    <definedName name="o" hidden="1">#REF!</definedName>
    <definedName name="o_1" hidden="1">{"'Sheet1'!$L$16"}</definedName>
    <definedName name="oct" hidden="1">{#N/A,#N/A,FALSE,"Cash Flows";#N/A,#N/A,FALSE,"Fixed Assets";#N/A,#N/A,FALSE,"Balance Sheet";#N/A,#N/A,FALSE,"P &amp; L"}</definedName>
    <definedName name="ohtf" hidden="1">#REF!</definedName>
    <definedName name="OK" hidden="1">{#N/A,#N/A,FALSE,"Staffnos &amp; cost"}</definedName>
    <definedName name="OKL" hidden="1">{"DJH3",#N/A,FALSE,"PFL00805";"PJB3",#N/A,FALSE,"PFL00805";"JMD3",#N/A,FALSE,"PFL00805";"DNB3",#N/A,FALSE,"PFL00805";"MJP3",#N/A,FALSE,"PFL00805";"RAB3",#N/A,FALSE,"PFL00805";"GJW3",#N/A,FALSE,"PFL00805";"MASTER3",#N/A,FALSE,"PFL00805"}</definedName>
    <definedName name="ooo" hidden="1">{"Graphic",#N/A,TRUE,"Graphic"}</definedName>
    <definedName name="op" hidden="1">{#N/A,#N/A,FALSE,"8"}</definedName>
    <definedName name="op_1" hidden="1">{#N/A,#N/A,FALSE,"8"}</definedName>
    <definedName name="opyt" hidden="1">#REF!</definedName>
    <definedName name="OrderTable" hidden="1">#REF!</definedName>
    <definedName name="Other_Cost_parameters" localSheetId="44">'[53]Special Appropriations'!#REF!</definedName>
    <definedName name="Other_Cost_parameters" localSheetId="46">'[53]Special Appropriations'!#REF!</definedName>
    <definedName name="Other_Cost_parameters" localSheetId="17">'[54]Special Appropriations'!#REF!</definedName>
    <definedName name="Other_Cost_parameters" localSheetId="18">'[54]Special Appropriations'!#REF!</definedName>
    <definedName name="Other_Cost_parameters" localSheetId="20">'[55]Special Appropriations'!#REF!</definedName>
    <definedName name="Other_Cost_parameters" localSheetId="1">'[56]Special Appropriations'!#REF!</definedName>
    <definedName name="Other_Cost_parameters" localSheetId="3">'[56]Special Appropriations'!#REF!</definedName>
    <definedName name="Other_Cost_parameters" localSheetId="6">'[56]Special Appropriations'!#REF!</definedName>
    <definedName name="Other_Cost_parameters" localSheetId="12">'[57]Special Appropriations'!#REF!</definedName>
    <definedName name="Other_Cost_parameters" localSheetId="51">'[57]Special Appropriations'!#REF!</definedName>
    <definedName name="Other_Cost_parameters" localSheetId="63">'[55]Special Appropriations'!#REF!</definedName>
    <definedName name="Other_Cost_parameters">'[57]Special Appropriations'!#REF!</definedName>
    <definedName name="ouio"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tput_Sheet" localSheetId="44">#REF!</definedName>
    <definedName name="Output_Sheet" localSheetId="46">#REF!</definedName>
    <definedName name="Output_Sheet" localSheetId="17">#REF!</definedName>
    <definedName name="Output_Sheet" localSheetId="18">#REF!</definedName>
    <definedName name="Output_Sheet" localSheetId="20">#REF!</definedName>
    <definedName name="Output_Sheet" localSheetId="1">#REF!</definedName>
    <definedName name="Output_Sheet" localSheetId="3">#REF!</definedName>
    <definedName name="Output_Sheet" localSheetId="6">#REF!</definedName>
    <definedName name="Output_Sheet" localSheetId="12">#REF!</definedName>
    <definedName name="Output_Sheet" localSheetId="51">#REF!</definedName>
    <definedName name="Output_Sheet" localSheetId="63">#REF!</definedName>
    <definedName name="Output_Sheet">#REF!</definedName>
    <definedName name="PEONS" hidden="1">{"'Bsheet BIS'!$A$1:$F$43"}</definedName>
    <definedName name="PLSCH" hidden="1">{"'Sch B'!$B$15:$L$17"}</definedName>
    <definedName name="post" hidden="1">#REF!</definedName>
    <definedName name="Power_Factor" localSheetId="44">#REF!</definedName>
    <definedName name="Power_Factor" localSheetId="46">#REF!</definedName>
    <definedName name="Power_Factor" localSheetId="17">#REF!</definedName>
    <definedName name="Power_Factor" localSheetId="18">#REF!</definedName>
    <definedName name="Power_Factor" localSheetId="1">#REF!</definedName>
    <definedName name="Power_Factor" localSheetId="3">#REF!</definedName>
    <definedName name="Power_Factor" localSheetId="6">#REF!</definedName>
    <definedName name="Power_Factor" localSheetId="12">#REF!</definedName>
    <definedName name="Power_Factor" localSheetId="51">#REF!</definedName>
    <definedName name="Power_Factor">#REF!</definedName>
    <definedName name="Power_Purchase_Details" localSheetId="44">'[53]Power Purchase Cost'!#REF!</definedName>
    <definedName name="Power_Purchase_Details" localSheetId="46">'[53]Power Purchase Cost'!#REF!</definedName>
    <definedName name="Power_Purchase_Details" localSheetId="17">'[54]Power Purchase Cost'!#REF!</definedName>
    <definedName name="Power_Purchase_Details" localSheetId="18">'[54]Power Purchase Cost'!#REF!</definedName>
    <definedName name="Power_Purchase_Details" localSheetId="20">'[55]Power Purchase Cost'!#REF!</definedName>
    <definedName name="Power_Purchase_Details" localSheetId="1">'[56]Power Purchase Cost'!#REF!</definedName>
    <definedName name="Power_Purchase_Details" localSheetId="3">'[56]Power Purchase Cost'!#REF!</definedName>
    <definedName name="Power_Purchase_Details" localSheetId="6">'[56]Power Purchase Cost'!#REF!</definedName>
    <definedName name="Power_Purchase_Details" localSheetId="12">'[57]Power Purchase Cost'!#REF!</definedName>
    <definedName name="Power_Purchase_Details" localSheetId="51">'[57]Power Purchase Cost'!#REF!</definedName>
    <definedName name="Power_Purchase_Details" localSheetId="63">'[55]Power Purchase Cost'!#REF!</definedName>
    <definedName name="Power_Purchase_Details">'[57]Power Purchase Cost'!#REF!</definedName>
    <definedName name="ppp" hidden="1">{"DCF","UPSIDE CASE",FALSE,"Sheet1";"DCF","BASE CASE",FALSE,"Sheet1";"DCF","DOWNSIDE CASE",FALSE,"Sheet1"}</definedName>
    <definedName name="pppppp" hidden="1">#REF!</definedName>
    <definedName name="prachi" hidden="1">#REF!</definedName>
    <definedName name="Previous_Year_revenue_details" localSheetId="44">'[53]Revenue-Current and Past Year'!#REF!</definedName>
    <definedName name="Previous_Year_revenue_details" localSheetId="46">'[53]Revenue-Current and Past Year'!#REF!</definedName>
    <definedName name="Previous_Year_revenue_details" localSheetId="17">'[54]Revenue-Current and Past Year'!#REF!</definedName>
    <definedName name="Previous_Year_revenue_details" localSheetId="18">'[54]Revenue-Current and Past Year'!#REF!</definedName>
    <definedName name="Previous_Year_revenue_details" localSheetId="20">'[55]Revenue-Current and Past Year'!#REF!</definedName>
    <definedName name="Previous_Year_revenue_details" localSheetId="1">'[56]Revenue-Current and Past Year'!#REF!</definedName>
    <definedName name="Previous_Year_revenue_details" localSheetId="3">'[56]Revenue-Current and Past Year'!#REF!</definedName>
    <definedName name="Previous_Year_revenue_details" localSheetId="6">'[56]Revenue-Current and Past Year'!#REF!</definedName>
    <definedName name="Previous_Year_revenue_details" localSheetId="12">'[57]Revenue-Current and Past Year'!#REF!</definedName>
    <definedName name="Previous_Year_revenue_details" localSheetId="51">'[57]Revenue-Current and Past Year'!#REF!</definedName>
    <definedName name="Previous_Year_revenue_details" localSheetId="63">'[55]Revenue-Current and Past Year'!#REF!</definedName>
    <definedName name="Previous_Year_revenue_details">'[57]Revenue-Current and Past Year'!#REF!</definedName>
    <definedName name="Prices" hidden="1">{#N/A,#N/A,FALSE,"Staffnos &amp; cost"}</definedName>
    <definedName name="_xlnm.Print_Area" localSheetId="13">' F-1 '!$A$1:$E$39</definedName>
    <definedName name="_xlnm.Print_Area" localSheetId="14">' F-1(b) '!$A$1:$E$18</definedName>
    <definedName name="_xlnm.Print_Area" localSheetId="50">'Cost Allocation'!$A$1:$G$28</definedName>
    <definedName name="_xlnm.Print_Area" localSheetId="62">'Current yr GAP'!$A$1:$E$22</definedName>
    <definedName name="_xlnm.Print_Area" localSheetId="69">CWIP!$A$2:$AI$46</definedName>
    <definedName name="_xlnm.Print_Area" localSheetId="67">'CWIP (edit)'!$A$2:$AI$91</definedName>
    <definedName name="_xlnm.Print_Area" localSheetId="49">Demography!$A$1:$C$46</definedName>
    <definedName name="_xlnm.Print_Area" localSheetId="53">DEPCAL!$Q$27:$W$45</definedName>
    <definedName name="_xlnm.Print_Area" localSheetId="25">'F-10'!$A$1:$P$52</definedName>
    <definedName name="_xlnm.Print_Area" localSheetId="26">'F-11'!$A$1:$G$49</definedName>
    <definedName name="_xlnm.Print_Area" localSheetId="27">'F-12'!$A$1:$AD$40</definedName>
    <definedName name="_xlnm.Print_Area" localSheetId="28">'F-12(b)'!$A$1:$Q$14</definedName>
    <definedName name="_xlnm.Print_Area" localSheetId="29">'F-12(c)'!$A$1:$Q$19</definedName>
    <definedName name="_xlnm.Print_Area" localSheetId="30">'F-12(d)'!$A$1:$C$36</definedName>
    <definedName name="_xlnm.Print_Area" localSheetId="31">'F-12(e)'!$A$1:$C$15</definedName>
    <definedName name="_xlnm.Print_Area" localSheetId="32">'F-13'!$A$1:$F$14</definedName>
    <definedName name="_xlnm.Print_Area" localSheetId="33">'F-13(a)'!$A$1:$D$15</definedName>
    <definedName name="_xlnm.Print_Area" localSheetId="34">'F-14'!$B$1:$G$69</definedName>
    <definedName name="_xlnm.Print_Area" localSheetId="35">'F-15'!$A$1:$L$31</definedName>
    <definedName name="_xlnm.Print_Area" localSheetId="36">'F-16'!$A$1:$E$28</definedName>
    <definedName name="_xlnm.Print_Area" localSheetId="37">'F-17'!$A$1:$S$67</definedName>
    <definedName name="_xlnm.Print_Area" localSheetId="38">'F-18'!$A$1:$F$14</definedName>
    <definedName name="_xlnm.Print_Area" localSheetId="39">'F-19'!$A$1:$M$99</definedName>
    <definedName name="_xlnm.Print_Area" localSheetId="15">'F-2'!$A$1:$R$30</definedName>
    <definedName name="_xlnm.Print_Area" localSheetId="40">'F-20'!$A$1:$E$14</definedName>
    <definedName name="_xlnm.Print_Area" localSheetId="41">'F-21'!$A$1:$E$45</definedName>
    <definedName name="_xlnm.Print_Area" localSheetId="42">'F-22'!$A$1:$D$34</definedName>
    <definedName name="_xlnm.Print_Area" localSheetId="43">'F-23 CASHFLOW'!$A$1:$C$39</definedName>
    <definedName name="_xlnm.Print_Area" localSheetId="44">'F-24'!$A$1:$J$13</definedName>
    <definedName name="_xlnm.Print_Area" localSheetId="45">'F-25'!$A$1:$F$34</definedName>
    <definedName name="_xlnm.Print_Area" localSheetId="46">'F-26 '!$A$1:$F$15</definedName>
    <definedName name="_xlnm.Print_Area" localSheetId="47">'F-27(24-25)'!$A$1:$Q$25</definedName>
    <definedName name="_xlnm.Print_Area" localSheetId="48">'F-27(25-26)'!$A$1:$Q$25</definedName>
    <definedName name="_xlnm.Print_Area" localSheetId="68">'F-2draft'!$A$1:$R$37</definedName>
    <definedName name="_xlnm.Print_Area" localSheetId="16">'F-3'!$A$1:$L$15</definedName>
    <definedName name="_xlnm.Print_Area" localSheetId="17">'F-4'!$A$1:$J$51</definedName>
    <definedName name="_xlnm.Print_Area" localSheetId="18">'F-4(b)'!$A$1:$J$63</definedName>
    <definedName name="_xlnm.Print_Area" localSheetId="19">'F-5'!$A$1:$O$29</definedName>
    <definedName name="_xlnm.Print_Area" localSheetId="20">'F-6'!$A$1:$Q$39</definedName>
    <definedName name="_xlnm.Print_Area" localSheetId="21">'F-7'!$A$1:$M$33</definedName>
    <definedName name="_xlnm.Print_Area" localSheetId="23">'F-9'!$A$1:$E$32</definedName>
    <definedName name="_xlnm.Print_Area" localSheetId="24">'F-9(b)'!$A$1:$O$32</definedName>
    <definedName name="_xlnm.Print_Area" localSheetId="52">'loan&amp;int'!$A$1:$D$121</definedName>
    <definedName name="_xlnm.Print_Area" localSheetId="57">'ppt-1'!$A$1:$I$15</definedName>
    <definedName name="_xlnm.Print_Area" localSheetId="64">'PPt-3'!$A$1:$H$44</definedName>
    <definedName name="_xlnm.Print_Area" localSheetId="56">'RDA (25-26)'!$A$1:$M$34</definedName>
    <definedName name="_xlnm.Print_Area" localSheetId="58">Sheet1!$A$1:$I$56</definedName>
    <definedName name="_xlnm.Print_Area" localSheetId="59">Sheet2!$A$1:$E$46</definedName>
    <definedName name="_xlnm.Print_Area" localSheetId="60">Sheet3!$A$1:$F$33</definedName>
    <definedName name="_xlnm.Print_Area" localSheetId="55">summary!$A$1:$N$39</definedName>
    <definedName name="_xlnm.Print_Area" localSheetId="0">'T-1'!$A$1:$V$76</definedName>
    <definedName name="_xlnm.Print_Area" localSheetId="2">'T-2(1st six mth)'!$A$1:$N$54</definedName>
    <definedName name="_xlnm.Print_Area" localSheetId="1">'T-2(24-25)'!$A$1:$N$56</definedName>
    <definedName name="_xlnm.Print_Area" localSheetId="4">'T-3(1st six mth)'!$A$1:$N$46</definedName>
    <definedName name="_xlnm.Print_Area" localSheetId="3">'T-3(24-25)'!$A$1:$N$43</definedName>
    <definedName name="_xlnm.Print_Area" localSheetId="5">'T-4 '!$A$1:$M$72</definedName>
    <definedName name="_xlnm.Print_Area" localSheetId="6">'T-5'!$A$1:$M$29</definedName>
    <definedName name="_xlnm.Print_Area" localSheetId="7">'T-6'!$A$1:$J$75</definedName>
    <definedName name="_xlnm.Print_Area" localSheetId="8">'T-6 (six mth)'!$A$1:$J$75</definedName>
    <definedName name="_xlnm.Print_Area" localSheetId="9">'T-7'!$A$1:$AM$67</definedName>
    <definedName name="_xlnm.Print_Area" localSheetId="10">'T-7 (Curr)'!$A$1:$AM$67</definedName>
    <definedName name="_xlnm.Print_Area" localSheetId="11">'T-8'!$A$1:$BX$73</definedName>
    <definedName name="_xlnm.Print_Area" localSheetId="12">'T-9 '!$A$1:$S$263</definedName>
    <definedName name="_xlnm.Print_Area" localSheetId="51">'Tariff 25-26'!$A$1:$I$86</definedName>
    <definedName name="_xlnm.Print_Area" localSheetId="63">'truing 20-21'!$B$1:$D$1</definedName>
    <definedName name="_xlnm.Print_Titles" localSheetId="69">CWIP!$A:$A</definedName>
    <definedName name="_xlnm.Print_Titles" localSheetId="67">'CWIP (edit)'!$A:$A</definedName>
    <definedName name="_xlnm.Print_Titles" localSheetId="27">'F-12'!$A:$B</definedName>
    <definedName name="_xlnm.Print_Titles" localSheetId="34">'F-14'!$1:$6</definedName>
    <definedName name="_xlnm.Print_Titles" localSheetId="17">'F-4'!$1:$3</definedName>
    <definedName name="_xlnm.Print_Titles" localSheetId="18">'F-4(b)'!$1:$3</definedName>
    <definedName name="_xlnm.Print_Titles" localSheetId="20">'F-6'!$C:$C</definedName>
    <definedName name="_xlnm.Print_Titles" localSheetId="24">'F-9(b)'!$A:$B</definedName>
    <definedName name="_xlnm.Print_Titles" localSheetId="64">'PPt-3'!$1:$2</definedName>
    <definedName name="_xlnm.Print_Titles" localSheetId="0">'T-1'!$A:$C,'T-1'!$1:$9</definedName>
    <definedName name="_xlnm.Print_Titles" localSheetId="5">'T-4 '!$1:$4</definedName>
    <definedName name="_xlnm.Print_Titles" localSheetId="7">'T-6'!$1:$9</definedName>
    <definedName name="_xlnm.Print_Titles" localSheetId="8">'T-6 (six mth)'!$1:$9</definedName>
    <definedName name="_xlnm.Print_Titles" localSheetId="9">'T-7'!$A:$C,'T-7'!$1:$8</definedName>
    <definedName name="_xlnm.Print_Titles" localSheetId="10">'T-7 (Curr)'!$A:$C,'T-7 (Curr)'!$1:$8</definedName>
    <definedName name="_xlnm.Print_Titles" localSheetId="11">'T-8'!$A:$C,'T-8'!$1:$6</definedName>
    <definedName name="_xlnm.Print_Titles" localSheetId="12">'T-9 '!$1:$4</definedName>
    <definedName name="_xlnm.Print_Titles" localSheetId="51">'Tariff 25-26'!$1:$1</definedName>
    <definedName name="ProdForm" hidden="1">#REF!</definedName>
    <definedName name="Prof" hidden="1">#REF!</definedName>
    <definedName name="qejkl" hidden="1">{#N/A,#N/A,FALSE,"5"}</definedName>
    <definedName name="qejkl_1" hidden="1">{#N/A,#N/A,FALSE,"5"}</definedName>
    <definedName name="qewqeqwerq" hidden="1">{#N/A,#N/A,FALSE,"Cash Flows";#N/A,#N/A,FALSE,"Fixed Assets";#N/A,#N/A,FALSE,"Balance Sheet";#N/A,#N/A,FALSE,"P &amp; L"}</definedName>
    <definedName name="qmnv" hidden="1">#REF!</definedName>
    <definedName name="qqqqqqqqqqqqqqqqqq" hidden="1">#REF!</definedName>
    <definedName name="qrty" hidden="1">#REF!</definedName>
    <definedName name="qw" hidden="1">'[181]SCH 10'!#REF!</definedName>
    <definedName name="QWE" hidden="1">{"DJH3",#N/A,FALSE,"PFL00805";"PJB3",#N/A,FALSE,"PFL00805";"JMD3",#N/A,FALSE,"PFL00805";"DNB3",#N/A,FALSE,"PFL00805";"MJP3",#N/A,FALSE,"PFL00805";"RAB3",#N/A,FALSE,"PFL00805";"GJW3",#N/A,FALSE,"PFL00805";"MASTER3",#N/A,FALSE,"PFL00805"}</definedName>
    <definedName name="RAC" hidden="1">#REF!</definedName>
    <definedName name="ram" hidden="1">#REF!</definedName>
    <definedName name="ramdeen" hidden="1">{"DJH3",#N/A,FALSE,"PFL00805";"PJB3",#N/A,FALSE,"PFL00805";"JMD3",#N/A,FALSE,"PFL00805";"DNB3",#N/A,FALSE,"PFL00805";"MJP3",#N/A,FALSE,"PFL00805";"RAB3",#N/A,FALSE,"PFL00805";"GJW3",#N/A,FALSE,"PFL00805";"MASTER3",#N/A,FALSE,"PFL00805"}</definedName>
    <definedName name="ranga" hidden="1">{#N/A,#N/A,FALSE,"4"}</definedName>
    <definedName name="ranga_1" hidden="1">{#N/A,#N/A,FALSE,"4"}</definedName>
    <definedName name="RCArea" hidden="1">#REF!</definedName>
    <definedName name="RDASED" hidden="1">#REF!</definedName>
    <definedName name="Reasonable_Rate_of_Return_on_Equity" localSheetId="44">[53]RoE!#REF!</definedName>
    <definedName name="Reasonable_Rate_of_Return_on_Equity" localSheetId="46">[53]RoE!#REF!</definedName>
    <definedName name="Reasonable_Rate_of_Return_on_Equity" localSheetId="17">[54]RoE!#REF!</definedName>
    <definedName name="Reasonable_Rate_of_Return_on_Equity" localSheetId="18">[54]RoE!#REF!</definedName>
    <definedName name="Reasonable_Rate_of_Return_on_Equity" localSheetId="20">[55]RoE!#REF!</definedName>
    <definedName name="Reasonable_Rate_of_Return_on_Equity" localSheetId="1">[56]RoE!#REF!</definedName>
    <definedName name="Reasonable_Rate_of_Return_on_Equity" localSheetId="3">[56]RoE!#REF!</definedName>
    <definedName name="Reasonable_Rate_of_Return_on_Equity" localSheetId="6">[56]RoE!#REF!</definedName>
    <definedName name="Reasonable_Rate_of_Return_on_Equity" localSheetId="12">[57]RoE!#REF!</definedName>
    <definedName name="Reasonable_Rate_of_Return_on_Equity" localSheetId="63">[55]RoE!#REF!</definedName>
    <definedName name="Reasonable_Rate_of_Return_on_Equity">[57]RoE!#REF!</definedName>
    <definedName name="relas" hidden="1">{"DJH3",#N/A,FALSE,"PFL00805";"PJB3",#N/A,FALSE,"PFL00805";"JMD3",#N/A,FALSE,"PFL00805";"DNB3",#N/A,FALSE,"PFL00805";"MJP3",#N/A,FALSE,"PFL00805";"RAB3",#N/A,FALSE,"PFL00805";"GJW3",#N/A,FALSE,"PFL00805";"MASTER3",#N/A,FALSE,"PFL00805"}</definedName>
    <definedName name="related" hidden="1">{"DJH3",#N/A,FALSE,"PFL00805";"PJB3",#N/A,FALSE,"PFL00805";"JMD3",#N/A,FALSE,"PFL00805";"DNB3",#N/A,FALSE,"PFL00805";"MJP3",#N/A,FALSE,"PFL00805";"RAB3",#N/A,FALSE,"PFL00805";"GJW3",#N/A,FALSE,"PFL00805";"MASTER3",#N/A,FALSE,"PFL00805"}</definedName>
    <definedName name="relayed" hidden="1">{"DJH3",#N/A,FALSE,"PFL00805";"PJB3",#N/A,FALSE,"PFL00805";"JMD3",#N/A,FALSE,"PFL00805";"DNB3",#N/A,FALSE,"PFL00805";"MJP3",#N/A,FALSE,"PFL00805";"RAB3",#N/A,FALSE,"PFL00805";"GJW3",#N/A,FALSE,"PFL00805";"MASTER3",#N/A,FALSE,"PFL00805"}</definedName>
    <definedName name="Repair_and_Maintenance" localSheetId="44">'[53]R&amp;M'!#REF!</definedName>
    <definedName name="Repair_and_Maintenance" localSheetId="46">'[53]R&amp;M'!#REF!</definedName>
    <definedName name="Repair_and_Maintenance" localSheetId="17">'[54]R&amp;M'!#REF!</definedName>
    <definedName name="Repair_and_Maintenance" localSheetId="18">'[54]R&amp;M'!#REF!</definedName>
    <definedName name="Repair_and_Maintenance" localSheetId="20">'[55]R&amp;M'!#REF!</definedName>
    <definedName name="Repair_and_Maintenance" localSheetId="1">'[56]R&amp;M'!#REF!</definedName>
    <definedName name="Repair_and_Maintenance" localSheetId="3">'[56]R&amp;M'!#REF!</definedName>
    <definedName name="Repair_and_Maintenance" localSheetId="6">'[56]R&amp;M'!#REF!</definedName>
    <definedName name="Repair_and_Maintenance" localSheetId="12">'[57]R&amp;M'!#REF!</definedName>
    <definedName name="Repair_and_Maintenance" localSheetId="63">'[55]R&amp;M'!#REF!</definedName>
    <definedName name="Repair_and_Maintenance">'[57]R&amp;M'!#REF!</definedName>
    <definedName name="rerere" hidden="1">{"DJH3",#N/A,FALSE,"PFL00805";"PJB3",#N/A,FALSE,"PFL00805";"JMD3",#N/A,FALSE,"PFL00805";"DNB3",#N/A,FALSE,"PFL00805";"MJP3",#N/A,FALSE,"PFL00805";"RAB3",#N/A,FALSE,"PFL00805";"GJW3",#N/A,FALSE,"PFL00805";"MASTER3",#N/A,FALSE,"PFL00805"}</definedName>
    <definedName name="res_sum" hidden="1">{#N/A,#N/A,FALSE,"COVER1.XLS ";#N/A,#N/A,FALSE,"RACT1.XLS";#N/A,#N/A,FALSE,"RACT2.XLS";#N/A,#N/A,FALSE,"ECCMP";#N/A,#N/A,FALSE,"WELDER.XLS"}</definedName>
    <definedName name="RESPONSIBILITYNAME2">#REF!</definedName>
    <definedName name="RESPONSIBILITYNAME3">#REF!</definedName>
    <definedName name="RESPONSIBILITYNAME4">#REF!</definedName>
    <definedName name="RESPONSIBILITYNAME5">#REF!</definedName>
    <definedName name="rest">#REF!</definedName>
    <definedName name="RESULT1">#REF!</definedName>
    <definedName name="RET">#REF!</definedName>
    <definedName name="Retbenefits">#REF!</definedName>
    <definedName name="Return">#REF!</definedName>
    <definedName name="rev">#REF!</definedName>
    <definedName name="REV_NO">'[77]ITEM-LIST'!#REF!</definedName>
    <definedName name="REV_REP">#REF!</definedName>
    <definedName name="REV_REP_23_SEP">#REF!</definedName>
    <definedName name="Revenue">'[182]License Area'!#REF!</definedName>
    <definedName name="Revenue_Assumptions">#REF!</definedName>
    <definedName name="review" hidden="1">{"'Sch B'!$B$15:$L$17"}</definedName>
    <definedName name="RevNote5">#REF!</definedName>
    <definedName name="RevNote6">#REF!</definedName>
    <definedName name="rewr" hidden="1">{#N/A,#N/A,FALSE,"COVER.XLS";#N/A,#N/A,FALSE,"RACT1.XLS";#N/A,#N/A,FALSE,"RACT2.XLS";#N/A,#N/A,FALSE,"ECCMP";#N/A,#N/A,FALSE,"WELDER.XLS"}</definedName>
    <definedName name="rewrew" hidden="1">{#N/A,#N/A,FALSE,"COVER1.XLS ";#N/A,#N/A,FALSE,"RACT1.XLS";#N/A,#N/A,FALSE,"RACT2.XLS";#N/A,#N/A,FALSE,"ECCMP";#N/A,#N/A,FALSE,"WELDER.XLS"}</definedName>
    <definedName name="RF_FSJ">#REF!</definedName>
    <definedName name="rfd" hidden="1">#REF!</definedName>
    <definedName name="RFormula">#REF!</definedName>
    <definedName name="RFP003A">#REF!</definedName>
    <definedName name="RFP003B">#REF!</definedName>
    <definedName name="RFP003C">#REF!</definedName>
    <definedName name="RFP003D">#REF!</definedName>
    <definedName name="RFP003E">#REF!</definedName>
    <definedName name="RFP003F">#REF!</definedName>
    <definedName name="rgt">#REF!</definedName>
    <definedName name="Rh">#REF!</definedName>
    <definedName name="rid" hidden="1">{"'Sheet1'!$L$16"}</definedName>
    <definedName name="rid_1" hidden="1">{"'Sheet1'!$L$16"}</definedName>
    <definedName name="rishi" hidden="1">#REF!</definedName>
    <definedName name="RJ_45_Cable">#REF!</definedName>
    <definedName name="rjhjh">#REF!</definedName>
    <definedName name="Rls8_Req_list">#REF!</definedName>
    <definedName name="RM_AMC">'[100]Upgrade Offer'!$E$31</definedName>
    <definedName name="RM_ONE">'[100]Upgrade Offer'!$D$33</definedName>
    <definedName name="rmhx35">'[183]Mfg OH '!#REF!</definedName>
    <definedName name="RMIN">#N/A</definedName>
    <definedName name="RMREOH">#N/A</definedName>
    <definedName name="RMRNOT">#N/A</definedName>
    <definedName name="RMsummary">#REF!</definedName>
    <definedName name="RNDBOH">#N/A</definedName>
    <definedName name="RNDEOH">#N/A</definedName>
    <definedName name="RNO">#N/A</definedName>
    <definedName name="Road">#REF!</definedName>
    <definedName name="rOHAN">#REF!</definedName>
    <definedName name="role">#REF!</definedName>
    <definedName name="ROWSTOUPLOAD2">#REF!</definedName>
    <definedName name="ROWSTOUPLOAD3">#REF!</definedName>
    <definedName name="RP">#REF!</definedName>
    <definedName name="RPAT_Cal">[117]Consolidated!#REF!</definedName>
    <definedName name="RPBF">#REF!</definedName>
    <definedName name="RPBFR">#REF!</definedName>
    <definedName name="RPbuschoice">#REF!</definedName>
    <definedName name="RPCF">#REF!</definedName>
    <definedName name="RPK_PA">#REF!</definedName>
    <definedName name="RPM_Pr">#REF!</definedName>
    <definedName name="RR">[161]현장지지물물량!$A$1:$IV$7</definedName>
    <definedName name="RRR">[184]현장지지물물량!$A$9:$N$23</definedName>
    <definedName name="RRRR">#REF!</definedName>
    <definedName name="rs">'[185]KEY INPUTS'!$D$14</definedName>
    <definedName name="RS232_LID">#REF!</definedName>
    <definedName name="RS232_WAN_Card">#REF!</definedName>
    <definedName name="RSC">#REF!</definedName>
    <definedName name="RsL_DAMAVOICE_Kbps">'[86]BOM for PAMA Voice 800 900'!#REF!</definedName>
    <definedName name="RsL_LL50Km">'[86]BOM for PAMA Voice 800 900'!#REF!</definedName>
    <definedName name="RsL_TDM_Kbps">'[86]BOM for PAMA Voice 800 900'!#REF!</definedName>
    <definedName name="RsL_TDM_pKbps">'[186]BOM Phase I'!#REF!</definedName>
    <definedName name="RSP">#REF!</definedName>
    <definedName name="RSRC">#REF!</definedName>
    <definedName name="rsu">#REF!</definedName>
    <definedName name="RSU0">#REF!</definedName>
    <definedName name="RSU00">#REF!</definedName>
    <definedName name="RT">#N/A</definedName>
    <definedName name="rtert" hidden="1">{#N/A,#N/A,FALSE,"COVER.XLS";#N/A,#N/A,FALSE,"RACT1.XLS";#N/A,#N/A,FALSE,"RACT2.XLS";#N/A,#N/A,FALSE,"ECCMP";#N/A,#N/A,FALSE,"WELDER.XLS"}</definedName>
    <definedName name="RTIN">#N/A</definedName>
    <definedName name="RTPNT">[11]!RTPNT</definedName>
    <definedName name="RTY_선택">#REF!</definedName>
    <definedName name="rtyty" hidden="1">[30]Notes!#REF!</definedName>
    <definedName name="RunProc">[187]!RunProc</definedName>
    <definedName name="Rup">#REF!</definedName>
    <definedName name="Rupee_loans_from_Banks__Secured">#REF!</definedName>
    <definedName name="Rupees">#REF!</definedName>
    <definedName name="RV_TM">#REF!</definedName>
    <definedName name="RVI" hidden="1">#REF!</definedName>
    <definedName name="rvs" hidden="1">{#N/A,#N/A,FALSE,"Mechanical"}</definedName>
    <definedName name="rw" hidden="1">{"DJH3",#N/A,FALSE,"PFL00805";"PJB3",#N/A,FALSE,"PFL00805";"JMD3",#N/A,FALSE,"PFL00805";"DNB3",#N/A,FALSE,"PFL00805";"MJP3",#N/A,FALSE,"PFL00805";"RAB3",#N/A,FALSE,"PFL00805";"GJW3",#N/A,FALSE,"PFL00805";"MASTER3",#N/A,FALSE,"PFL00805"}</definedName>
    <definedName name="rwere" hidden="1">{#N/A,#N/A,FALSE,"COVER1.XLS ";#N/A,#N/A,FALSE,"RACT1.XLS";#N/A,#N/A,FALSE,"RACT2.XLS";#N/A,#N/A,FALSE,"ECCMP";#N/A,#N/A,FALSE,"WELDER.XLS"}</definedName>
    <definedName name="Rwvu.otr." hidden="1">[188]ORIGINAL!#REF!</definedName>
    <definedName name="ryuio">#REF!</definedName>
    <definedName name="s">#REF!</definedName>
    <definedName name="S.1.4.3" hidden="1">{"Edition",#N/A,FALSE,"Data"}</definedName>
    <definedName name="S.1.4.3_1" hidden="1">{"Edition",#N/A,FALSE,"Data"}</definedName>
    <definedName name="s.2.4.7" hidden="1">{"Edition",#N/A,FALSE,"Data"}</definedName>
    <definedName name="S.No.">#REF!</definedName>
    <definedName name="s\" hidden="1">#REF!</definedName>
    <definedName name="S_0">#REF!</definedName>
    <definedName name="S_1">#REF!</definedName>
    <definedName name="S_1_2">#N/A</definedName>
    <definedName name="S_10">#REF!</definedName>
    <definedName name="S_10_11_12">#N/A</definedName>
    <definedName name="S_11">#REF!</definedName>
    <definedName name="S_13_14___15">#N/A</definedName>
    <definedName name="S_16_17">#REF!</definedName>
    <definedName name="S_18___19">#N/A</definedName>
    <definedName name="S_2">#REF!</definedName>
    <definedName name="S_20_21___22">#REF!</definedName>
    <definedName name="S_222">#REF!</definedName>
    <definedName name="S_23">#N/A</definedName>
    <definedName name="S_3">#REF!</definedName>
    <definedName name="S_3_4">#N/A</definedName>
    <definedName name="S_4">#REF!</definedName>
    <definedName name="S_444">#REF!</definedName>
    <definedName name="S_5">#REF!</definedName>
    <definedName name="S_5_6">#REF!</definedName>
    <definedName name="S_6">#REF!</definedName>
    <definedName name="S_7">#REF!</definedName>
    <definedName name="S_8">#REF!</definedName>
    <definedName name="S_8_9">#N/A</definedName>
    <definedName name="S_9">#REF!</definedName>
    <definedName name="S_A_HLRQty">#REF!</definedName>
    <definedName name="S_AcctDes">#REF!</definedName>
    <definedName name="S_Adjust">#REF!</definedName>
    <definedName name="S_Adjust_Data">[168]Lead!$J$1:$J$172</definedName>
    <definedName name="S_Adjust_GT">#REF!</definedName>
    <definedName name="S_AJE_Tot">#REF!</definedName>
    <definedName name="S_AJE_Tot_Data">[168]Lead!$I$1:$I$172</definedName>
    <definedName name="S_AJE_Tot_GT">#REF!</definedName>
    <definedName name="S_AJE_Tto">'[189]LEAD-old'!#REF!</definedName>
    <definedName name="S_CompNum">#REF!</definedName>
    <definedName name="S_CY_Beg">#REF!</definedName>
    <definedName name="S_CY_Beg_Data">[168]Lead!$F$1:$F$172</definedName>
    <definedName name="S_CY_Beg_GT">#REF!</definedName>
    <definedName name="S_CY_End">#REF!</definedName>
    <definedName name="S_CY_End_Data">[168]Lead!$L$1:$L$172</definedName>
    <definedName name="S_CY_End_GT">#REF!</definedName>
    <definedName name="S_Diff_Amt">#REF!</definedName>
    <definedName name="S_Diff_Pct">#REF!</definedName>
    <definedName name="S_GrpNum">#REF!</definedName>
    <definedName name="S_Headings">#REF!</definedName>
    <definedName name="S_KeyValue">#REF!</definedName>
    <definedName name="S_M_D_S">#N/A</definedName>
    <definedName name="S_No">#REF!</definedName>
    <definedName name="S_PY_End">#REF!</definedName>
    <definedName name="S_PY_End_Data">[168]Lead!$N$1:$N$172</definedName>
    <definedName name="S_PY_End_GT">#REF!</definedName>
    <definedName name="S_Ref">[33]INPUTS!$A$1</definedName>
    <definedName name="S_RJE_Tot">#REF!</definedName>
    <definedName name="S_RJE_Tot_Data">[168]Lead!$K$1:$K$172</definedName>
    <definedName name="S_RJE_Tot_GT">#REF!</definedName>
    <definedName name="S_RowNum">#REF!</definedName>
    <definedName name="S_Tp">#REF!</definedName>
    <definedName name="s11a" hidden="1">{#N/A,#N/A,TRUE,"Summary";#N/A,#N/A,TRUE,"Balance Sheet";#N/A,#N/A,TRUE,"P &amp; L";#N/A,#N/A,TRUE,"Fixed Assets";#N/A,#N/A,TRUE,"Cash Flows"}</definedName>
    <definedName name="S192..1">#REF!</definedName>
    <definedName name="S192..2">'[190]192'!#REF!</definedName>
    <definedName name="S194..3">'[190]194C'!#REF!</definedName>
    <definedName name="S194C..2">'[190]194C'!#REF!</definedName>
    <definedName name="S194C..4">'[190]194C'!#REF!</definedName>
    <definedName name="S194C..5">'[190]194C'!#REF!</definedName>
    <definedName name="S194C..6">'[190]194C'!#REF!</definedName>
    <definedName name="sa">#REF!</definedName>
    <definedName name="SA_AP">#REF!</definedName>
    <definedName name="sa_Local_Currency">#REF!</definedName>
    <definedName name="SA_PA">#REF!</definedName>
    <definedName name="sachin" hidden="1">#REF!</definedName>
    <definedName name="sad">#REF!</definedName>
    <definedName name="sadasd" hidden="1">#REF!</definedName>
    <definedName name="sadasdas">'[191]P L'!$A$1:$BP$87</definedName>
    <definedName name="sadf">#REF!</definedName>
    <definedName name="sagf">#REF!</definedName>
    <definedName name="Salaryconv1">#REF!</definedName>
    <definedName name="Salaryconv2">#REF!</definedName>
    <definedName name="Salaryconv3">#REF!</definedName>
    <definedName name="Saldo">#REF!</definedName>
    <definedName name="SALE">#REF!</definedName>
    <definedName name="SALEBOH">#N/A</definedName>
    <definedName name="SALEEOH">#N/A</definedName>
    <definedName name="SALES">'[24]Financial Estimates'!#REF!</definedName>
    <definedName name="Sales_Tax">#REF!</definedName>
    <definedName name="SalesDistrict">#REF!</definedName>
    <definedName name="SalesOffice">#REF!</definedName>
    <definedName name="SalesOrg">#REF!</definedName>
    <definedName name="SALESPLAN">#REF!</definedName>
    <definedName name="SALESPROJ">#REF!</definedName>
    <definedName name="salsum">#REF!</definedName>
    <definedName name="salsun">#REF!</definedName>
    <definedName name="saltech">#REF!</definedName>
    <definedName name="SAMBOH">#N/A</definedName>
    <definedName name="SAMEOH">#N/A</definedName>
    <definedName name="SAN">#N/A</definedName>
    <definedName name="SANDEEP_SINGHAL">#REF!</definedName>
    <definedName name="SANJAY" hidden="1">{"'I-1 and I-2'!$A$1:$G$190"}</definedName>
    <definedName name="SANJEEV" hidden="1">{"'Sheet1'!$L$16"}</definedName>
    <definedName name="SAP.003.SPA224_VALVES.KFP_AABBCC_CODE_VALVES">#REF!</definedName>
    <definedName name="SAP.003.SPA224_VALVES.KFP_CASING_MATERIAL">#REF!</definedName>
    <definedName name="SAP.003.SPA224_VALVES.KFP_DESCRIPTION">#REF!</definedName>
    <definedName name="SAP.003.SPA224_VALVES.KFP_DESCRIPTION_NATIVE">#REF!</definedName>
    <definedName name="SAP.003.SPA224_VALVES.KFP_DIMENSION_CONNECT_INLET">#REF!</definedName>
    <definedName name="SAP.003.SPA224_VALVES.KFP_DIMENSION_CONNECT_OUTLET">#REF!</definedName>
    <definedName name="SAP.003.SPA224_VALVES.KFP_DRAWING_NUMBER">#REF!</definedName>
    <definedName name="SAP.003.SPA224_VALVES.KFP_ENGINEERING_SZENARIO">#REF!</definedName>
    <definedName name="SAP.003.SPA224_VALVES.KFP_KKS">#REF!</definedName>
    <definedName name="SAP.003.SPA224_VALVES.KFP_KWU_VALVE_TYPE_CODE_1">#REF!</definedName>
    <definedName name="SAP.003.SPA224_VALVES.KFP_KWU_VALVE_TYPE_CODE_2">#REF!</definedName>
    <definedName name="SAP.003.SPA224_VALVES.KFP_MANUFACTURER">#REF!</definedName>
    <definedName name="SAP.003.SPA224_VALVES.KFP_MANUFACTURER_TYPE">#REF!</definedName>
    <definedName name="SAP.003.SPA224_VALVES.KFP_MAX_ALLOWED_WORK_PRESSURE">#REF!</definedName>
    <definedName name="SAP.003.SPA224_VALVES.KFP_MAX_ALLOWED_WORK_TEMP">#REF!</definedName>
    <definedName name="SAP.003.SPA224_VALVES.KFP_MEDIUM">#REF!</definedName>
    <definedName name="SAP.003.SPA224_VALVES.KFP_MIN_ALLOWED_WORK_PRESSURE">#REF!</definedName>
    <definedName name="SAP.003.SPA224_VALVES.KFP_NOMINAL_DIAMETER">#REF!</definedName>
    <definedName name="SAP.003.SPA224_VALVES.KFP_NOMINAL_PRESSURE">#REF!</definedName>
    <definedName name="SAP.003.SPA224_VALVES.KFP_ORIGIN_KEY">#REF!</definedName>
    <definedName name="SAP.003.SPA224_VALVES.KFP_PIPE_MATERIAL">#REF!</definedName>
    <definedName name="SAP.003.SPA224_VALVES.KFP_REMARK_VALVES">#REF!</definedName>
    <definedName name="SAP.003.SPA224_VALVES.KFP_ROOM_NUMBER_VALVES">#REF!</definedName>
    <definedName name="SAP.003.SPA224_VALVES.KFP_RPP_SOURCE">#REF!</definedName>
    <definedName name="SAP.003.SPA224_VALVES.KFP_STATUS_INPUT_VALVES">#REF!</definedName>
    <definedName name="SAP.003.SPA224_VALVES.KFP_TYPE_OF_ACTUATION">#REF!</definedName>
    <definedName name="SAP.003.SPA224_VALVES.KFP_TYPE_OF_CONNECT_INLET">#REF!</definedName>
    <definedName name="SAP.003.SPA224_VALVES.KFP_TYPE_OF_CONNECT_OUTLET">#REF!</definedName>
    <definedName name="SAP.003.SPA224_VALVES.KFP_VALVE_LENGTH">#REF!</definedName>
    <definedName name="SAP.003.SPA224_VALVES.KFP_WEIGHT">#REF!</definedName>
    <definedName name="SAPBEXdnldView" hidden="1">"43M771ABQ90KBKZLSQ6ZURRX7"</definedName>
    <definedName name="SAPBEXrevision" hidden="1">1</definedName>
    <definedName name="SAPBEXsysID" hidden="1">"BPR"</definedName>
    <definedName name="SAPBEXwbID" hidden="1">"9PSO94DEC5QKV6IYPNRT6FV4H"</definedName>
    <definedName name="SARAH">[192]MA6!$A$1:$L$27</definedName>
    <definedName name="Saral">#REF!</definedName>
    <definedName name="Sarvecapg">'[193]VIR CG'!#REF!</definedName>
    <definedName name="SAS">#REF!</definedName>
    <definedName name="sasLLDLKS">#REF!</definedName>
    <definedName name="satu">#REF!</definedName>
    <definedName name="saucomd">#REF!</definedName>
    <definedName name="saucstf">#REF!</definedName>
    <definedName name="saudirf">#REF!</definedName>
    <definedName name="sauf">#REF!</definedName>
    <definedName name="sauspad">#REF!</definedName>
    <definedName name="sausysd">#REF!</definedName>
    <definedName name="SaveNewFile">#N/A</definedName>
    <definedName name="Savgprice">[33]GD_actuals!$E$24:$W$24</definedName>
    <definedName name="Sbincm">[33]GD_actuals!$E$16:$W$16</definedName>
    <definedName name="Sbinob">[33]GD_actuals!$E$13:$W$13</definedName>
    <definedName name="sC" hidden="1">'[194]SH 1&amp;2'!#REF!</definedName>
    <definedName name="scale">#REF!</definedName>
    <definedName name="Scapex">[33]GD_actuals!$E$10:$W$10</definedName>
    <definedName name="Scconv">[33]GD_actuals!$E$4:$W$4</definedName>
    <definedName name="SCDC">#REF!</definedName>
    <definedName name="SCDC_Unit">[195]Sheet1!$B$17</definedName>
    <definedName name="Scenario">#REF!</definedName>
    <definedName name="Scf">[33]GD_actuals!$E$9:$W$9</definedName>
    <definedName name="SCF_Opt_CAMEL_Only">#REF!</definedName>
    <definedName name="SCH">#N/A</definedName>
    <definedName name="Sch3to6">#REF!</definedName>
    <definedName name="Sch7Tto9">#REF!</definedName>
    <definedName name="Schedule">#N/A</definedName>
    <definedName name="SCHEDULE__7">#REF!</definedName>
    <definedName name="SCL_mps">[47]Sheet1!$D$1924:$K$2082</definedName>
    <definedName name="SCOPE">'[11]해외 연수비용 계산-삭제'!#REF!</definedName>
    <definedName name="Scostpertonne">[33]GD_actuals!$E$7:$W$7</definedName>
    <definedName name="SCP_Mated_Pair">#REF!</definedName>
    <definedName name="SCP_Mated_Pair_Option">#REF!</definedName>
    <definedName name="SCP_SCF_New_Qty">#REF!</definedName>
    <definedName name="SCRBOH">#N/A</definedName>
    <definedName name="Screeningshare">#REF!</definedName>
    <definedName name="SCREOH">#N/A</definedName>
    <definedName name="sd" hidden="1">{"'Sheet1'!$L$16"}</definedName>
    <definedName name="sd_1" hidden="1">{"'Sheet1'!$L$16"}</definedName>
    <definedName name="SD_SB">#REF!</definedName>
    <definedName name="sda">[196]Keyratios!#REF!</definedName>
    <definedName name="sdadhawejkl" hidden="1">{"DJH3",#N/A,FALSE,"PFL00805";"PJB3",#N/A,FALSE,"PFL00805";"JMD3",#N/A,FALSE,"PFL00805";"DNB3",#N/A,FALSE,"PFL00805";"MJP3",#N/A,FALSE,"PFL00805";"RAB3",#N/A,FALSE,"PFL00805";"GJW3",#N/A,FALSE,"PFL00805";"MASTER3",#N/A,FALSE,"PFL00805"}</definedName>
    <definedName name="sdafwf">#REF!</definedName>
    <definedName name="sdate">#REF!</definedName>
    <definedName name="sdd">'[42]????(?????)'!#REF!</definedName>
    <definedName name="SDF">[197]Sheet1!$A$2:$H$2501</definedName>
    <definedName name="sdfasdf">#REF!</definedName>
    <definedName name="sdfdfdfd" hidden="1">{"DJH3",#N/A,FALSE,"PFL00805";"PJB3",#N/A,FALSE,"PFL00805";"JMD3",#N/A,FALSE,"PFL00805";"DNB3",#N/A,FALSE,"PFL00805";"MJP3",#N/A,FALSE,"PFL00805";"RAB3",#N/A,FALSE,"PFL00805";"GJW3",#N/A,FALSE,"PFL00805";"MASTER3",#N/A,FALSE,"PFL00805"}</definedName>
    <definedName name="SDFDFDFDFDFD" hidden="1">{"DJH3",#N/A,FALSE,"PFL00805";"PJB3",#N/A,FALSE,"PFL00805";"JMD3",#N/A,FALSE,"PFL00805";"DNB3",#N/A,FALSE,"PFL00805";"MJP3",#N/A,FALSE,"PFL00805";"RAB3",#N/A,FALSE,"PFL00805";"GJW3",#N/A,FALSE,"PFL00805";"MASTER3",#N/A,FALSE,"PFL00805"}</definedName>
    <definedName name="sdfgwerxdfgfhjtgsdfserg">#REF!</definedName>
    <definedName name="sdfmndsflk" hidden="1">#REF!</definedName>
    <definedName name="sdfsafasgfs">#REF!</definedName>
    <definedName name="sdfsdffsf" hidden="1">#REF!</definedName>
    <definedName name="sdg">#REF!</definedName>
    <definedName name="Sdifr">[33]GD_actuals!$E$2:$W$2</definedName>
    <definedName name="sdsa" hidden="1">#REF!</definedName>
    <definedName name="sdsdfsd" hidden="1">{"DJH3",#N/A,FALSE,"PFL00805";"PJB3",#N/A,FALSE,"PFL00805";"JMD3",#N/A,FALSE,"PFL00805";"DNB3",#N/A,FALSE,"PFL00805";"MJP3",#N/A,FALSE,"PFL00805";"RAB3",#N/A,FALSE,"PFL00805";"GJW3",#N/A,FALSE,"PFL00805";"MASTER3",#N/A,FALSE,"PFL00805"}</definedName>
    <definedName name="sdsdfsdfs" hidden="1">{"DJH3",#N/A,FALSE,"PFL00805";"PJB3",#N/A,FALSE,"PFL00805";"JMD3",#N/A,FALSE,"PFL00805";"DNB3",#N/A,FALSE,"PFL00805";"MJP3",#N/A,FALSE,"PFL00805";"RAB3",#N/A,FALSE,"PFL00805";"GJW3",#N/A,FALSE,"PFL00805";"MASTER3",#N/A,FALSE,"PFL00805"}</definedName>
    <definedName name="sdsf">#REF!</definedName>
    <definedName name="SDT">#N/A</definedName>
    <definedName name="sec">#REF!</definedName>
    <definedName name="Sec_IO">#REF!</definedName>
    <definedName name="SEC43B">#REF!</definedName>
    <definedName name="SECRETARY" hidden="1">{"'Bsheet BIS'!$A$1:$F$43"}</definedName>
    <definedName name="Section1">#REF!</definedName>
    <definedName name="Section10">#REF!</definedName>
    <definedName name="Section11">#REF!</definedName>
    <definedName name="Section12">#REF!</definedName>
    <definedName name="Section13">#REF!</definedName>
    <definedName name="Section14">#REF!</definedName>
    <definedName name="Section2">#REF!</definedName>
    <definedName name="Section3">#REF!</definedName>
    <definedName name="Section4">#REF!</definedName>
    <definedName name="Section5">#REF!</definedName>
    <definedName name="Section6">#REF!</definedName>
    <definedName name="Section7">#REF!</definedName>
    <definedName name="Section8">#REF!</definedName>
    <definedName name="Section9">#REF!</definedName>
    <definedName name="sectionB">#REF!</definedName>
    <definedName name="sectionC">#REF!</definedName>
    <definedName name="sectionD">#REF!</definedName>
    <definedName name="sectionE">#REF!</definedName>
    <definedName name="sectionF">#REF!</definedName>
    <definedName name="sectionG">#REF!</definedName>
    <definedName name="sectionH">#REF!</definedName>
    <definedName name="sectionJ">#REF!</definedName>
    <definedName name="sectionK">#REF!</definedName>
    <definedName name="sectionM">#REF!</definedName>
    <definedName name="sectionO">#REF!</definedName>
    <definedName name="Secured_borrowings">#REF!</definedName>
    <definedName name="Security_Costs_Rate">[198]Assumptions!#REF!</definedName>
    <definedName name="Security_Rate">[198]Assumptions!#REF!</definedName>
    <definedName name="SEGFFACCNT1">#REF!</definedName>
    <definedName name="SEGFFACCNT2">#REF!</definedName>
    <definedName name="SEGFFACCNT3">#REF!</definedName>
    <definedName name="SEGFFACCNT4">#REF!</definedName>
    <definedName name="SEGFFACCNT5">#REF!</definedName>
    <definedName name="SEGFFCAT1">#REF!</definedName>
    <definedName name="SEGFFCAT2">#REF!</definedName>
    <definedName name="SEGFFCAT3">#REF!</definedName>
    <definedName name="SEGFFCAT4">#REF!</definedName>
    <definedName name="SEGFFCAT5">#REF!</definedName>
    <definedName name="SEGFFKEY1">#REF!</definedName>
    <definedName name="SEGFFKEY2">#REF!</definedName>
    <definedName name="SEGFFKEY3">#REF!</definedName>
    <definedName name="SEGFFKEY4">#REF!</definedName>
    <definedName name="SEGFFKEY5">#REF!</definedName>
    <definedName name="SEGFFLOC1">#REF!</definedName>
    <definedName name="SEGFFLOC2">#REF!</definedName>
    <definedName name="SEGFFLOC3">#REF!</definedName>
    <definedName name="SEGFFLOC4">#REF!</definedName>
    <definedName name="SEGFFLOC5">#REF!</definedName>
    <definedName name="Segment_desc" hidden="1">OFFSET([199]TMasterSeg!$A$2,0,0,COUNTA([199]TMasterSeg!$A$1:$A$65536)-1,2)</definedName>
    <definedName name="Segment_ID" hidden="1">OFFSET([116]TMasterSeg!$A$2,0,0,COUNTA([116]TMasterSeg!$A$1:$A$65536)-1,1)</definedName>
    <definedName name="segpbt">#REF!</definedName>
    <definedName name="sel_pc">#REF!</definedName>
    <definedName name="sel_price">#REF!</definedName>
    <definedName name="semester_1">#REF!</definedName>
    <definedName name="semester_2">#REF!</definedName>
    <definedName name="SEMIIN">#N/A</definedName>
    <definedName name="Sempl100">[33]GD_actuals!$E$36:$W$36</definedName>
    <definedName name="Sempl200">[33]GD_actuals!$E$37:$W$37</definedName>
    <definedName name="Sempl300">[33]GD_actuals!$E$38:$W$38</definedName>
    <definedName name="Sempl400">[33]GD_actuals!$E$39:$W$39</definedName>
    <definedName name="Sempl500">[33]GD_actuals!$E$40:$W$40</definedName>
    <definedName name="Sempl600">[33]GD_actuals!$E$41:$W$41</definedName>
    <definedName name="Sempl900">[33]GD_actuals!$E$42:$W$42</definedName>
    <definedName name="Sempl910">[33]GD_actuals!$E$44:$W$44</definedName>
    <definedName name="Sempl920">[33]GD_actuals!$E$43:$W$43</definedName>
    <definedName name="sep" hidden="1">{#N/A,#N/A,FALSE,"Cash Flows";#N/A,#N/A,FALSE,"Fixed Assets";#N/A,#N/A,FALSE,"Balance Sheet";#N/A,#N/A,FALSE,"P &amp; L"}</definedName>
    <definedName name="sep_prima">#REF!</definedName>
    <definedName name="SEPSEGFFACCNT1">#REF!</definedName>
    <definedName name="SEPSEGFFACCNT2">#REF!</definedName>
    <definedName name="SEPSEGFFACCNT3">#REF!</definedName>
    <definedName name="SEPSEGFFACCNT4">#REF!</definedName>
    <definedName name="SEPSEGFFACCNT5">#REF!</definedName>
    <definedName name="SEPSEGFFCAT1">#REF!</definedName>
    <definedName name="SEPSEGFFCAT2">#REF!</definedName>
    <definedName name="SEPSEGFFCAT3">#REF!</definedName>
    <definedName name="SEPSEGFFCAT4">#REF!</definedName>
    <definedName name="SEPSEGFFCAT5">#REF!</definedName>
    <definedName name="SEPSEGFFKEY1">#REF!</definedName>
    <definedName name="SEPSEGFFKEY2">#REF!</definedName>
    <definedName name="SEPSEGFFKEY3">#REF!</definedName>
    <definedName name="SEPSEGFFKEY4">#REF!</definedName>
    <definedName name="SEPSEGFFKEY5">#REF!</definedName>
    <definedName name="SEPSEGFFLOC1">#REF!</definedName>
    <definedName name="SEPSEGFFLOC2">#REF!</definedName>
    <definedName name="SEPSEGFFLOC3">#REF!</definedName>
    <definedName name="SEPSEGFFLOC4">#REF!</definedName>
    <definedName name="SEPSEGFFLOC5">#REF!</definedName>
    <definedName name="SeptemberBalsAct">#REF!</definedName>
    <definedName name="SER">#N/A</definedName>
    <definedName name="ser_fac">#REF!</definedName>
    <definedName name="SERCOST">#REF!</definedName>
    <definedName name="serfeq">"anna"</definedName>
    <definedName name="sertm">#REF!</definedName>
    <definedName name="sertm1">#REF!</definedName>
    <definedName name="SERVB">[0]!SERVERB</definedName>
    <definedName name="servf">#REF!</definedName>
    <definedName name="Service_Price_Column">#REF!</definedName>
    <definedName name="SETOFBOOKSID2">#REF!</definedName>
    <definedName name="SETOFBOOKSID3">#REF!</definedName>
    <definedName name="SETOFBOOKSNAME2">#REF!</definedName>
    <definedName name="SETOFBOOKSNAME3">#REF!</definedName>
    <definedName name="SFAfasfas" hidden="1">#REF!</definedName>
    <definedName name="SFAS131_9803__Export_List">#REF!</definedName>
    <definedName name="sfasf">#REF!</definedName>
    <definedName name="sfawf">#REF!</definedName>
    <definedName name="sfdg" hidden="1">{#N/A,#N/A,FALSE,"1";#N/A,#N/A,FALSE,"2";#N/A,#N/A,FALSE,"3";#N/A,#N/A,FALSE,"4";#N/A,#N/A,FALSE,"5";#N/A,#N/A,FALSE,"6";#N/A,#N/A,FALSE,"7";#N/A,#N/A,FALSE,"8";#N/A,#N/A,FALSE,"9";#N/A,#N/A,FALSE,"10";#N/A,#N/A,FALSE,"11";#N/A,#N/A,FALSE,"12";#N/A,#N/A,FALSE,"13";#N/A,#N/A,FALSE,"14";#N/A,#N/A,FALSE,"15";#N/A,#N/A,FALSE,"16";#N/A,#N/A,FALSE,"17"}</definedName>
    <definedName name="sfdg_1" hidden="1">{#N/A,#N/A,FALSE,"1";#N/A,#N/A,FALSE,"2";#N/A,#N/A,FALSE,"3";#N/A,#N/A,FALSE,"4";#N/A,#N/A,FALSE,"5";#N/A,#N/A,FALSE,"6";#N/A,#N/A,FALSE,"7";#N/A,#N/A,FALSE,"8";#N/A,#N/A,FALSE,"9";#N/A,#N/A,FALSE,"10";#N/A,#N/A,FALSE,"11";#N/A,#N/A,FALSE,"12";#N/A,#N/A,FALSE,"13";#N/A,#N/A,FALSE,"14";#N/A,#N/A,FALSE,"15";#N/A,#N/A,FALSE,"16";#N/A,#N/A,FALSE,"17"}</definedName>
    <definedName name="sfhjsdfgjdjdghfykdghkdhkdekgkfghkfklhjk">#REF!</definedName>
    <definedName name="SFormula">#REF!</definedName>
    <definedName name="sfs">#REF!</definedName>
    <definedName name="sft">#REF!</definedName>
    <definedName name="SG">#REF!</definedName>
    <definedName name="sgzg">#REF!</definedName>
    <definedName name="sh">#REF!</definedName>
    <definedName name="Shatcm">[33]GD_actuals!$E$14:$W$14</definedName>
    <definedName name="Shatob">[33]GD_actuals!$E$11:$W$11</definedName>
    <definedName name="SHEET">#REF!</definedName>
    <definedName name="Sheet1">#REF!</definedName>
    <definedName name="shft1">[200]SUMMERY!$P$1</definedName>
    <definedName name="shftI">[201]SUMMERY!$P$1</definedName>
    <definedName name="SHIP">#REF!</definedName>
    <definedName name="sho">#REF!</definedName>
    <definedName name="SHORT">'[170]YE-SW2'!$IM$8159</definedName>
    <definedName name="Short_Name_list">#REF!</definedName>
    <definedName name="SHOWCRITERIASHEET1">#REF!</definedName>
    <definedName name="SHOWCRITERIASHEET2">#REF!</definedName>
    <definedName name="SHOWCRITERIASHEET3">#REF!</definedName>
    <definedName name="SHOWCRITERIASHEET4">#REF!</definedName>
    <definedName name="SHOWCRITERIASHEET5">#REF!</definedName>
    <definedName name="SI">#REF!</definedName>
    <definedName name="SICK">#REF!</definedName>
    <definedName name="SICKMED">#REF!</definedName>
    <definedName name="SICKSC">#REF!</definedName>
    <definedName name="SIGHT">[202]CAPEX!#REF!</definedName>
    <definedName name="SIGNING">#REF!</definedName>
    <definedName name="SIMHP1">#REF!</definedName>
    <definedName name="SIMLP1">#REF!</definedName>
    <definedName name="SITE_1">#REF!</definedName>
    <definedName name="Site_Name_v">#REF!</definedName>
    <definedName name="Site1">#REF!</definedName>
    <definedName name="Site10">#REF!</definedName>
    <definedName name="Site11">#REF!</definedName>
    <definedName name="Site12">#REF!</definedName>
    <definedName name="Site13">#REF!</definedName>
    <definedName name="Site14">#REF!</definedName>
    <definedName name="Site15">#REF!</definedName>
    <definedName name="Site16">#REF!</definedName>
    <definedName name="Site17">#REF!</definedName>
    <definedName name="Site18">#REF!</definedName>
    <definedName name="Site19">#REF!</definedName>
    <definedName name="Site2">#REF!</definedName>
    <definedName name="Site20">#REF!</definedName>
    <definedName name="Site21">#REF!</definedName>
    <definedName name="Site22">#REF!</definedName>
    <definedName name="Site23">#REF!</definedName>
    <definedName name="Site24">#REF!</definedName>
    <definedName name="Site25">#REF!</definedName>
    <definedName name="Site26">#REF!</definedName>
    <definedName name="Site27">#REF!</definedName>
    <definedName name="Site28">#REF!</definedName>
    <definedName name="Site29">#REF!</definedName>
    <definedName name="Site3">#REF!</definedName>
    <definedName name="Site30">#REF!</definedName>
    <definedName name="Site31">#REF!</definedName>
    <definedName name="Site32">#REF!</definedName>
    <definedName name="Site33">#REF!</definedName>
    <definedName name="Site34">#REF!</definedName>
    <definedName name="Site35">#REF!</definedName>
    <definedName name="Site36">#REF!</definedName>
    <definedName name="Site37">#REF!</definedName>
    <definedName name="Site38">#REF!</definedName>
    <definedName name="Site39">#REF!</definedName>
    <definedName name="Site4">#REF!</definedName>
    <definedName name="Site40">#REF!</definedName>
    <definedName name="Site41">#REF!</definedName>
    <definedName name="Site42">#REF!</definedName>
    <definedName name="Site43">#REF!</definedName>
    <definedName name="Site44">#REF!</definedName>
    <definedName name="Site45">#REF!</definedName>
    <definedName name="Site46">#REF!</definedName>
    <definedName name="Site47">#REF!</definedName>
    <definedName name="Site48">#REF!</definedName>
    <definedName name="Site49">#REF!</definedName>
    <definedName name="Site5">#REF!</definedName>
    <definedName name="Site50">#REF!</definedName>
    <definedName name="Site6">#REF!</definedName>
    <definedName name="Site7">#REF!</definedName>
    <definedName name="Site8">#REF!</definedName>
    <definedName name="Site9">#REF!</definedName>
    <definedName name="siteinv">#REF!</definedName>
    <definedName name="SITENAMES">#REF!</definedName>
    <definedName name="Sites">#REF!</definedName>
    <definedName name="SIZE">#REF!</definedName>
    <definedName name="SIZE1">#N/A</definedName>
    <definedName name="SIZEC">#REF!</definedName>
    <definedName name="SIZESEGFFACCNT1">#REF!</definedName>
    <definedName name="SIZESEGFFACCNT2">#REF!</definedName>
    <definedName name="SIZESEGFFACCNT3">#REF!</definedName>
    <definedName name="SIZESEGFFACCNT4">#REF!</definedName>
    <definedName name="SIZESEGFFACCNT5">#REF!</definedName>
    <definedName name="SIZESEGFFCAT1">#REF!</definedName>
    <definedName name="SIZESEGFFCAT2">#REF!</definedName>
    <definedName name="SIZESEGFFCAT3">#REF!</definedName>
    <definedName name="SIZESEGFFCAT4">#REF!</definedName>
    <definedName name="SIZESEGFFCAT5">#REF!</definedName>
    <definedName name="SIZESEGFFKEY1">#REF!</definedName>
    <definedName name="SIZESEGFFKEY2">#REF!</definedName>
    <definedName name="SIZESEGFFKEY3">#REF!</definedName>
    <definedName name="SIZESEGFFKEY4">#REF!</definedName>
    <definedName name="SIZESEGFFKEY5">#REF!</definedName>
    <definedName name="SIZESEGFFLOC1">#REF!</definedName>
    <definedName name="SIZESEGFFLOC2">#REF!</definedName>
    <definedName name="SIZESEGFFLOC3">#REF!</definedName>
    <definedName name="SIZESEGFFLOC4">#REF!</definedName>
    <definedName name="SIZESEGFFLOC5">#REF!</definedName>
    <definedName name="Skpccm">[33]GD_actuals!$E$17:$W$17</definedName>
    <definedName name="Skpccons">[33]GD_actuals!$E$47:$W$47</definedName>
    <definedName name="Skpccont">[33]GD_actuals!$E$50:$W$50</definedName>
    <definedName name="Skpcexpemp">[33]GD_actuals!$E$46:$W$46</definedName>
    <definedName name="Skpcft">[33]GD_actuals!$E$48:$W$48</definedName>
    <definedName name="Skpcindemp">[33]GD_actuals!$E$45:$W$45</definedName>
    <definedName name="Skpcls">[33]GD_actuals!$E$49:$W$49</definedName>
    <definedName name="Skpcob">[33]GD_actuals!$E$3:$W$3</definedName>
    <definedName name="Skpcsales">[33]GD_actuals!$E$6:$W$6</definedName>
    <definedName name="SKYMARK">[167]国内work!#REF!</definedName>
    <definedName name="Sl.No.">#REF!</definedName>
    <definedName name="slca">#REF!</definedName>
    <definedName name="slcd">#REF!</definedName>
    <definedName name="SM">#REF!</definedName>
    <definedName name="sm_dms">#REF!</definedName>
    <definedName name="sm_sx">#REF!</definedName>
    <definedName name="small_TCH">#REF!</definedName>
    <definedName name="smkdfhjsnghlndfl">#REF!</definedName>
    <definedName name="SMLTOOLS">#REF!</definedName>
    <definedName name="SMS_HW_Price_a">#REF!</definedName>
    <definedName name="SMS_SW_Price_a">#REF!</definedName>
    <definedName name="SMSmsglength">#REF!</definedName>
    <definedName name="SMSmsgpersub">#REF!</definedName>
    <definedName name="SMSnodeamt">#REF!</definedName>
    <definedName name="SMSQty">#REF!</definedName>
    <definedName name="SMSsignlload">#REF!</definedName>
    <definedName name="SMSsubfraction">#REF!</definedName>
    <definedName name="snapshot" hidden="1">{#N/A,#N/A,FALSE,"CFlow (Real)";#N/A,#N/A,FALSE," CFlow (Nominal)";#N/A,#N/A,FALSE,"P&amp;L"}</definedName>
    <definedName name="Snapshot_PrintArea">#REF!</definedName>
    <definedName name="Snetback">[33]GD_actuals!$E$23:$W$23</definedName>
    <definedName name="snmg">#N/A</definedName>
    <definedName name="Snpat">[33]GD_actuals!$E$8:$W$8</definedName>
    <definedName name="SO">#REF!</definedName>
    <definedName name="SO_CODE">'[77]ITEM-LIST'!#REF!</definedName>
    <definedName name="SO_NAME">'[77]ITEM-LIST'!#REF!</definedName>
    <definedName name="SOBID1">#REF!</definedName>
    <definedName name="SOBID2">#REF!</definedName>
    <definedName name="SOBID3">#REF!</definedName>
    <definedName name="SOBID4">#REF!</definedName>
    <definedName name="SOBID5">#REF!</definedName>
    <definedName name="SOBNAME1">#REF!</definedName>
    <definedName name="SOBNAME2">#REF!</definedName>
    <definedName name="SOBNAME3">#REF!</definedName>
    <definedName name="SOBNAME4">[203]CRITERIA4!$B$1</definedName>
    <definedName name="SOBNAME5">#REF!</definedName>
    <definedName name="SOEILTOAC">#REF!</definedName>
    <definedName name="SOG_Bundling">#REF!</definedName>
    <definedName name="SOG_HW_Price_a">#REF!</definedName>
    <definedName name="SOG_SW_Price_a">#REF!</definedName>
    <definedName name="SOGQty">#REF!</definedName>
    <definedName name="SOHO128">#REF!</definedName>
    <definedName name="SOHO12801">#REF!</definedName>
    <definedName name="soho256">#REF!</definedName>
    <definedName name="SOHO25601">#REF!</definedName>
    <definedName name="SOHO64">#REF!</definedName>
    <definedName name="SOHO6401">#REF!</definedName>
    <definedName name="soil">[204]Sheet10!$A$1:$B$53</definedName>
    <definedName name="SOL">#REF!</definedName>
    <definedName name="solver_lin" hidden="1">0</definedName>
    <definedName name="solver_num" hidden="1">0</definedName>
    <definedName name="solver_typ" hidden="1">3</definedName>
    <definedName name="solver_val" hidden="1">0</definedName>
    <definedName name="SONBOH">#N/A</definedName>
    <definedName name="sond">#REF!</definedName>
    <definedName name="sondf">#REF!</definedName>
    <definedName name="SONEOH">#N/A</definedName>
    <definedName name="SONIK">#REF!</definedName>
    <definedName name="Sonota">[205]その他!$A$1:$N$2</definedName>
    <definedName name="SOP">#REF!</definedName>
    <definedName name="SOPAR">#REF!</definedName>
    <definedName name="SOPLLOAC">#REF!</definedName>
    <definedName name="SOPYI">#REF!</definedName>
    <definedName name="SOPYILTOAC">#REF!</definedName>
    <definedName name="SORE">[206]Sheet6!$A$1:$B$22</definedName>
    <definedName name="SORT">#REF!</definedName>
    <definedName name="Sortkey">#REF!</definedName>
    <definedName name="sot">#REF!</definedName>
    <definedName name="SOTAX">#REF!</definedName>
    <definedName name="SOTOAC">#REF!</definedName>
    <definedName name="soul">[204]Sheet11!$A$1:$B$63</definedName>
    <definedName name="SOUND_EQUIPMENT">#REF!</definedName>
    <definedName name="Sources_of_revenues__other_than_sale_of_energy" localSheetId="44">'[53]Other revenue sources'!#REF!</definedName>
    <definedName name="Sources_of_revenues__other_than_sale_of_energy" localSheetId="46">'[53]Other revenue sources'!#REF!</definedName>
    <definedName name="Sources_of_revenues__other_than_sale_of_energy" localSheetId="17">'[54]Other revenue sources'!#REF!</definedName>
    <definedName name="Sources_of_revenues__other_than_sale_of_energy" localSheetId="18">'[54]Other revenue sources'!#REF!</definedName>
    <definedName name="Sources_of_revenues__other_than_sale_of_energy" localSheetId="20">'[55]Other revenue sources'!#REF!</definedName>
    <definedName name="Sources_of_revenues__other_than_sale_of_energy" localSheetId="1">'[56]Other revenue sources'!#REF!</definedName>
    <definedName name="Sources_of_revenues__other_than_sale_of_energy" localSheetId="3">'[56]Other revenue sources'!#REF!</definedName>
    <definedName name="Sources_of_revenues__other_than_sale_of_energy" localSheetId="6">'[56]Other revenue sources'!#REF!</definedName>
    <definedName name="Sources_of_revenues__other_than_sale_of_energy" localSheetId="12">'[57]Other revenue sources'!#REF!</definedName>
    <definedName name="Sources_of_revenues__other_than_sale_of_energy" localSheetId="51">'[57]Other revenue sources'!#REF!</definedName>
    <definedName name="Sources_of_revenues__other_than_sale_of_energy" localSheetId="63">'[55]Other revenue sources'!#REF!</definedName>
    <definedName name="Sources_of_revenues__other_than_sale_of_energy">'[57]Other revenue sources'!#REF!</definedName>
    <definedName name="SPA224_VALVES_COMPARE_COL">#REF!</definedName>
    <definedName name="SPA224_VALVES_ERROR_COL">#REF!</definedName>
    <definedName name="SpaceWeb_Rental">'[86]BOM for PAMA Voice 800 900'!#REF!</definedName>
    <definedName name="SpaceWeb_site">'[86]BOM for PAMA Voice 800 900'!#REF!</definedName>
    <definedName name="Spaceweb_Stky">#REF!</definedName>
    <definedName name="SpaceWeb_Usage">[61]BOM!#REF!</definedName>
    <definedName name="Span_TCH">#REF!</definedName>
    <definedName name="Span_Util">#REF!</definedName>
    <definedName name="Spans">#REF!</definedName>
    <definedName name="Spans_Per_ATM_MGX">#REF!</definedName>
    <definedName name="Spans_Per_IP_MGX">#REF!</definedName>
    <definedName name="Spans_per_RPM">#REF!</definedName>
    <definedName name="Spans_Per_VXR">#REF!</definedName>
    <definedName name="spare_margin">#REF!</definedName>
    <definedName name="spcnl">#REF!</definedName>
    <definedName name="SPEC">#N/A</definedName>
    <definedName name="SpecialPrice" hidden="1">#REF!</definedName>
    <definedName name="SPECSUMMARY">#REF!</definedName>
    <definedName name="Spf">[33]GD_actuals!$E$32:$W$32</definedName>
    <definedName name="Spitinv">[33]GD_actuals!$E$18:$W$18</definedName>
    <definedName name="Split_CC">#REF!</definedName>
    <definedName name="Split_CI">#REF!</definedName>
    <definedName name="Split_CP">#REF!</definedName>
    <definedName name="Split_NC">#REF!</definedName>
    <definedName name="Split_NI">#REF!</definedName>
    <definedName name="Split_NP">#REF!</definedName>
    <definedName name="Sportinv">[33]GD_actuals!$E$20:$W$20</definedName>
    <definedName name="spot_rate">[79]Deals!$M$2</definedName>
    <definedName name="spotrate">'[79]Daily approval'!$B$2</definedName>
    <definedName name="spr">[84]SPR!#REF!</definedName>
    <definedName name="SQABalSheetSummary">#REF!</definedName>
    <definedName name="SQAPandLSummary">#REF!</definedName>
    <definedName name="SQAWorksheet1">#REF!</definedName>
    <definedName name="SQAWorksheet2">#REF!</definedName>
    <definedName name="SQAWorksheet3">#REF!</definedName>
    <definedName name="Squal">[33]GD_actuals!$E$22:$W$22</definedName>
    <definedName name="SR.DDN">#REF!</definedName>
    <definedName name="Srain">[33]GD_actuals!$E$35:$W$35</definedName>
    <definedName name="Srecov">[33]GD_actuals!$E$25:$W$25</definedName>
    <definedName name="Srehab">[33]GD_actuals!$E$5:$W$5</definedName>
    <definedName name="SRM_Pr">#REF!</definedName>
    <definedName name="Srominv">[33]GD_actuals!$E$19:$W$19</definedName>
    <definedName name="srp">#REF!</definedName>
    <definedName name="SS">[9]현장지지물물량!$A$1:$IV$8</definedName>
    <definedName name="ss7_perform">#REF!</definedName>
    <definedName name="SSC">#REF!</definedName>
    <definedName name="SSCP_HW_Offered">#REF!</definedName>
    <definedName name="ssd">#REF!</definedName>
    <definedName name="SSF_Opt_CAMEL_only">#REF!</definedName>
    <definedName name="SSF_Opt_Not_Offered">#REF!</definedName>
    <definedName name="ssksks">#REF!</definedName>
    <definedName name="Sspex3500">[33]GD_actuals!$E$27:$W$27</definedName>
    <definedName name="ssssgg" hidden="1">#REF!</definedName>
    <definedName name="sssss" hidden="1">#REF!</definedName>
    <definedName name="ssssss" hidden="1">#REF!</definedName>
    <definedName name="ssssssssss" hidden="1">#REF!</definedName>
    <definedName name="ssssssssssssssss" hidden="1">#REF!</definedName>
    <definedName name="ssssssssssssssssssssss" hidden="1">{"DJH3",#N/A,FALSE,"PFL00805";"PJB3",#N/A,FALSE,"PFL00805";"JMD3",#N/A,FALSE,"PFL00805";"DNB3",#N/A,FALSE,"PFL00805";"MJP3",#N/A,FALSE,"PFL00805";"RAB3",#N/A,FALSE,"PFL00805";"GJW3",#N/A,FALSE,"PFL00805";"MASTER3",#N/A,FALSE,"PFL00805"}</definedName>
    <definedName name="Statement_of_Fixed_Assets_and_Depreciation" localSheetId="44">'[53]Depreciation Schedule'!#REF!</definedName>
    <definedName name="Statement_of_Fixed_Assets_and_Depreciation" localSheetId="46">'[53]Depreciation Schedule'!#REF!</definedName>
    <definedName name="Statement_of_Fixed_Assets_and_Depreciation" localSheetId="17">'[54]Depreciation Schedule'!#REF!</definedName>
    <definedName name="Statement_of_Fixed_Assets_and_Depreciation" localSheetId="18">'[54]Depreciation Schedule'!#REF!</definedName>
    <definedName name="Statement_of_Fixed_Assets_and_Depreciation" localSheetId="20">'[55]Depreciation Schedule'!#REF!</definedName>
    <definedName name="Statement_of_Fixed_Assets_and_Depreciation" localSheetId="1">'[56]Depreciation Schedule'!#REF!</definedName>
    <definedName name="Statement_of_Fixed_Assets_and_Depreciation" localSheetId="3">'[56]Depreciation Schedule'!#REF!</definedName>
    <definedName name="Statement_of_Fixed_Assets_and_Depreciation" localSheetId="6">'[56]Depreciation Schedule'!#REF!</definedName>
    <definedName name="Statement_of_Fixed_Assets_and_Depreciation" localSheetId="12">'[57]Depreciation Schedule'!#REF!</definedName>
    <definedName name="Statement_of_Fixed_Assets_and_Depreciation" localSheetId="51">'[57]Depreciation Schedule'!#REF!</definedName>
    <definedName name="Statement_of_Fixed_Assets_and_Depreciation" localSheetId="63">'[55]Depreciation Schedule'!#REF!</definedName>
    <definedName name="Statement_of_Fixed_Assets_and_Depreciation">'[57]Depreciation Schedule'!#REF!</definedName>
    <definedName name="sulb" hidden="1">[30]Notes!#REF!</definedName>
    <definedName name="sulbha" hidden="1">[30]Notes!#REF!</definedName>
    <definedName name="summ" hidden="1">{"DJH3",#N/A,FALSE,"PFL00805";"PJB3",#N/A,FALSE,"PFL00805";"JMD3",#N/A,FALSE,"PFL00805";"DNB3",#N/A,FALSE,"PFL00805";"MJP3",#N/A,FALSE,"PFL00805";"RAB3",#N/A,FALSE,"PFL00805";"GJW3",#N/A,FALSE,"PFL00805";"MASTER3",#N/A,FALSE,"PFL00805"}</definedName>
    <definedName name="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ariff" localSheetId="44">#REF!</definedName>
    <definedName name="Tariff" localSheetId="46">#REF!</definedName>
    <definedName name="Tariff" localSheetId="20">#REF!</definedName>
    <definedName name="Tariff" localSheetId="1">#REF!</definedName>
    <definedName name="Tariff" localSheetId="3">#REF!</definedName>
    <definedName name="Tariff" localSheetId="6">#REF!</definedName>
    <definedName name="Tariff" localSheetId="12">#REF!</definedName>
    <definedName name="Tariff" localSheetId="51">#REF!</definedName>
    <definedName name="Tariff" localSheetId="63">#REF!</definedName>
    <definedName name="Tariff">#REF!</definedName>
    <definedName name="TarrGrowth" localSheetId="44">#REF!</definedName>
    <definedName name="TarrGrowth" localSheetId="46">#REF!</definedName>
    <definedName name="TarrGrowth" localSheetId="20">#REF!</definedName>
    <definedName name="TarrGrowth" localSheetId="1">#REF!</definedName>
    <definedName name="TarrGrowth" localSheetId="3">#REF!</definedName>
    <definedName name="TarrGrowth" localSheetId="6">#REF!</definedName>
    <definedName name="TarrGrowth" localSheetId="12">#REF!</definedName>
    <definedName name="TarrGrowth" localSheetId="51">#REF!</definedName>
    <definedName name="TarrGrowth" localSheetId="63">#REF!</definedName>
    <definedName name="TarrGrowth">#REF!</definedName>
    <definedName name="tbl_ProdInfo" hidden="1">#REF!</definedName>
    <definedName name="tblTemp3" hidden="1">#REF!</definedName>
    <definedName name="tblTemp4" hidden="1">#REF!</definedName>
    <definedName name="tblTemp5" hidden="1">#REF!</definedName>
    <definedName name="Test" hidden="1">{#N/A,#N/A,FALSE,"Aging Summary";#N/A,#N/A,FALSE,"Ratio Analysis";#N/A,#N/A,FALSE,"Test 120 Day Accts";#N/A,#N/A,FALSE,"Tickmarks"}</definedName>
    <definedName name="Testing" hidden="1">{#N/A,#N/A,FALSE,"Aging Summary";#N/A,#N/A,FALSE,"Ratio Analysis";#N/A,#N/A,FALSE,"Test 120 Day Accts";#N/A,#N/A,FALSE,"Tickmarks"}</definedName>
    <definedName name="TextRefCopy191">'[207]Balance Sheet'!$E$33</definedName>
    <definedName name="TextRefCopy192">#N/A</definedName>
    <definedName name="TextRefCopy193">TextRefCopy96</definedName>
    <definedName name="TextRefCopy194">#N/A</definedName>
    <definedName name="TextRefCopy195">TextRefCopy95</definedName>
    <definedName name="TextRefCopy196">#N/A</definedName>
    <definedName name="TextRefCopy197">TextRefCopy191</definedName>
    <definedName name="TextRefCopy198">[207]Schedules!#REF!</definedName>
    <definedName name="TextRefCopy2">[208]Detail!#REF!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'[209]Sundry Debtors'!#REF!</definedName>
    <definedName name="TextRefCopy30">#REF!</definedName>
    <definedName name="TextRefCopy31">#REF!</definedName>
    <definedName name="TextRefCopy32">#REF!</definedName>
    <definedName name="TextRefCopy33">#REF!</definedName>
    <definedName name="TextRefCopy34">'[210]p &amp;l stpwise'!$C$102</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[207]Schedules!#REF!</definedName>
    <definedName name="TextRefCopy43">#REF!</definedName>
    <definedName name="TextRefCopy44">'[211]p &amp;l stpwise dec03'!$C$122</definedName>
    <definedName name="TextRefCopy45">#REF!</definedName>
    <definedName name="TextRefCopy46">#REF!</definedName>
    <definedName name="TextRefCopy47">#N/A</definedName>
    <definedName name="TextRefCopy48">[207]Schedules!$E$142</definedName>
    <definedName name="TextRefCopy49">[207]Schedules!$E$144</definedName>
    <definedName name="TextRefCopy5">#REF!</definedName>
    <definedName name="TextRefCopy50">[207]Schedules!$E$148</definedName>
    <definedName name="TextRefCopy51">[207]Schedules!$E$151</definedName>
    <definedName name="TextRefCopy52">[207]Schedules!$E$152</definedName>
    <definedName name="TextRefCopy53">TextRefCopy52</definedName>
    <definedName name="TextRefCopy54">[207]Schedules!$E$153</definedName>
    <definedName name="TextRefCopy55">[207]Schedules!$E$154</definedName>
    <definedName name="TextRefCopy56">[207]Schedules!$E$156</definedName>
    <definedName name="TextRefCopy57">[207]Schedules!$E$157</definedName>
    <definedName name="TextRefCopy58">[207]Schedules!$E$158</definedName>
    <definedName name="TextRefCopy59">[207]Schedules!#REF!</definedName>
    <definedName name="TextRefCopy6">#REF!</definedName>
    <definedName name="TextRefCopy60">[207]Schedules!#REF!</definedName>
    <definedName name="TextRefCopy61">'[207]Profit &amp; Loss'!$E$23</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#N/A</definedName>
    <definedName name="TextRefCopy78">'[207]Balance Sheet'!$E$25</definedName>
    <definedName name="TextRefCopy79">TextRefCopy78</definedName>
    <definedName name="TextRefCopy8">#REF!</definedName>
    <definedName name="TextRefCopy80">'[207]Balance Sheet'!$F$40</definedName>
    <definedName name="TextRefCopy81">TextRefCopy80</definedName>
    <definedName name="TextRefCopy82">TextRefCopy80</definedName>
    <definedName name="TextRefCopy83">'[207]Profit &amp; Loss'!$E$22</definedName>
    <definedName name="TextRefCopy84">#REF!</definedName>
    <definedName name="TextRefCopy85">#REF!</definedName>
    <definedName name="TextRefCopy86">#REF!</definedName>
    <definedName name="TextRefCopy87">TextRefCopy61</definedName>
    <definedName name="TextRefCopy88">#N/A</definedName>
    <definedName name="TextRefCopy89">#N/A</definedName>
    <definedName name="TextRefCopy9">#REF!</definedName>
    <definedName name="TextRefCopy90">#N/A</definedName>
    <definedName name="TextRefCopy91">#N/A</definedName>
    <definedName name="TextRefCopy92">#N/A</definedName>
    <definedName name="TextRefCopy93">#N/A</definedName>
    <definedName name="TextRefCopy94">#N/A</definedName>
    <definedName name="TextRefCopy95">[207]Schedules!$E$88</definedName>
    <definedName name="TextRefCopy96">[207]Schedules!$E$85</definedName>
    <definedName name="TextRefCopy97">#N/A</definedName>
    <definedName name="TextRefCopy98">#REF!</definedName>
    <definedName name="TextRefCopy99">#REF!</definedName>
    <definedName name="TextRefCopyRangeCount" hidden="1">13</definedName>
    <definedName name="TEZT">#REF!</definedName>
    <definedName name="tf_agri">#REF!</definedName>
    <definedName name="tf_dom">#REF!</definedName>
    <definedName name="tf_iaf">#REF!</definedName>
    <definedName name="tf_lip">#REF!</definedName>
    <definedName name="tf_mlht">#REF!</definedName>
    <definedName name="tf_ndlt1">#REF!</definedName>
    <definedName name="tf_ndlt2">#REF!</definedName>
    <definedName name="tf_pl">#REF!</definedName>
    <definedName name="tf_pw">#REF!</definedName>
    <definedName name="tf_rail">#REF!</definedName>
    <definedName name="tf_sip">#REF!</definedName>
    <definedName name="TFormula">#REF!</definedName>
    <definedName name="tg" hidden="1">{"DJH3",#N/A,FALSE,"PFL00805";"PJB3",#N/A,FALSE,"PFL00805";"JMD3",#N/A,FALSE,"PFL00805";"DNB3",#N/A,FALSE,"PFL00805";"MJP3",#N/A,FALSE,"PFL00805";"RAB3",#N/A,FALSE,"PFL00805";"GJW3",#N/A,FALSE,"PFL00805";"MASTER3",#N/A,FALSE,"PFL00805"}</definedName>
    <definedName name="TGERDT" hidden="1">{"DJH3",#N/A,FALSE,"PFL00805";"PJB3",#N/A,FALSE,"PFL00805";"JMD3",#N/A,FALSE,"PFL00805";"DNB3",#N/A,FALSE,"PFL00805";"MJP3",#N/A,FALSE,"PFL00805";"RAB3",#N/A,FALSE,"PFL00805";"GJW3",#N/A,FALSE,"PFL00805";"MASTER3",#N/A,FALSE,"PFL00805"}</definedName>
    <definedName name="th" hidden="1">{"'Sheet1'!$L$16"}</definedName>
    <definedName name="thanh" hidden="1">{"'Sheet1'!$L$16"}</definedName>
    <definedName name="Thatcm">'[33]3x'!$G$4</definedName>
    <definedName name="Thatob">'[33]2x'!$G$4</definedName>
    <definedName name="thdt">#REF!</definedName>
    <definedName name="The_above_amount_Includes">#REF!</definedName>
    <definedName name="The_Netherlands">#REF!</definedName>
    <definedName name="THK">#REF!</definedName>
    <definedName name="THKP7YT" hidden="1">{"'Sheet1'!$L$16"}</definedName>
    <definedName name="three">#REF!</definedName>
    <definedName name="Threshold">#REF!</definedName>
    <definedName name="thue">6</definedName>
    <definedName name="tidf" hidden="1">{"'Sheet1'!$L$16"}</definedName>
    <definedName name="tidf_1" hidden="1">{"'Sheet1'!$L$16"}</definedName>
    <definedName name="Tien">#REF!</definedName>
    <definedName name="Tim_lan_xuat_hien">#REF!</definedName>
    <definedName name="tim_xuat_hien">#REF!</definedName>
    <definedName name="Title">#REF!</definedName>
    <definedName name="Tkpccm">'[33]3x'!$G$33</definedName>
    <definedName name="Tkpccons">'[33]9x'!$I$35</definedName>
    <definedName name="Tkpccont">'[33]9x'!$I$5</definedName>
    <definedName name="Tkpcexpemp">'[33]9x'!$I$25</definedName>
    <definedName name="Tkpcft">'[33]9x'!$I$45</definedName>
    <definedName name="Tkpcindemp">'[33]9x'!$I$15</definedName>
    <definedName name="Tkpcls">'[33]9x'!$I$55</definedName>
    <definedName name="Tkpcob">'[33]3'!$G$13</definedName>
    <definedName name="Tkpcsales">'[33]5'!$G$4</definedName>
    <definedName name="TL">[84]Facility!#REF!</definedName>
    <definedName name="tld">#REF!</definedName>
    <definedName name="tlpandm">#REF!</definedName>
    <definedName name="tlplantmach">#REF!</definedName>
    <definedName name="tly">#REF!</definedName>
    <definedName name="tm">#REF!</definedName>
    <definedName name="tm_dms">#REF!</definedName>
    <definedName name="TM_PA">#REF!</definedName>
    <definedName name="tm_sx">#REF!</definedName>
    <definedName name="tmorg">#REF!</definedName>
    <definedName name="TMP">#REF!</definedName>
    <definedName name="tmterm">#REF!</definedName>
    <definedName name="tn">#REF!</definedName>
    <definedName name="TN164F">#REF!</definedName>
    <definedName name="TN16X">#REF!</definedName>
    <definedName name="TN16XE">#REF!</definedName>
    <definedName name="TN1C">#REF!</definedName>
    <definedName name="TN1P">#REF!</definedName>
    <definedName name="TN1X">#REF!</definedName>
    <definedName name="TN1XS">#REF!</definedName>
    <definedName name="TN4X">#REF!</definedName>
    <definedName name="TN4XE">#REF!</definedName>
    <definedName name="TN64X">#REF!</definedName>
    <definedName name="Tnetback">'[33]5'!$G$24</definedName>
    <definedName name="Tnpat">'[33]1'!$G$5</definedName>
    <definedName name="tobecharged">#REF!</definedName>
    <definedName name="tobechgd">#REF!</definedName>
    <definedName name="TOL">#REF!</definedName>
    <definedName name="TOLC">[166]海外WORK!#REF!</definedName>
    <definedName name="TON">#N/A</definedName>
    <definedName name="tonase_melawan">#REF!</definedName>
    <definedName name="tonase_pinang">#REF!</definedName>
    <definedName name="tonase_prima">#REF!</definedName>
    <definedName name="Tong">#REF!</definedName>
    <definedName name="tongcong">#REF!</definedName>
    <definedName name="Tool_Test_Price_a">#REF!</definedName>
    <definedName name="Top">[117]Input!#REF!</definedName>
    <definedName name="TOT_0210">#REF!</definedName>
    <definedName name="tot_cust_Jul02_Without_Matching_bp_jul_02">#REF!</definedName>
    <definedName name="Tot_Dir_Acc_Unit">#REF!</definedName>
    <definedName name="Tot_knw_Xfoot">#REF!</definedName>
    <definedName name="Tot_lik_Xfoot">#REF!</definedName>
    <definedName name="Tot_payment">#REF!</definedName>
    <definedName name="Tot_PECount">#REF!</definedName>
    <definedName name="Tot_SCP_IntSCF_Qty">#REF!</definedName>
    <definedName name="TOT_Without_Matching_BILL_PROD">#REF!</definedName>
    <definedName name="TOT_Without_Matching_BILL_PROD_Without_Matching_THRESH">#REF!</definedName>
    <definedName name="TOTAL">"TOTAL+'990309 수정'!$A$5:$AE$501"</definedName>
    <definedName name="Total___of_Switches">#REF!</definedName>
    <definedName name="Total_Amount">'[34]CMA Calculations'!$D$21</definedName>
    <definedName name="Total_beg">#REF!</definedName>
    <definedName name="total_cost">#REF!</definedName>
    <definedName name="Total_cost_sum">#REF!</definedName>
    <definedName name="total_end">#REF!</definedName>
    <definedName name="Total_HLR_Subs">#REF!</definedName>
    <definedName name="Total_Population2">'[212]MUS- 10 M'!$D$10018</definedName>
    <definedName name="Total_price_rows">#REF!,#REF!,#REF!,#REF!,#REF!,#REF!</definedName>
    <definedName name="Total_Subs">#REF!</definedName>
    <definedName name="Total_TCHs">#REF!</definedName>
    <definedName name="Total_TRUs">#REF!</definedName>
    <definedName name="total19">#REF!</definedName>
    <definedName name="total20">#REF!</definedName>
    <definedName name="total21">#REF!</definedName>
    <definedName name="total22">#REF!</definedName>
    <definedName name="total23">#REF!</definedName>
    <definedName name="TotalASTV3mags">#REF!</definedName>
    <definedName name="TotalBridges">"'[1]Bills of Quantities'!$G$103"</definedName>
    <definedName name="TotalC7">#REF!</definedName>
    <definedName name="TotalCCDPDSPLbrds">#REF!</definedName>
    <definedName name="TotalCSRDPDSPLbrds">#REF!</definedName>
    <definedName name="TotalDTIboards">#REF!</definedName>
    <definedName name="TotalDTImags">#REF!</definedName>
    <definedName name="TotalEarthworks">"'[1]Bills of Quantities'!$G$14"</definedName>
    <definedName name="TotalECPmags">#REF!</definedName>
    <definedName name="TotalETCmags">#REF!</definedName>
    <definedName name="totalin">#REF!</definedName>
    <definedName name="TotalIncidentals">"'[1]Bills of Quantities'!$G$128"</definedName>
    <definedName name="TOTALINCOME">#REF!</definedName>
    <definedName name="TotalLSM">#REF!</definedName>
    <definedName name="TotalMisc">"'[1]Bills of Quantities'!$G$175"</definedName>
    <definedName name="TotalPavements">"'[1]Bills of Quantities'!$G$27"</definedName>
    <definedName name="TotalRPG">#REF!</definedName>
    <definedName name="TotalSalary">#REF!</definedName>
    <definedName name="TOTALSMELTER">#REF!</definedName>
    <definedName name="TotalStructures">"'[1]Bills of Quantities'!$G$73"</definedName>
    <definedName name="totalwi">#REF!</definedName>
    <definedName name="TOTALWT">#N/A</definedName>
    <definedName name="TOTBEN">#REF!</definedName>
    <definedName name="TotBW">#REF!</definedName>
    <definedName name="TOTMED">#REF!</definedName>
    <definedName name="TOTMEDSC">#REF!</definedName>
    <definedName name="TOTNUM">#REF!</definedName>
    <definedName name="tou">#REF!</definedName>
    <definedName name="Town">#REF!</definedName>
    <definedName name="Tpf">'[33]8x'!$G$4</definedName>
    <definedName name="tphws">#REF!</definedName>
    <definedName name="Tpitinv">'[33]4x'!$G$4</definedName>
    <definedName name="Tportinv">'[33]4x'!$G$24</definedName>
    <definedName name="trtrgfrrg" hidden="1">{"DJH3",#N/A,FALSE,"PFL00805";"PJB3",#N/A,FALSE,"PFL00805";"JMD3",#N/A,FALSE,"PFL00805";"DNB3",#N/A,FALSE,"PFL00805";"MJP3",#N/A,FALSE,"PFL00805";"RAB3",#N/A,FALSE,"PFL00805";"GJW3",#N/A,FALSE,"PFL00805";"MASTER3",#N/A,FALSE,"PFL00805"}</definedName>
    <definedName name="trtryrtre" hidden="1">#REF!</definedName>
    <definedName name="ttt" hidden="1">{"'장비'!$A$3:$M$12"}</definedName>
    <definedName name="ttt_1" hidden="1">{"'장비'!$A$3:$M$12"}</definedName>
    <definedName name="ttttt" hidden="1">#REF!</definedName>
    <definedName name="tutykn" hidden="1">{#N/A,#N/A,FALSE,"COVER1.XLS ";#N/A,#N/A,FALSE,"RACT1.XLS";#N/A,#N/A,FALSE,"RACT2.XLS";#N/A,#N/A,FALSE,"ECCMP";#N/A,#N/A,FALSE,"WELDER.XLS"}</definedName>
    <definedName name="tuy" hidden="1">{#N/A,#N/A,FALSE,"COVER1.XLS ";#N/A,#N/A,FALSE,"RACT1.XLS";#N/A,#N/A,FALSE,"RACT2.XLS";#N/A,#N/A,FALSE,"ECCMP";#N/A,#N/A,FALSE,"WELDER.XLS"}</definedName>
    <definedName name="tx" hidden="1">'[213]5'!#REF!</definedName>
    <definedName name="tytry" hidden="1">{#N/A,#N/A,FALSE,"COVER1.XLS ";#N/A,#N/A,FALSE,"RACT1.XLS";#N/A,#N/A,FALSE,"RACT2.XLS";#N/A,#N/A,FALSE,"ECCMP";#N/A,#N/A,FALSE,"WELDER.XLS"}</definedName>
    <definedName name="tyutyu"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u" hidden="1">#REF!</definedName>
    <definedName name="uilk" hidden="1">{#N/A,#N/A,FALSE,"COVER.XLS";#N/A,#N/A,FALSE,"RACT1.XLS";#N/A,#N/A,FALSE,"RACT2.XLS";#N/A,#N/A,FALSE,"ECCMP";#N/A,#N/A,FALSE,"WELDER.XLS"}</definedName>
    <definedName name="uj" hidden="1">{"DJH3",#N/A,FALSE,"PFL00805";"PJB3",#N/A,FALSE,"PFL00805";"JMD3",#N/A,FALSE,"PFL00805";"DNB3",#N/A,FALSE,"PFL00805";"MJP3",#N/A,FALSE,"PFL00805";"RAB3",#N/A,FALSE,"PFL00805";"GJW3",#N/A,FALSE,"PFL00805";"MASTER3",#N/A,FALSE,"PFL00805"}</definedName>
    <definedName name="ut" hidden="1">{"'Sheet1'!$L$16"}</definedName>
    <definedName name="ut_1" hidden="1">{"'Sheet1'!$L$16"}</definedName>
    <definedName name="uyty" hidden="1">{#N/A,#N/A,FALSE,"17MAY";#N/A,#N/A,FALSE,"24MAY"}</definedName>
    <definedName name="VATM" hidden="1">{"'Sheet1'!$L$16"}</definedName>
    <definedName name="vcoto" hidden="1">{"'Sheet1'!$L$16"}</definedName>
    <definedName name="vdfwrf" hidden="1">{#N/A,#N/A,FALSE,"COVER1.XLS ";#N/A,#N/A,FALSE,"RACT1.XLS";#N/A,#N/A,FALSE,"RACT2.XLS";#N/A,#N/A,FALSE,"ECCMP";#N/A,#N/A,FALSE,"WELDER.XLS"}</definedName>
    <definedName name="vf" hidden="1">{"'Sheet1'!$L$16"}</definedName>
    <definedName name="vf_1" hidden="1">{"'Sheet1'!$L$16"}</definedName>
    <definedName name="vga" hidden="1">{#N/A,#N/A,TRUE,"Summary";#N/A,#N/A,TRUE,"Balance Sheet";#N/A,#N/A,TRUE,"P &amp; L";#N/A,#N/A,TRUE,"Fixed Assets";#N/A,#N/A,TRUE,"Cash Flows"}</definedName>
    <definedName name="VGSA" hidden="1">{"DJH3",#N/A,FALSE,"PFL00805";"PJB3",#N/A,FALSE,"PFL00805";"JMD3",#N/A,FALSE,"PFL00805";"DNB3",#N/A,FALSE,"PFL00805";"MJP3",#N/A,FALSE,"PFL00805";"RAB3",#N/A,FALSE,"PFL00805";"GJW3",#N/A,FALSE,"PFL00805";"MASTER3",#N/A,FALSE,"PFL00805"}</definedName>
    <definedName name="vkkmj" hidden="1">'[214]Cash flow details'!#REF!</definedName>
    <definedName name="vn" hidden="1">{"'Sheet1'!$L$16"}</definedName>
    <definedName name="vn_1" hidden="1">{"'Sheet1'!$L$16"}</definedName>
    <definedName name="vnbn" hidden="1">{#N/A,#N/A,FALSE,"COVER.XLS";#N/A,#N/A,FALSE,"RACT1.XLS";#N/A,#N/A,FALSE,"RACT2.XLS";#N/A,#N/A,FALSE,"ECCMP";#N/A,#N/A,FALSE,"WELDER.XLS"}</definedName>
    <definedName name="vvv" hidden="1">{"DCF","UPSIDE CASE",FALSE,"Sheet1";"DCF","BASE CASE",FALSE,"Sheet1";"DCF","DOWNSIDE CASE",FALSE,"Sheet1"}</definedName>
    <definedName name="WE" hidden="1">#REF!</definedName>
    <definedName name="weki_9701.xls" hidden="1">'[5]Eq. Mobilization'!#REF!</definedName>
    <definedName name="wekir9701.xls" hidden="1">'[5]Eq. Mobilization'!#REF!</definedName>
    <definedName name="werwe" hidden="1">{#N/A,#N/A,FALSE,"COVER1.XLS ";#N/A,#N/A,FALSE,"RACT1.XLS";#N/A,#N/A,FALSE,"RACT2.XLS";#N/A,#N/A,FALSE,"ECCMP";#N/A,#N/A,FALSE,"WELDER.XLS"}</definedName>
    <definedName name="werwer" hidden="1">{#N/A,#N/A,FALSE,"COVER.XLS";#N/A,#N/A,FALSE,"RACT1.XLS";#N/A,#N/A,FALSE,"RACT2.XLS";#N/A,#N/A,FALSE,"ECCMP";#N/A,#N/A,FALSE,"WELDER.XLS"}</definedName>
    <definedName name="werwrn"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w" hidden="1">[215]현금흐름표!$F$45</definedName>
    <definedName name="wqe" localSheetId="1">'[50]Other revenue sources'!#REF!</definedName>
    <definedName name="wqe" localSheetId="3">'[50]Other revenue sources'!#REF!</definedName>
    <definedName name="wqe" localSheetId="6">'[50]Other revenue sources'!#REF!</definedName>
    <definedName name="wqe" localSheetId="12">'[50]Other revenue sources'!#REF!</definedName>
    <definedName name="wqe" localSheetId="51">'[50]Other revenue sources'!#REF!</definedName>
    <definedName name="wqe">'[50]Other revenue sources'!#REF!</definedName>
    <definedName name="wrgdhds" hidden="1">{"DJH3",#N/A,FALSE,"PFL00805";"PJB3",#N/A,FALSE,"PFL00805";"JMD3",#N/A,FALSE,"PFL00805";"DNB3",#N/A,FALSE,"PFL00805";"MJP3",#N/A,FALSE,"PFL00805";"RAB3",#N/A,FALSE,"PFL00805";"GJW3",#N/A,FALSE,"PFL00805";"MASTER3",#N/A,FALSE,"PFL00805"}</definedName>
    <definedName name="wrn.1." hidden="1">{#N/A,#N/A,FALSE,"17MAY";#N/A,#N/A,FALSE,"24MAY"}</definedName>
    <definedName name="wrn.2.2" hidden="1">{#N/A,#N/A,FALSE,"17MAY";#N/A,#N/A,FALSE,"24MAY"}</definedName>
    <definedName name="wrn.Acquisition_matrix." hidden="1">{"Acq_matrix",#N/A,FALSE,"Acquisition Matrix"}</definedName>
    <definedName name="wrn.adj95." hidden="1">{"adj95mult",#N/A,FALSE,"COMPCO";"adj95est",#N/A,FALSE,"COMPCO"}</definedName>
    <definedName name="wrn.Aging._.and._.Trend._.Analysis." hidden="1">{#N/A,#N/A,FALSE,"Aging Summary";#N/A,#N/A,FALSE,"Ratio Analysis";#N/A,#N/A,FALSE,"Test 120 Day Accts";#N/A,#N/A,FALSE,"Tickmarks"}</definedName>
    <definedName name="wrn.all." hidden="1">{#N/A,#N/A,FALSE,"1";#N/A,#N/A,FALSE,"2";#N/A,#N/A,FALSE,"3";#N/A,#N/A,FALSE,"4";#N/A,#N/A,FALSE,"5";#N/A,#N/A,FALSE,"6";#N/A,#N/A,FALSE,"7";#N/A,#N/A,FALSE,"8";#N/A,#N/A,FALSE,"9";#N/A,#N/A,FALSE,"10";#N/A,#N/A,FALSE,"11";#N/A,#N/A,FALSE,"12";#N/A,#N/A,FALSE,"13";#N/A,#N/A,FALSE,"14";#N/A,#N/A,FALSE,"15";#N/A,#N/A,FALSE,"16";#N/A,#N/A,FALSE,"17"}</definedName>
    <definedName name="wrn.all._1" hidden="1">{#N/A,#N/A,FALSE,"1";#N/A,#N/A,FALSE,"2";#N/A,#N/A,FALSE,"3";#N/A,#N/A,FALSE,"4";#N/A,#N/A,FALSE,"5";#N/A,#N/A,FALSE,"6";#N/A,#N/A,FALSE,"7";#N/A,#N/A,FALSE,"8";#N/A,#N/A,FALSE,"9";#N/A,#N/A,FALSE,"10";#N/A,#N/A,FALSE,"11";#N/A,#N/A,FALSE,"12";#N/A,#N/A,FALSE,"13";#N/A,#N/A,FALSE,"14";#N/A,#N/A,FALSE,"15";#N/A,#N/A,FALSE,"16";#N/A,#N/A,FALSE,"17"}</definedName>
    <definedName name="wrn.apt1." hidden="1">{#N/A,#N/A,FALSE,"Summary"}</definedName>
    <definedName name="wrn.AQUIROR._.DCF." hidden="1">{"AQUIRORDCF",#N/A,FALSE,"Merger consequences";"Acquirorassns",#N/A,FALSE,"Merger consequences"}</definedName>
    <definedName name="wrn.Brief." hidden="1">{#N/A,#N/A,TRUE,"Summary";#N/A,#N/A,TRUE,"Balance Sheet";#N/A,#N/A,TRUE,"P &amp; L";#N/A,#N/A,TRUE,"Fixed Assets";#N/A,#N/A,TRUE,"Cash Flows"}</definedName>
    <definedName name="wrn.CALL._.SUCCESS._.RATE." hidden="1">{#N/A,#N/A,TRUE,"TOTALS";#N/A,#N/A,TRUE,"ROUTES"}</definedName>
    <definedName name="wrn.cellular." hidden="1">{#N/A,#N/A,TRUE,"TITLE";#N/A,#N/A,TRUE,"MKT Cellular Subs";#N/A,#N/A,TRUE,"Cellular sub ";#N/A,#N/A,TRUE,"P&amp;L - Cell";#N/A,#N/A,TRUE,"Rev &amp; Usage assump - Cell";#N/A,#N/A,TRUE,"Cost -  Cellular";"cellular",#N/A,TRUE,"Capex "}</definedName>
    <definedName name="wrn.compco." hidden="1">{"mult96",#N/A,FALSE,"PETCOMP";"est96",#N/A,FALSE,"PETCOMP";"mult95",#N/A,FALSE,"PETCOMP";"est95",#N/A,FALSE,"PETCOMP";"multltm",#N/A,FALSE,"PETCOMP";"resultltm",#N/A,FALSE,"PETCOMP"}</definedName>
    <definedName name="wrn.consumable." hidden="1">{#N/A,#N/A,FALSE,"consu_cover";#N/A,#N/A,FALSE,"consu_strategy";#N/A,#N/A,FALSE,"consu_flow";#N/A,#N/A,FALSE,"Summary_reqmt";#N/A,#N/A,FALSE,"field_ppg";#N/A,#N/A,FALSE,"ppg_shop";#N/A,#N/A,FALSE,"strl";#N/A,#N/A,FALSE,"tankages";#N/A,#N/A,FALSE,"gases"}</definedName>
    <definedName name="wrn.DCF_Terminal_Value_qchm." hidden="1">{"qchm_dcf",#N/A,FALSE,"QCHMDCF2";"qchm_terminal",#N/A,FALSE,"QCHMDCF2"}</definedName>
    <definedName name="wrn.Economic._.Value._.Added._.Analysis." hidden="1">{"EVA",#N/A,FALSE,"EVA";"WACC",#N/A,FALSE,"WACC"}</definedName>
    <definedName name="wrn.ela" hidden="1">{#N/A,#N/A,FALSE,"Cash Flows";#N/A,#N/A,FALSE,"Fixed Assets";#N/A,#N/A,FALSE,"Balance Sheet";#N/A,#N/A,FALSE,"P &amp; L"}</definedName>
    <definedName name="wrn.Elaborate." hidden="1">{#N/A,#N/A,FALSE,"Cash Flows";#N/A,#N/A,FALSE,"Fixed Assets";#N/A,#N/A,FALSE,"Balance Sheet";#N/A,#N/A,FALSE,"P &amp; L"}</definedName>
    <definedName name="wrn.EO." hidden="1">{#N/A,#N/A,TRUE,"TITLE";#N/A,#N/A,TRUE,"Macro assumptions";#N/A,#N/A,TRUE,"Line roll out schedule";#N/A,#N/A,TRUE,"P&amp;L 109";#N/A,#N/A,TRUE,"EO109 BIZ ";#N/A,#N/A,TRUE,"Rev - 109";#N/A,#N/A,TRUE,"Costs-109";#N/A,#N/A,TRUE,"Capex - 109";#N/A,#N/A,TRUE,"Revenue shares"}</definedName>
    <definedName name="wrn.Global._.CompCo." hidden="1">{"Outputs",#N/A,TRUE,"North America";"Outputs",#N/A,TRUE,"Europe";"Outputs",#N/A,TRUE,"Asia Pacific";"Outputs",#N/A,TRUE,"Latin America";"Outputs",#N/A,TRUE,"Wireless"}</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puts." hidden="1">{"Inputs",#N/A,TRUE,"North America";"Inputs",#N/A,TRUE,"Europe";"Inputs",#N/A,TRUE,"Asia Pacific";"Inputs",#N/A,TRUE,"Latin America";"Inputs",#N/A,TRUE,"Wireless"}</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in._.conc._.cf." hidden="1">{"mining/concentrator cf",#N/A,FALSE,"Nom_CF"}</definedName>
    <definedName name="wrn.MRQ_COST." hidden="1">{#N/A,#N/A,TRUE,"cover";#N/A,#N/A,TRUE,"Summary";#N/A,#N/A,TRUE,"cost_budget";#N/A,#N/A,TRUE,"unit_cost";#N/A,#N/A,TRUE,"Assumption";#N/A,#N/A,TRUE,"disc_chart";#N/A,#N/A,TRUE,"agencychart";#N/A,#N/A,TRUE,"mou";#N/A,#N/A,TRUE,"mrq_matrix";#N/A,#N/A,TRUE,"bldg";#N/A,#N/A,TRUE,"procedure"}</definedName>
    <definedName name="wrn.msc._.sw._.feat._.summary." hidden="1">{"msc sw feat summary",#N/A,FALSE,"MSC SW Features v. 1.1."}</definedName>
    <definedName name="wrn.OUTPUT." hidden="1">{"DCF","UPSIDE CASE",FALSE,"Sheet1";"DCF","BASE CASE",FALSE,"Sheet1";"DCF","DOWNSIDE CASE",FALSE,"Sheet1"}</definedName>
    <definedName name="wrn.overall._.cf." hidden="1">{"overall cashflow",#N/A,FALSE,"Nom_CF"}</definedName>
    <definedName name="wrn.paging." hidden="1">{"paging",#N/A,TRUE,"TITLE";#N/A,#N/A,TRUE,"Paging subs";#N/A,#N/A,TRUE,"P&amp;L - Paging";#N/A,#N/A,TRUE,"Rev &amp; Usage Assump - Paging";#N/A,#N/A,TRUE,"Cost - Paging";"paging",#N/A,TRUE,"Capex "}</definedName>
    <definedName name="wrn.PERPACKPG3." hidden="1">{"DJH3",#N/A,FALSE,"PFL00805";"PJB3",#N/A,FALSE,"PFL00805";"JMD3",#N/A,FALSE,"PFL00805";"DNB3",#N/A,FALSE,"PFL00805";"MJP3",#N/A,FALSE,"PFL00805";"RAB3",#N/A,FALSE,"PFL00805";"GJW3",#N/A,FALSE,"PFL00805";"MASTER3",#N/A,FALSE,"PFL00805"}</definedName>
    <definedName name="wrn.PEWC1." hidden="1">{"Graphic",#N/A,TRUE,"Graphic"}</definedName>
    <definedName name="wrn.pg" hidden="1">{#N/A,#N/A,FALSE,"16"}</definedName>
    <definedName name="wrn.pg_1" hidden="1">{#N/A,#N/A,FALSE,"16"}</definedName>
    <definedName name="wrn.pg1." hidden="1">{#N/A,#N/A,FALSE,"1"}</definedName>
    <definedName name="wrn.pg1._1" hidden="1">{#N/A,#N/A,FALSE,"1"}</definedName>
    <definedName name="wrn.pg10" hidden="1">{#N/A,#N/A,FALSE,"10"}</definedName>
    <definedName name="wrn.pg10." hidden="1">{#N/A,#N/A,FALSE,"10"}</definedName>
    <definedName name="wrn.pg10._1" hidden="1">{#N/A,#N/A,FALSE,"10"}</definedName>
    <definedName name="wrn.pg10_1" hidden="1">{#N/A,#N/A,FALSE,"10"}</definedName>
    <definedName name="wrn.pg100" hidden="1">{#N/A,#N/A,FALSE,"8"}</definedName>
    <definedName name="wrn.pg100_1" hidden="1">{#N/A,#N/A,FALSE,"8"}</definedName>
    <definedName name="wrn.pg11." hidden="1">{#N/A,#N/A,FALSE,"11"}</definedName>
    <definedName name="wrn.pg11._1" hidden="1">{#N/A,#N/A,FALSE,"11"}</definedName>
    <definedName name="wrn.pg11\" hidden="1">{#N/A,#N/A,FALSE,"10"}</definedName>
    <definedName name="wrn.pg11\_1" hidden="1">{#N/A,#N/A,FALSE,"10"}</definedName>
    <definedName name="wrn.pg12." hidden="1">{#N/A,#N/A,FALSE,"12"}</definedName>
    <definedName name="wrn.pg12._1" hidden="1">{#N/A,#N/A,FALSE,"12"}</definedName>
    <definedName name="wrn.pg13." hidden="1">{#N/A,#N/A,FALSE,"13"}</definedName>
    <definedName name="wrn.pg13._1" hidden="1">{#N/A,#N/A,FALSE,"13"}</definedName>
    <definedName name="wrn.pg14." hidden="1">{#N/A,#N/A,FALSE,"14"}</definedName>
    <definedName name="wrn.pg14._1" hidden="1">{#N/A,#N/A,FALSE,"14"}</definedName>
    <definedName name="wrn.pg15" hidden="1">{#N/A,#N/A,FALSE,"13"}</definedName>
    <definedName name="wrn.pg15." hidden="1">{#N/A,#N/A,FALSE,"15"}</definedName>
    <definedName name="wrn.pg15._1" hidden="1">{#N/A,#N/A,FALSE,"15"}</definedName>
    <definedName name="wrn.pg15_1" hidden="1">{#N/A,#N/A,FALSE,"13"}</definedName>
    <definedName name="wrn.pg16." hidden="1">{#N/A,#N/A,FALSE,"16"}</definedName>
    <definedName name="wrn.pg16._1" hidden="1">{#N/A,#N/A,FALSE,"16"}</definedName>
    <definedName name="wrn.pg17." hidden="1">{#N/A,#N/A,FALSE,"17"}</definedName>
    <definedName name="wrn.pg17._1" hidden="1">{#N/A,#N/A,FALSE,"17"}</definedName>
    <definedName name="wrn.pg2" hidden="1">{#N/A,#N/A,FALSE,"1"}</definedName>
    <definedName name="wrn.pg2." hidden="1">{#N/A,#N/A,FALSE,"2"}</definedName>
    <definedName name="wrn.pg2._1" hidden="1">{#N/A,#N/A,FALSE,"2"}</definedName>
    <definedName name="wrn.pg2_1" hidden="1">{#N/A,#N/A,FALSE,"1"}</definedName>
    <definedName name="wrn.pg20" hidden="1">{#N/A,#N/A,FALSE,"4"}</definedName>
    <definedName name="wrn.pg20_1" hidden="1">{#N/A,#N/A,FALSE,"4"}</definedName>
    <definedName name="wrn.pg21" hidden="1">{#N/A,#N/A,FALSE,"17"}</definedName>
    <definedName name="wrn.pg21_1" hidden="1">{#N/A,#N/A,FALSE,"17"}</definedName>
    <definedName name="wrn.pg3." hidden="1">{#N/A,#N/A,FALSE,"3"}</definedName>
    <definedName name="wrn.pg3._1" hidden="1">{#N/A,#N/A,FALSE,"3"}</definedName>
    <definedName name="wrn.pg4." hidden="1">{#N/A,#N/A,FALSE,"4"}</definedName>
    <definedName name="wrn.pg4._1" hidden="1">{#N/A,#N/A,FALSE,"4"}</definedName>
    <definedName name="wrn.pg5." hidden="1">{#N/A,#N/A,FALSE,"5"}</definedName>
    <definedName name="wrn.pg5._1" hidden="1">{#N/A,#N/A,FALSE,"5"}</definedName>
    <definedName name="wrn.pg6." hidden="1">{#N/A,#N/A,FALSE,"6"}</definedName>
    <definedName name="wrn.pg6._1" hidden="1">{#N/A,#N/A,FALSE,"6"}</definedName>
    <definedName name="wrn.pg7." hidden="1">{#N/A,#N/A,FALSE,"7"}</definedName>
    <definedName name="wrn.pg7._1" hidden="1">{#N/A,#N/A,FALSE,"7"}</definedName>
    <definedName name="wrn.pg8." hidden="1">{#N/A,#N/A,FALSE,"8"}</definedName>
    <definedName name="wrn.pg8._1" hidden="1">{#N/A,#N/A,FALSE,"8"}</definedName>
    <definedName name="wrn.pg9." hidden="1">{#N/A,#N/A,FALSE,"9"}</definedName>
    <definedName name="wrn.pg9._1" hidden="1">{#N/A,#N/A,FALSE,"9"}</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statement." hidden="1">{#N/A,#N/A,FALSE,"Profit &amp; Loss statement"}</definedName>
    <definedName name="wrn.Print." hidden="1">{#N/A,#N/A,FALSE,"CFlow (Real)";#N/A,#N/A,FALSE," CFlow (Nominal)";#N/A,#N/A,FALSE,"P&amp;L"}</definedName>
    <definedName name="wrn.Print._.5._.and._.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all."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Quantity." hidden="1">{#N/A,#N/A,FALSE,"MONTHLY "}</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f._.cf." hidden="1">{"ref cf",#N/A,FALSE,"Nom_CF"}</definedName>
    <definedName name="wrn.report." hidden="1">{#N/A,#N/A,FALSE,"COVER.XLS";#N/A,#N/A,FALSE,"RACT1.XLS";#N/A,#N/A,FALSE,"RACT2.XLS";#N/A,#N/A,FALSE,"ECCMP";#N/A,#N/A,FALSE,"WELDER.XLS"}</definedName>
    <definedName name="wrn.RPLINS." hidden="1">{#N/A,#N/A,FALSE,"str_title";#N/A,#N/A,FALSE,"SUM";#N/A,#N/A,FALSE,"Scope";#N/A,#N/A,FALSE,"PIE-Jn";#N/A,#N/A,FALSE,"PIE-Jn_Hz";#N/A,#N/A,FALSE,"Liq_Plan";#N/A,#N/A,FALSE,"S_Curve";#N/A,#N/A,FALSE,"Liq_Prof";#N/A,#N/A,FALSE,"Man_Pwr";#N/A,#N/A,FALSE,"Man_Prof"}</definedName>
    <definedName name="wrn.RTS." hidden="1">{"rts",#N/A,TRUE,"TITLE";#N/A,#N/A,TRUE,"P&amp;L - RTS";#N/A,#N/A,TRUE,"RTS biz";#N/A,#N/A,TRUE,"Cost - RTS";"RTS",#N/A,TRUE,"Capex "}</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cope._.of._.Supply._.Mechanical." hidden="1">{#N/A,#N/A,FALSE,"Mechanical"}</definedName>
    <definedName name="wrn.Scope._.of._.Supply._.Mechanical._1" hidden="1">{#N/A,#N/A,FALSE,"Mechanical"}</definedName>
    <definedName name="wrn.Staff._.cost1998." hidden="1">{#N/A,#N/A,TRUE,"Staffnos &amp; cost"}</definedName>
    <definedName name="wrn.Staff._.cost1998._1" hidden="1">{#N/A,#N/A,TRUE,"Staffnos &amp; cost"}</definedName>
    <definedName name="wrn.Staff._.cost1998._2" hidden="1">{#N/A,#N/A,TRUE,"Staffnos &amp; cost"}</definedName>
    <definedName name="wrn.Staff._.cost1998._3" hidden="1">{#N/A,#N/A,TRUE,"Staffnos &amp; cost"}</definedName>
    <definedName name="wrn.Staff._.cost1998._4" hidden="1">{#N/A,#N/A,TRUE,"Staffnos &amp; cost"}</definedName>
    <definedName name="wrn.Staff._.cost1998._5" hidden="1">{#N/A,#N/A,TRUE,"Staffnos &amp; cost"}</definedName>
    <definedName name="wrn.Staffcost." hidden="1">{#N/A,#N/A,FALSE,"Staffnos &amp; cost"}</definedName>
    <definedName name="wrn.Staffcost._1" hidden="1">{#N/A,#N/A,FALSE,"Staffnos &amp; cost"}</definedName>
    <definedName name="wrn.Staffcost._2" hidden="1">{#N/A,#N/A,FALSE,"Staffnos &amp; cost"}</definedName>
    <definedName name="wrn.Staffcost._3" hidden="1">{#N/A,#N/A,FALSE,"Staffnos &amp; cost"}</definedName>
    <definedName name="wrn.Staffcost._4" hidden="1">{#N/A,#N/A,FALSE,"Staffnos &amp; cost"}</definedName>
    <definedName name="wrn.Staffcost._5" hidden="1">{#N/A,#N/A,FALSE,"Staffnos &amp; cost"}</definedName>
    <definedName name="wrn.summ1" hidden="1">{#N/A,#N/A,FALSE,"COVER1.XLS ";#N/A,#N/A,FALSE,"RACT1.XLS";#N/A,#N/A,FALSE,"RACT2.XLS";#N/A,#N/A,FALSE,"ECCMP";#N/A,#N/A,FALSE,"WELDER.XLS"}</definedName>
    <definedName name="wrn.summary." hidden="1">{#N/A,#N/A,FALSE,"COVER1.XLS ";#N/A,#N/A,FALSE,"RACT1.XLS";#N/A,#N/A,FALSE,"RACT2.XLS";#N/A,#N/A,FALSE,"ECCMP";#N/A,#N/A,FALSE,"WELDER.XLS"}</definedName>
    <definedName name="wrn.TARGET._.DCF." hidden="1">{"targetdcf",#N/A,FALSE,"Merger consequences";"TARGETASSU",#N/A,FALSE,"Merger consequences";"TERMINAL VALUE",#N/A,FALSE,"Merger consequences"}</definedName>
    <definedName name="wrn.Telstra._.Inputs." hidden="1">{"Inputs",#N/A,FALSE,"US_FL";"Inputs",#N/A,FALSE,"EUROPE_FL";"Inputs",#N/A,FALSE,"ASIA_FL"}</definedName>
    <definedName name="wrn.Telstra._.Output." hidden="1">{"Output",#N/A,FALSE,"US_FL";"Output",#N/A,FALSE,"EUROPE_FL";"Output",#N/A,FALSE,"ASIA_FL"}</definedName>
    <definedName name="wrn.testrpt." hidden="1">{"Edition",#N/A,FALSE,"Data"}</definedName>
    <definedName name="wrn.testrpt._1" hidden="1">{"Edition",#N/A,FALSE,"Data"}</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1.brief" hidden="1">{#N/A,#N/A,TRUE,"Summary";#N/A,#N/A,TRUE,"Balance Sheet";#N/A,#N/A,TRUE,"P &amp; L";#N/A,#N/A,TRUE,"Fixed Assets";#N/A,#N/A,TRUE,"Cash Flows"}</definedName>
    <definedName name="wrn1.elaborate" hidden="1">{#N/A,#N/A,FALSE,"Cash Flows";#N/A,#N/A,FALSE,"Fixed Assets";#N/A,#N/A,FALSE,"Balance Sheet";#N/A,#N/A,FALSE,"P &amp; L"}</definedName>
    <definedName name="wrn10.elaborate" hidden="1">{#N/A,#N/A,FALSE,"Cash Flows";#N/A,#N/A,FALSE,"Fixed Assets";#N/A,#N/A,FALSE,"Balance Sheet";#N/A,#N/A,FALSE,"P &amp; L"}</definedName>
    <definedName name="wrn2.brief" hidden="1">{#N/A,#N/A,TRUE,"Summary";#N/A,#N/A,TRUE,"Balance Sheet";#N/A,#N/A,TRUE,"P &amp; L";#N/A,#N/A,TRUE,"Fixed Assets";#N/A,#N/A,TRUE,"Cash Flows"}</definedName>
    <definedName name="wrn3.elaborate" hidden="1">{#N/A,#N/A,FALSE,"Cash Flows";#N/A,#N/A,FALSE,"Fixed Assets";#N/A,#N/A,FALSE,"Balance Sheet";#N/A,#N/A,FALSE,"P &amp; L"}</definedName>
    <definedName name="wrn5.brief" hidden="1">{#N/A,#N/A,TRUE,"Summary";#N/A,#N/A,TRUE,"Balance Sheet";#N/A,#N/A,TRUE,"P &amp; L";#N/A,#N/A,TRUE,"Fixed Assets";#N/A,#N/A,TRUE,"Cash Flows"}</definedName>
    <definedName name="wrn6.elaborate" hidden="1">{#N/A,#N/A,FALSE,"Cash Flows";#N/A,#N/A,FALSE,"Fixed Assets";#N/A,#N/A,FALSE,"Balance Sheet";#N/A,#N/A,FALSE,"P &amp; L"}</definedName>
    <definedName name="wrn7.brief" hidden="1">{#N/A,#N/A,TRUE,"Summary";#N/A,#N/A,TRUE,"Balance Sheet";#N/A,#N/A,TRUE,"P &amp; L";#N/A,#N/A,TRUE,"Fixed Assets";#N/A,#N/A,TRUE,"Cash Flows"}</definedName>
    <definedName name="wrn8.elaborate" hidden="1">{#N/A,#N/A,FALSE,"Cash Flows";#N/A,#N/A,FALSE,"Fixed Assets";#N/A,#N/A,FALSE,"Balance Sheet";#N/A,#N/A,FALSE,"P &amp; L"}</definedName>
    <definedName name="wrn9.brief" hidden="1">{#N/A,#N/A,TRUE,"Summary";#N/A,#N/A,TRUE,"Balance Sheet";#N/A,#N/A,TRUE,"P &amp; L";#N/A,#N/A,TRUE,"Fixed Assets";#N/A,#N/A,TRUE,"Cash Flows"}</definedName>
    <definedName name="ww" hidden="1">{"DJH3",#N/A,FALSE,"PFL00805";"PJB3",#N/A,FALSE,"PFL00805";"JMD3",#N/A,FALSE,"PFL00805";"DNB3",#N/A,FALSE,"PFL00805";"MJP3",#N/A,FALSE,"PFL00805";"RAB3",#N/A,FALSE,"PFL00805";"GJW3",#N/A,FALSE,"PFL00805";"MASTER3",#N/A,FALSE,"PFL00805"}</definedName>
    <definedName name="wwww" hidden="1">[216]SUMMARY!$E$36:$H$36</definedName>
    <definedName name="wwwwwwwwwwwwwwwwww" hidden="1">[217]XREF!#REF!</definedName>
    <definedName name="wwwwwwwwwwwwwwwwwwwwwwwwwwwwwwwwwwwwwwwwwwwwwwwwwwwwwwwwwwwwwwwwwwwwwwwwwwwwwwwwwwwwwwwwwwwwwwwwww" hidden="1">#REF!</definedName>
    <definedName name="x" hidden="1">{#N/A,#N/A,FALSE,"Aging Summary";#N/A,#N/A,FALSE,"Ratio Analysis";#N/A,#N/A,FALSE,"Test 120 Day Accts";#N/A,#N/A,FALSE,"Tickmarks"}</definedName>
    <definedName name="xa" hidden="1">{#N/A,#N/A,FALSE,"Aging Summary";#N/A,#N/A,FALSE,"Ratio Analysis";#N/A,#N/A,FALSE,"Test 120 Day Accts";#N/A,#N/A,FALSE,"Tickmarks"}</definedName>
    <definedName name="xb" hidden="1">'[35]F-4'!#REF!</definedName>
    <definedName name="xba" hidden="1">'[35]F-4'!#REF!</definedName>
    <definedName name="xblr" hidden="1">[218]DTL!#REF!</definedName>
    <definedName name="xd" hidden="1">'[213]5'!#REF!</definedName>
    <definedName name="xlttbninh" hidden="1">{"'Sheet1'!$L$16"}</definedName>
    <definedName name="Xref" hidden="1">#REF!</definedName>
    <definedName name="XREF_11" hidden="1">[219]Summary!$J$1:$J$65536</definedName>
    <definedName name="XREF_13" hidden="1">[219]Additions!$T$1:$T$65536</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[220]MASTER!#REF!</definedName>
    <definedName name="XREF_COLUMN_24" hidden="1">#REF!</definedName>
    <definedName name="XREF_COLUMN_25" hidden="1">#REF!</definedName>
    <definedName name="XREF_COLUMN_26" hidden="1">[220]MASTER!#REF!</definedName>
    <definedName name="XREF_COLUMN_27" hidden="1">#REF!</definedName>
    <definedName name="XREF_COLUMN_28" hidden="1">#REF!</definedName>
    <definedName name="XREF_COLUMN_29" hidden="1">#REF!</definedName>
    <definedName name="XREF_COLUMN_3" hidden="1">#REF!</definedName>
    <definedName name="XREF_COLUMN_30" hidden="1">'[221]FA Register_Detailed '!#REF!</definedName>
    <definedName name="XREF_COLUMN_31" hidden="1">'[222]Adv towards Equity'!#REF!</definedName>
    <definedName name="XREF_COLUMN_32" hidden="1">#REF!</definedName>
    <definedName name="XREF_COLUMN_33" hidden="1">#REF!</definedName>
    <definedName name="XREF_COLUMN_34" hidden="1">#REF!</definedName>
    <definedName name="XREF_COLUMN_35" hidden="1">'[223]MASTER SCHEDULE F'!#REF!</definedName>
    <definedName name="XREF_COLUMN_36" hidden="1">#REF!</definedName>
    <definedName name="XREF_COLUMN_37" hidden="1">#REF!</definedName>
    <definedName name="XREF_COLUMN_38" hidden="1">#REF!</definedName>
    <definedName name="XREF_COLUMN_39" hidden="1">'[224]7 Paisa Check'!#REF!</definedName>
    <definedName name="XREF_COLUMN_4" hidden="1">#REF!</definedName>
    <definedName name="XREF_COLUMN_40" hidden="1">'[224]SAP &amp; SCHEDULE RECO'!#REF!</definedName>
    <definedName name="XREF_COLUMN_41" hidden="1">'[224]Banking Master'!#REF!</definedName>
    <definedName name="XREF_COLUMN_42" hidden="1">'[224]IEX PURCHASE'!#REF!</definedName>
    <definedName name="XREF_COLUMN_43" hidden="1">#REF!</definedName>
    <definedName name="XREF_COLUMN_44" hidden="1">#REF!</definedName>
    <definedName name="XREF_COLUMN_45" hidden="1">'[225]Gtee Commn'!#REF!</definedName>
    <definedName name="XREF_COLUMN_46" hidden="1">'[225]ADVANCE EQUITY'!#REF!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'[226]ADVANCE EQUITY'!#REF!</definedName>
    <definedName name="XREF_COLUMN_52" hidden="1">'[224]IEX PURCHASE'!#REF!</definedName>
    <definedName name="XREF_COLUMN_53" hidden="1">[224]Banking!#REF!</definedName>
    <definedName name="XREF_COLUMN_54" hidden="1">#REF!</definedName>
    <definedName name="XREF_COLUMN_55" hidden="1">#REF!</definedName>
    <definedName name="XREF_COLUMN_58" hidden="1">#REF!</definedName>
    <definedName name="XREF_COLUMN_59" hidden="1">#REF!</definedName>
    <definedName name="XREF_COLUMN_6" hidden="1">#REF!</definedName>
    <definedName name="XREF_COLUMN_60" hidden="1">#REF!</definedName>
    <definedName name="XREF_COLUMN_63" hidden="1">'[227]Def.tax final'!$J$1:$J$65536</definedName>
    <definedName name="XREF_COLUMN_64" hidden="1">'[227]Def.tax final'!$R$1:$R$65536</definedName>
    <definedName name="XREF_COLUMN_65" hidden="1">'[227]Def.tax final'!$L$1:$L$65536</definedName>
    <definedName name="XREF_COLUMN_66" hidden="1">'[227]Def.tax final'!$N$1:$N$65536</definedName>
    <definedName name="XREF_COLUMN_67" hidden="1">#REF!</definedName>
    <definedName name="XREF_COLUMN_68" hidden="1">#REF!</definedName>
    <definedName name="XREF_COLUMN_69" hidden="1">#REF!</definedName>
    <definedName name="XREF_COLUMN_7" hidden="1">#REF!</definedName>
    <definedName name="XREF_COLUMN_8" hidden="1">#REF!</definedName>
    <definedName name="XREF_COLUMN_88" hidden="1">#REF!</definedName>
    <definedName name="XREF_COLUMN_9" hidden="1">#REF!</definedName>
    <definedName name="XREF11" hidden="1">[228]ANNE1!#REF!</definedName>
    <definedName name="XREF12" hidden="1">[228]ANNE2!#REF!</definedName>
    <definedName name="XREF15" hidden="1">[219]Additions!$V$1:$V$65536</definedName>
    <definedName name="XREF17" hidden="1">[219]Summary!$E$31</definedName>
    <definedName name="XREF21" hidden="1">[228]ANNE2!#REF!</definedName>
    <definedName name="xref81" hidden="1">#REF!</definedName>
    <definedName name="XRefActiveRow" hidden="1">#REF!</definedName>
    <definedName name="XRefColumnsCount" hidden="1">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[220]MASTER!#REF!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[229]SUMMARY!#REF!</definedName>
    <definedName name="XRefCopy130Row" hidden="1">#REF!</definedName>
    <definedName name="XRefCopy131" hidden="1">#REF!</definedName>
    <definedName name="XRefCopy131Row" hidden="1">#REF!</definedName>
    <definedName name="XRefCopy132" hidden="1">[229]SUMMARY!#REF!</definedName>
    <definedName name="XRefCopy132Row" hidden="1">#REF!</definedName>
    <definedName name="XRefCopy133" hidden="1">#REF!</definedName>
    <definedName name="XRefCopy133Row" hidden="1">[230]XREF!#REF!</definedName>
    <definedName name="XRefCopy134" hidden="1">[229]SUMMARY!#REF!</definedName>
    <definedName name="XRefCopy134Row" hidden="1">#REF!</definedName>
    <definedName name="XRefCopy135" hidden="1">[229]SUMMARY!#REF!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[229]SUMMARY!#REF!</definedName>
    <definedName name="XRefCopy139Row" hidden="1">#REF!</definedName>
    <definedName name="XRefCopy13Row" hidden="1">[231]XREF!#REF!</definedName>
    <definedName name="XRefCopy14" hidden="1">#REF!</definedName>
    <definedName name="XRefCopy140" hidden="1">#REF!</definedName>
    <definedName name="XRefCopy140Row" hidden="1">#REF!</definedName>
    <definedName name="XRefCopy141" hidden="1">[229]SUMMARY!#REF!</definedName>
    <definedName name="XRefCopy141Row" hidden="1">#REF!</definedName>
    <definedName name="XRefCopy142" hidden="1">[229]SUMMARY!#REF!</definedName>
    <definedName name="XRefCopy142Row" hidden="1">#REF!</definedName>
    <definedName name="XRefCopy143" hidden="1">[232]SUMMARY!#REF!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[220]MASTER!#REF!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[231]XREF!#REF!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'[123]Sept 06'!#REF!</definedName>
    <definedName name="XRefCopy155Row" hidden="1">#REF!</definedName>
    <definedName name="XRefCopy156" hidden="1">[229]SUMMARY!#REF!</definedName>
    <definedName name="XRefCopy156Row" hidden="1">#REF!</definedName>
    <definedName name="XRefCopy157" hidden="1">[229]SUMMARY!#REF!</definedName>
    <definedName name="XRefCopy157Row" hidden="1">#REF!</definedName>
    <definedName name="XRefCopy158" hidden="1">[229]SUMMARY!#REF!</definedName>
    <definedName name="XRefCopy158Row" hidden="1">#REF!</definedName>
    <definedName name="XRefCopy159" hidden="1">[229]SUMMARY!#REF!</definedName>
    <definedName name="XRefCopy159Row" hidden="1">#REF!</definedName>
    <definedName name="XRefCopy15Row" hidden="1">[231]XREF!#REF!</definedName>
    <definedName name="XRefCopy16" hidden="1">#REF!</definedName>
    <definedName name="XRefCopy160" hidden="1">[229]SUMMARY!#REF!</definedName>
    <definedName name="XRefCopy160Row" hidden="1">#REF!</definedName>
    <definedName name="XRefCopy161" hidden="1">[229]SUMMARY!#REF!</definedName>
    <definedName name="XRefCopy161Row" hidden="1">#REF!</definedName>
    <definedName name="XRefCopy162" hidden="1">[229]SUMMARY!#REF!</definedName>
    <definedName name="XRefCopy162Row" hidden="1">#REF!</definedName>
    <definedName name="XRefCopy163" hidden="1">[229]SUMMARY!#REF!</definedName>
    <definedName name="XRefCopy163Row" hidden="1">#REF!</definedName>
    <definedName name="XRefCopy164" hidden="1">[229]SUMMARY!#REF!</definedName>
    <definedName name="XRefCopy164Row" hidden="1">#REF!</definedName>
    <definedName name="XRefCopy165" hidden="1">[229]SUMMARY!#REF!</definedName>
    <definedName name="XRefCopy165Row" hidden="1">#REF!</definedName>
    <definedName name="XRefCopy166" hidden="1">[229]SUMMARY!#REF!</definedName>
    <definedName name="XRefCopy166Row" hidden="1">#REF!</definedName>
    <definedName name="XRefCopy167" hidden="1">[229]SUMMARY!#REF!</definedName>
    <definedName name="XRefCopy167Row" hidden="1">#REF!</definedName>
    <definedName name="XRefCopy168" hidden="1">[229]SUMMARY!#REF!</definedName>
    <definedName name="XRefCopy168Row" hidden="1">#REF!</definedName>
    <definedName name="XRefCopy169" hidden="1">[229]SUMMARY!#REF!</definedName>
    <definedName name="XRefCopy169Row" hidden="1">#REF!</definedName>
    <definedName name="XRefCopy16Row" hidden="1">[231]XREF!#REF!</definedName>
    <definedName name="XRefCopy17" hidden="1">#REF!</definedName>
    <definedName name="XRefCopy170" hidden="1">[229]SUMMARY!#REF!</definedName>
    <definedName name="XRefCopy170Row" hidden="1">#REF!</definedName>
    <definedName name="XRefCopy171" hidden="1">[229]SUMMARY!#REF!</definedName>
    <definedName name="XRefCopy171Row" hidden="1">#REF!</definedName>
    <definedName name="XRefCopy172" hidden="1">[229]SUMMARY!#REF!</definedName>
    <definedName name="XRefCopy172Row" hidden="1">#REF!</definedName>
    <definedName name="XRefCopy173" hidden="1">[229]SUMMARY!#REF!</definedName>
    <definedName name="XRefCopy173Row" hidden="1">#REF!</definedName>
    <definedName name="XRefCopy174" hidden="1">[229]SUMMARY!#REF!</definedName>
    <definedName name="XRefCopy174Row" hidden="1">#REF!</definedName>
    <definedName name="XRefCopy175" hidden="1">'[233]MASTER SCHEDULE F'!#REF!</definedName>
    <definedName name="XRefCopy175Row" hidden="1">#REF!</definedName>
    <definedName name="XRefCopy176" hidden="1">'[233]MASTER SCHEDULE F'!#REF!</definedName>
    <definedName name="XRefCopy176Row" hidden="1">#REF!</definedName>
    <definedName name="XRefCopy177" hidden="1">[229]SUMMARY!#REF!</definedName>
    <definedName name="XRefCopy177Row" hidden="1">#REF!</definedName>
    <definedName name="XRefCopy178" hidden="1">[229]SUMMARY!#REF!</definedName>
    <definedName name="XRefCopy178Row" hidden="1">#REF!</definedName>
    <definedName name="XRefCopy179" hidden="1">[229]SUMMARY!#REF!</definedName>
    <definedName name="XRefCopy179Row" hidden="1">#REF!</definedName>
    <definedName name="XRefCopy17Row" hidden="1">[231]XREF!#REF!</definedName>
    <definedName name="XRefCopy18" hidden="1">#REF!</definedName>
    <definedName name="XRefCopy180" hidden="1">'[123]Sept 06'!#REF!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[229]SUMMARY!#REF!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[231]XREF!#REF!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[231]XREF!#REF!</definedName>
    <definedName name="XRefCopy1Row" hidden="1">[234]XREF!#REF!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[231]XREF!#REF!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[231]XREF!#REF!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3Row"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8" hidden="1">#REF!</definedName>
    <definedName name="XRefCopy22Row" hidden="1">[231]XREF!#REF!</definedName>
    <definedName name="XRefCopy23" hidden="1">'[231]Cash flow details'!#REF!</definedName>
    <definedName name="XRefCopy230" hidden="1">#REF!</definedName>
    <definedName name="XRefCopy23Row" hidden="1">[231]XREF!#REF!</definedName>
    <definedName name="XRefCopy24" hidden="1">#REF!</definedName>
    <definedName name="XRefCopy24Row" hidden="1">[235]XREF!$A$5:$IV$5</definedName>
    <definedName name="XRefCopy25" hidden="1">'[214]Cash flow details'!#REF!</definedName>
    <definedName name="XRefCopy25Row" hidden="1">[235]XREF!$A$6:$IV$6</definedName>
    <definedName name="XRefCopy26" hidden="1">'[236]Oustanding Balances'!#REF!</definedName>
    <definedName name="XRefCopy26Row" hidden="1">[235]XREF!$A$7:$IV$7</definedName>
    <definedName name="XRefCopy27" hidden="1">'[235]12'!$J$28</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[235]XREF!$A$8:$IV$8</definedName>
    <definedName name="XRefCopy28" hidden="1">'[231]Cash flow details'!#REF!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'[231]Cash flow details'!#REF!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3" hidden="1">#REF!</definedName>
    <definedName name="XRefCopy293Row" hidden="1">#REF!</definedName>
    <definedName name="XRefCopy294" hidden="1">#REF!</definedName>
    <definedName name="XRefCopy294Row" hidden="1">#REF!</definedName>
    <definedName name="XRefCopy295" hidden="1">#REF!</definedName>
    <definedName name="XRefCopy295Row" hidden="1">#REF!</definedName>
    <definedName name="XRefCopy296Row" hidden="1">#REF!</definedName>
    <definedName name="XRefCopy297Row" hidden="1">#REF!</definedName>
    <definedName name="XRefCopy298Row" hidden="1">#REF!</definedName>
    <definedName name="XRefCopy299Row" hidden="1">#REF!</definedName>
    <definedName name="XRefCopy29Row" hidden="1">[231]XREF!#REF!</definedName>
    <definedName name="XRefCopy2Row" hidden="1">[234]XREF!#REF!</definedName>
    <definedName name="XRefCopy3" hidden="1">#REF!</definedName>
    <definedName name="XRefCopy30" hidden="1">'[214]Cash flow details'!#REF!</definedName>
    <definedName name="XRefCopy300Row" hidden="1">#REF!</definedName>
    <definedName name="XRefCopy301Row" hidden="1">#REF!</definedName>
    <definedName name="XRefCopy302Row" hidden="1">#REF!</definedName>
    <definedName name="XRefCopy303Row" hidden="1">#REF!</definedName>
    <definedName name="XRefCopy304Row" hidden="1">#REF!</definedName>
    <definedName name="XRefCopy305Row" hidden="1">#REF!</definedName>
    <definedName name="XRefCopy306Row" hidden="1">#REF!</definedName>
    <definedName name="XRefCopy307Row" hidden="1">#REF!</definedName>
    <definedName name="XRefCopy308Row" hidden="1">#REF!</definedName>
    <definedName name="XRefCopy309Row" hidden="1">#REF!</definedName>
    <definedName name="XRefCopy30Row" hidden="1">#REF!</definedName>
    <definedName name="XRefCopy31" hidden="1">'[214]Cash flow details'!#REF!</definedName>
    <definedName name="XRefCopy310Row" hidden="1">#REF!</definedName>
    <definedName name="XRefCopy311" hidden="1">#REF!</definedName>
    <definedName name="XRefCopy311Row" hidden="1">#REF!</definedName>
    <definedName name="XRefCopy312" hidden="1">#REF!</definedName>
    <definedName name="XRefCopy312Row" hidden="1">#REF!</definedName>
    <definedName name="XRefCopy313Row" hidden="1">#REF!</definedName>
    <definedName name="XRefCopy314Row" hidden="1">#REF!</definedName>
    <definedName name="XRefCopy315Row" hidden="1">#REF!</definedName>
    <definedName name="XRefCopy316Row" hidden="1">#REF!</definedName>
    <definedName name="XRefCopy317Row" hidden="1">#REF!</definedName>
    <definedName name="XRefCopy318Row" hidden="1">#REF!</definedName>
    <definedName name="XRefCopy31Row" hidden="1">[231]XREF!#REF!</definedName>
    <definedName name="XRefCopy32" hidden="1">#REF!</definedName>
    <definedName name="XRefCopy324" hidden="1">#REF!</definedName>
    <definedName name="XRefCopy328Row"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[231]XREF!#REF!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'[214]Cash flow details'!#REF!</definedName>
    <definedName name="XRefCopy39Row" hidden="1">#REF!</definedName>
    <definedName name="XRefCopy3Row" hidden="1">[234]XREF!#REF!</definedName>
    <definedName name="XRefCopy4" hidden="1">#REF!</definedName>
    <definedName name="XRefCopy40" hidden="1">#REF!</definedName>
    <definedName name="XRefCopy40Row" hidden="1">#REF!</definedName>
    <definedName name="XRefCopy41" hidden="1">#REF!</definedName>
    <definedName name="XRefCopy41Row" hidden="1">[231]XREF!#REF!</definedName>
    <definedName name="XRefCopy42" hidden="1">#REF!</definedName>
    <definedName name="XRefCopy42Row" hidden="1">[231]XREF!#REF!</definedName>
    <definedName name="XRefCopy43" hidden="1">'[214]Cash flow details'!#REF!</definedName>
    <definedName name="XRefCopy43Row" hidden="1">#REF!</definedName>
    <definedName name="XRefCopy44" hidden="1">'[214]Cash flow details'!#REF!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'[230]Breakup Value Working'!#REF!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[234]XREF!#REF!</definedName>
    <definedName name="XRefCopy5" hidden="1">#REF!</definedName>
    <definedName name="XRefCopy50" hidden="1">'[230]Breakup Value Working'!#REF!</definedName>
    <definedName name="XRefCopy50Row" hidden="1">#REF!</definedName>
    <definedName name="XRefCopy51" hidden="1">'[230]Breakup Value Working'!#REF!</definedName>
    <definedName name="XRefCopy51Row" hidden="1">#REF!</definedName>
    <definedName name="XRefCopy52" hidden="1">'[230]Breakup Value Working'!#REF!</definedName>
    <definedName name="XRefCopy52Row" hidden="1">#REF!</definedName>
    <definedName name="XRefCopy53" hidden="1">'[230]Breakup Value Working'!#REF!</definedName>
    <definedName name="XRefCopy53Row" hidden="1">#REF!</definedName>
    <definedName name="XRefCopy54" hidden="1">#REF!</definedName>
    <definedName name="XRefCopy54Row" hidden="1">#REF!</definedName>
    <definedName name="XRefCopy55" hidden="1">'[230]Breakup Value Working'!#REF!</definedName>
    <definedName name="XRefCopy55Row" hidden="1">#REF!</definedName>
    <definedName name="XRefCopy56" hidden="1">'[230]Breakup Value Working'!#REF!</definedName>
    <definedName name="XRefCopy56Row" hidden="1">#REF!</definedName>
    <definedName name="XRefCopy57" hidden="1">#REF!</definedName>
    <definedName name="XRefCopy57Row" hidden="1">#REF!</definedName>
    <definedName name="XRefCopy58" hidden="1">'[230]Breakup Value Working'!#REF!</definedName>
    <definedName name="XRefCopy58Row" hidden="1">#REF!</definedName>
    <definedName name="XRefCopy59" hidden="1">'[230]Breakup Value Working'!#REF!</definedName>
    <definedName name="XRefCopy59Row" hidden="1">#REF!</definedName>
    <definedName name="XRefCopy5Row" hidden="1">[234]XREF!#REF!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[234]XREF!#REF!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[229]SUMMARY!#REF!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[232]SUMMARY!#REF!</definedName>
    <definedName name="XRefCopy98Row" hidden="1">#REF!</definedName>
    <definedName name="XRefCopy99" hidden="1">#REF!</definedName>
    <definedName name="XRefCopy99Row" hidden="1">#REF!</definedName>
    <definedName name="XRefCopy9Row" hidden="1">#REF!</definedName>
    <definedName name="XRefCopyRangeCount" hidden="1">64</definedName>
    <definedName name="XRefPaste1" hidden="1">#REF!</definedName>
    <definedName name="XRefPaste10" hidden="1">'[214]Cash flow details'!#REF!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[229]SUMMARY!#REF!</definedName>
    <definedName name="XRefPaste104Row" hidden="1">#REF!</definedName>
    <definedName name="XRefPaste105" hidden="1">#REF!</definedName>
    <definedName name="XRefPaste105Row" hidden="1">#REF!</definedName>
    <definedName name="XRefPaste106" hidden="1">[229]SUMMARY!#REF!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[229]SUMMARY!#REF!</definedName>
    <definedName name="XRefPaste109Row" hidden="1">#REF!</definedName>
    <definedName name="XRefPaste10Row" hidden="1">[231]XREF!#REF!</definedName>
    <definedName name="XRefPaste11" hidden="1">'[237]CMA Sampling Apr-Jun'!#REF!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[229]SUMMARY!#REF!</definedName>
    <definedName name="XRefPaste113Row" hidden="1">#REF!</definedName>
    <definedName name="XRefPaste114" hidden="1">[229]SUMMARY!#REF!</definedName>
    <definedName name="XRefPaste114Row" hidden="1">#REF!</definedName>
    <definedName name="XRefPaste115" hidden="1">[229]SUMMARY!#REF!</definedName>
    <definedName name="XRefPaste115Row" hidden="1">#REF!</definedName>
    <definedName name="XRefPaste116" hidden="1">[229]SUMMARY!#REF!</definedName>
    <definedName name="XRefPaste116Row" hidden="1">#REF!</definedName>
    <definedName name="XRefPaste117" hidden="1">[229]SUMMARY!#REF!</definedName>
    <definedName name="XRefPaste117Row" hidden="1">#REF!</definedName>
    <definedName name="XRefPaste118" hidden="1">[229]SUMMARY!#REF!</definedName>
    <definedName name="XRefPaste118Row" hidden="1">#REF!</definedName>
    <definedName name="XRefPaste119" hidden="1">#REF!</definedName>
    <definedName name="XRefPaste119Row" hidden="1">#REF!</definedName>
    <definedName name="XRefPaste11Row" hidden="1">[231]XREF!#REF!</definedName>
    <definedName name="XRefPaste12" hidden="1">[238]Intelenet!#REF!</definedName>
    <definedName name="XRefPaste120" hidden="1">[232]SUMMARY!#REF!</definedName>
    <definedName name="XRefPaste120Row" hidden="1">#REF!</definedName>
    <definedName name="XRefPaste121Row" hidden="1">#REF!</definedName>
    <definedName name="XRefPaste122" hidden="1">#REF!</definedName>
    <definedName name="XRefPaste122Row" hidden="1">#REF!</definedName>
    <definedName name="XRefPaste123" hidden="1">[229]SUMMARY!#REF!</definedName>
    <definedName name="XRefPaste123Row" hidden="1">#REF!</definedName>
    <definedName name="XRefPaste124Row" hidden="1">#REF!</definedName>
    <definedName name="XRefPaste125" hidden="1">#REF!</definedName>
    <definedName name="XRefPaste125Row" hidden="1">#REF!</definedName>
    <definedName name="XRefPaste126" hidden="1">[229]SUMMARY!#REF!</definedName>
    <definedName name="XRefPaste126Row" hidden="1">#REF!</definedName>
    <definedName name="XRefPaste127" hidden="1">#REF!</definedName>
    <definedName name="XRefPaste127Row" hidden="1">#REF!</definedName>
    <definedName name="XRefPaste128" hidden="1">[229]SUMMARY!#REF!</definedName>
    <definedName name="XRefPaste128Row" hidden="1">#REF!</definedName>
    <definedName name="XRefPaste129Row" hidden="1">#REF!</definedName>
    <definedName name="XRefPaste12Row" hidden="1">[231]XREF!#REF!</definedName>
    <definedName name="XRefPaste13" hidden="1">'[231]Cash flow details'!#REF!</definedName>
    <definedName name="XRefPaste130Row" hidden="1">#REF!</definedName>
    <definedName name="XRefPaste131" hidden="1">[229]SUMMARY!#REF!</definedName>
    <definedName name="XRefPaste131Row" hidden="1">#REF!</definedName>
    <definedName name="XRefPaste132Row" hidden="1">#REF!</definedName>
    <definedName name="XRefPaste133Row" hidden="1">#REF!</definedName>
    <definedName name="XRefPaste134" hidden="1">[229]SUMMARY!#REF!</definedName>
    <definedName name="XRefPaste134Row" hidden="1">#REF!</definedName>
    <definedName name="XRefPaste135Row" hidden="1">#REF!</definedName>
    <definedName name="XRefPaste136Row" hidden="1">#REF!</definedName>
    <definedName name="XRefPaste137" hidden="1">[229]SUMMARY!#REF!</definedName>
    <definedName name="XRefPaste137Row" hidden="1">#REF!</definedName>
    <definedName name="XRefPaste138Row" hidden="1">#REF!</definedName>
    <definedName name="XRefPaste139Row" hidden="1">#REF!</definedName>
    <definedName name="XRefPaste13Row" hidden="1">[231]XREF!#REF!</definedName>
    <definedName name="XRefPaste14" hidden="1">[239]SITEL!#REF!</definedName>
    <definedName name="XRefPaste140" hidden="1">[229]SUMMARY!#REF!</definedName>
    <definedName name="XRefPaste140Row" hidden="1">#REF!</definedName>
    <definedName name="XRefPaste141Row" hidden="1">#REF!</definedName>
    <definedName name="XRefPaste142Row" hidden="1">#REF!</definedName>
    <definedName name="XRefPaste143" hidden="1">[229]SUMMARY!#REF!</definedName>
    <definedName name="XRefPaste143Row" hidden="1">#REF!</definedName>
    <definedName name="XRefPaste144" hidden="1">[229]SUMMARY!#REF!</definedName>
    <definedName name="XRefPaste144Row" hidden="1">#REF!</definedName>
    <definedName name="XRefPaste145Row" hidden="1">#REF!</definedName>
    <definedName name="XRefPaste146" hidden="1">[229]SUMMARY!#REF!</definedName>
    <definedName name="XRefPaste146Row" hidden="1">#REF!</definedName>
    <definedName name="XRefPaste147Row" hidden="1">#REF!</definedName>
    <definedName name="XRefPaste148Row" hidden="1">#REF!</definedName>
    <definedName name="XRefPaste149" hidden="1">[229]SUMMARY!#REF!</definedName>
    <definedName name="XRefPaste149Row" hidden="1">#REF!</definedName>
    <definedName name="XRefPaste14Row" hidden="1">[231]XREF!#REF!</definedName>
    <definedName name="XRefPaste15" hidden="1">#REF!</definedName>
    <definedName name="XRefPaste150Row" hidden="1">#REF!</definedName>
    <definedName name="XRefPaste151Row" hidden="1">#REF!</definedName>
    <definedName name="XRefPaste152" hidden="1">[229]SUMMARY!#REF!</definedName>
    <definedName name="XRefPaste152Row" hidden="1">#REF!</definedName>
    <definedName name="XRefPaste153" hidden="1">[229]SUMMARY!#REF!</definedName>
    <definedName name="XRefPaste153Row" hidden="1">#REF!</definedName>
    <definedName name="XRefPaste154Row" hidden="1">#REF!</definedName>
    <definedName name="XRefPaste155Row" hidden="1">#REF!</definedName>
    <definedName name="XRefPaste156" hidden="1">[229]SUMMARY!#REF!</definedName>
    <definedName name="XRefPaste156Row" hidden="1">#REF!</definedName>
    <definedName name="XRefPaste157Row" hidden="1">#REF!</definedName>
    <definedName name="XRefPaste158" hidden="1">#REF!</definedName>
    <definedName name="XRefPaste158Row" hidden="1">#REF!</definedName>
    <definedName name="XRefPaste159Row" hidden="1">#REF!</definedName>
    <definedName name="XRefPaste15Row" hidden="1">[231]XREF!#REF!</definedName>
    <definedName name="XRefPaste16" hidden="1">'[231]Cash flow details'!#REF!</definedName>
    <definedName name="XRefPaste160" hidden="1">[229]SUMMARY!#REF!</definedName>
    <definedName name="XRefPaste160Row" hidden="1">#REF!</definedName>
    <definedName name="XRefPaste161" hidden="1">[229]SUMMARY!#REF!</definedName>
    <definedName name="XRefPaste161Row" hidden="1">#REF!</definedName>
    <definedName name="XRefPaste162" hidden="1">[229]SUMMARY!#REF!</definedName>
    <definedName name="XRefPaste162Row" hidden="1">#REF!</definedName>
    <definedName name="XRefPaste163Row" hidden="1">#REF!</definedName>
    <definedName name="XRefPaste164" hidden="1">[229]SUMMARY!#REF!</definedName>
    <definedName name="XRefPaste164Row" hidden="1">#REF!</definedName>
    <definedName name="XRefPaste165" hidden="1">[229]SUMMARY!#REF!</definedName>
    <definedName name="XRefPaste165Row" hidden="1">#REF!</definedName>
    <definedName name="XRefPaste166Row" hidden="1">#REF!</definedName>
    <definedName name="XRefPaste167" hidden="1">#REF!</definedName>
    <definedName name="XRefPaste167Row" hidden="1">#REF!</definedName>
    <definedName name="XRefPaste168" hidden="1">#REF!</definedName>
    <definedName name="XRefPaste168Row" hidden="1">#REF!</definedName>
    <definedName name="XRefPaste169" hidden="1">#REF!</definedName>
    <definedName name="XRefPaste169Row" hidden="1">#REF!</definedName>
    <definedName name="XRefPaste16Row" hidden="1">[231]XREF!#REF!</definedName>
    <definedName name="XRefPaste17" hidden="1">'[231]Cash flow details'!#REF!</definedName>
    <definedName name="XRefPaste170Row" hidden="1">#REF!</definedName>
    <definedName name="XRefPaste171" hidden="1">[229]SUMMARY!#REF!</definedName>
    <definedName name="XRefPaste171Row" hidden="1">#REF!</definedName>
    <definedName name="XRefPaste172" hidden="1">[229]SUMMARY!#REF!</definedName>
    <definedName name="XRefPaste172Row" hidden="1">#REF!</definedName>
    <definedName name="XRefPaste173" hidden="1">[229]SUMMARY!#REF!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Row" hidden="1">#REF!</definedName>
    <definedName name="XRefPaste179Row" hidden="1">#REF!</definedName>
    <definedName name="XRefPaste17Row" hidden="1">[231]XREF!#REF!</definedName>
    <definedName name="XRefPaste18" hidden="1">'[231]Cash flow details'!#REF!</definedName>
    <definedName name="XRefPaste180Row" hidden="1">#REF!</definedName>
    <definedName name="XRefPaste181Row" hidden="1">#REF!</definedName>
    <definedName name="XRefPaste182Row" hidden="1">#REF!</definedName>
    <definedName name="XRefPaste183Row" hidden="1">#REF!</definedName>
    <definedName name="XRefPaste184Row" hidden="1">#REF!</definedName>
    <definedName name="XRefPaste185Row" hidden="1">[240]XREF!#REF!</definedName>
    <definedName name="XRefPaste186Row" hidden="1">#REF!</definedName>
    <definedName name="XRefPaste187Row" hidden="1">#REF!</definedName>
    <definedName name="XRefPaste188Row" hidden="1">#REF!</definedName>
    <definedName name="XRefPaste189Row" hidden="1">[240]XREF!#REF!</definedName>
    <definedName name="XRefPaste18Row" hidden="1">[231]XREF!#REF!</definedName>
    <definedName name="XRefPaste19" hidden="1">#REF!</definedName>
    <definedName name="XRefPaste190Row" hidden="1">#REF!</definedName>
    <definedName name="XRefPaste191Row" hidden="1">#REF!</definedName>
    <definedName name="XRefPaste192Row" hidden="1">[240]XREF!#REF!</definedName>
    <definedName name="XRefPaste193Row" hidden="1">[240]XREF!#REF!</definedName>
    <definedName name="XRefPaste194Row" hidden="1">#REF!</definedName>
    <definedName name="XRefPaste195Row" hidden="1">#REF!</definedName>
    <definedName name="XRefPaste196Row" hidden="1">#REF!</definedName>
    <definedName name="XRefPaste197Row" hidden="1">#REF!</definedName>
    <definedName name="XRefPaste198Row" hidden="1">#REF!</definedName>
    <definedName name="XRefPaste199Row" hidden="1">#REF!</definedName>
    <definedName name="XRefPaste19Row" hidden="1">[231]XREF!#REF!</definedName>
    <definedName name="XRefPaste1Row" hidden="1">[234]XREF!#REF!</definedName>
    <definedName name="XRefPaste2" hidden="1">#REF!</definedName>
    <definedName name="XRefPaste20" hidden="1">#REF!</definedName>
    <definedName name="XRefPaste200Row" hidden="1">[240]XREF!#REF!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'[241]C Y Entries'!#REF!</definedName>
    <definedName name="XRefPaste218Row" hidden="1">#REF!</definedName>
    <definedName name="XRefPaste219" hidden="1">'[241]C Y Entries'!#REF!</definedName>
    <definedName name="XRefPaste219Row" hidden="1">[240]XREF!#REF!</definedName>
    <definedName name="XRefPaste21Row" hidden="1">#REF!</definedName>
    <definedName name="XRefPaste22" hidden="1">#REF!</definedName>
    <definedName name="XRefPaste220Row" hidden="1">[240]XREF!#REF!</definedName>
    <definedName name="XRefPaste221Row" hidden="1">[240]XREF!#REF!</definedName>
    <definedName name="XRefPaste222Row" hidden="1">[240]XREF!#REF!</definedName>
    <definedName name="XRefPaste223Row" hidden="1">#REF!</definedName>
    <definedName name="XRefPaste224Row" hidden="1">#REF!</definedName>
    <definedName name="XRefPaste225" hidden="1">'[241]C Y Entries'!#REF!</definedName>
    <definedName name="XRefPaste225Row" hidden="1">[240]XREF!#REF!</definedName>
    <definedName name="XRefPaste226Row" hidden="1">#REF!</definedName>
    <definedName name="XRefPaste227Row" hidden="1">#REF!</definedName>
    <definedName name="XRefPaste228Row" hidden="1">#REF!</definedName>
    <definedName name="XRefPaste229Row" hidden="1">#REF!</definedName>
    <definedName name="XRefPaste22Row" hidden="1">[231]XREF!#REF!</definedName>
    <definedName name="XRefPaste23" hidden="1">#REF!</definedName>
    <definedName name="XRefPaste230Row" hidden="1">#REF!</definedName>
    <definedName name="XRefPaste231Row" hidden="1">#REF!</definedName>
    <definedName name="XRefPaste232Row" hidden="1">#REF!</definedName>
    <definedName name="XRefPaste233Row" hidden="1">#REF!</definedName>
    <definedName name="XRefPaste234Row" hidden="1">#REF!</definedName>
    <definedName name="XRefPaste235Row" hidden="1">#REF!</definedName>
    <definedName name="XRefPaste236Row" hidden="1">#REF!</definedName>
    <definedName name="XRefPaste237Row" hidden="1">#REF!</definedName>
    <definedName name="XRefPaste238Row" hidden="1">#REF!</definedName>
    <definedName name="XRefPaste239" hidden="1">#REF!</definedName>
    <definedName name="XRefPaste239Row" hidden="1">#REF!</definedName>
    <definedName name="XRefPaste23Row" hidden="1">[231]XREF!#REF!</definedName>
    <definedName name="XRefPaste24" hidden="1">#REF!</definedName>
    <definedName name="XRefPaste240" hidden="1">#REF!</definedName>
    <definedName name="XRefPaste240Row" hidden="1">#REF!</definedName>
    <definedName name="XRefPaste241" hidden="1">#REF!</definedName>
    <definedName name="XRefPaste241Row" hidden="1">#REF!</definedName>
    <definedName name="XRefPaste242" hidden="1">#REF!</definedName>
    <definedName name="XRefPaste242Row" hidden="1">#REF!</definedName>
    <definedName name="XRefPaste243" hidden="1">#REF!</definedName>
    <definedName name="XRefPaste243Row" hidden="1">#REF!</definedName>
    <definedName name="XRefPaste244" hidden="1">#REF!</definedName>
    <definedName name="XRefPaste244Row" hidden="1">#REF!</definedName>
    <definedName name="XRefPaste245" hidden="1">#REF!</definedName>
    <definedName name="XRefPaste245Row" hidden="1">#REF!</definedName>
    <definedName name="XRefPaste246" hidden="1">#REF!</definedName>
    <definedName name="XRefPaste246Row" hidden="1">#REF!</definedName>
    <definedName name="XRefPaste247" hidden="1">#REF!</definedName>
    <definedName name="XRefPaste247Row" hidden="1">#REF!</definedName>
    <definedName name="XRefPaste248" hidden="1">#REF!</definedName>
    <definedName name="XRefPaste248Row" hidden="1">#REF!</definedName>
    <definedName name="XRefPaste249Row" hidden="1">[240]XREF!#REF!</definedName>
    <definedName name="XRefPaste24Row" hidden="1">#REF!</definedName>
    <definedName name="XRefPaste25" hidden="1">#REF!</definedName>
    <definedName name="XRefPaste250Row" hidden="1">[240]XREF!#REF!</definedName>
    <definedName name="XRefPaste251Row" hidden="1">[240]XREF!#REF!</definedName>
    <definedName name="XRefPaste252Row" hidden="1">[240]XREF!#REF!</definedName>
    <definedName name="XRefPaste253Row" hidden="1">[240]XREF!#REF!</definedName>
    <definedName name="XRefPaste254Row" hidden="1">[240]XREF!#REF!</definedName>
    <definedName name="XRefPaste255Row" hidden="1">[240]XREF!#REF!</definedName>
    <definedName name="XRefPaste257Row" hidden="1">[240]XREF!#REF!</definedName>
    <definedName name="XRefPaste258Row" hidden="1">[240]XREF!#REF!</definedName>
    <definedName name="XRefPaste25Row" hidden="1">[231]XREF!#REF!</definedName>
    <definedName name="XRefPaste26" hidden="1">#REF!</definedName>
    <definedName name="XRefPaste264" hidden="1">#REF!</definedName>
    <definedName name="XRefPaste268" hidden="1">#REF!</definedName>
    <definedName name="XRefPaste26Row" hidden="1">#REF!</definedName>
    <definedName name="XRefPaste27" hidden="1">#REF!</definedName>
    <definedName name="XRefPaste27Row" hidden="1">#REF!</definedName>
    <definedName name="XRefPaste28" hidden="1">#REF!</definedName>
    <definedName name="XRefPaste284" hidden="1">#REF!</definedName>
    <definedName name="XRefPaste28Row" hidden="1">#REF!</definedName>
    <definedName name="XRefPaste29" hidden="1">#REF!</definedName>
    <definedName name="XRefPaste29Row" hidden="1">#REF!</definedName>
    <definedName name="XRefPaste2Row" hidden="1">[234]XREF!#REF!</definedName>
    <definedName name="XRefPaste3" hidden="1">#REF!</definedName>
    <definedName name="XRefPaste30" hidden="1">#REF!</definedName>
    <definedName name="XRefPaste30Row" hidden="1">#REF!</definedName>
    <definedName name="XRefPaste31" hidden="1">#REF!</definedName>
    <definedName name="XRefPaste31Row" hidden="1">[231]XREF!#REF!</definedName>
    <definedName name="XRefPaste32" hidden="1">#REF!</definedName>
    <definedName name="XRefPaste32Row" hidden="1">[231]XREF!#REF!</definedName>
    <definedName name="XRefPaste33" hidden="1">#REF!</definedName>
    <definedName name="XRefPaste33Row" hidden="1">#REF!</definedName>
    <definedName name="XRefPaste34" hidden="1">#REF!</definedName>
    <definedName name="XRefPaste34Row" hidden="1">#REF!</definedName>
    <definedName name="XRefPaste35" hidden="1">'[230]Breakup Value Working'!#REF!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'[230]Breakup Value Working'!#REF!</definedName>
    <definedName name="XRefPaste40" hidden="1">[229]SUMMARY!#REF!</definedName>
    <definedName name="XRefPaste40Row" hidden="1">#REF!</definedName>
    <definedName name="XRefPaste41" hidden="1">#REF!</definedName>
    <definedName name="XRefPaste41Row" hidden="1">#REF!</definedName>
    <definedName name="XRefPaste42" hidden="1">[229]SUMMARY!#REF!</definedName>
    <definedName name="XRefPaste42Row" hidden="1">#REF!</definedName>
    <definedName name="XRefPaste43" hidden="1">'[233]MASTER SCHEDULE F'!#REF!</definedName>
    <definedName name="XRefPaste43Row" hidden="1">#REF!</definedName>
    <definedName name="XRefPaste44" hidden="1">'[223]MASTER SCHEDULE F'!#REF!</definedName>
    <definedName name="XRefPaste44Row" hidden="1">#REF!</definedName>
    <definedName name="XRefPaste45" hidden="1">[229]SUMMARY!#REF!</definedName>
    <definedName name="XRefPaste45Row" hidden="1">#REF!</definedName>
    <definedName name="XRefPaste46" hidden="1">'[223]MASTER SCHEDULE F'!#REF!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[234]XREF!#REF!</definedName>
    <definedName name="XRefPaste5" hidden="1">'[230]Breakup Value Working'!#REF!</definedName>
    <definedName name="XRefPaste50" hidden="1">'[233]MASTER SCHEDULE F'!#REF!</definedName>
    <definedName name="XRefPaste50Row" hidden="1">#REF!</definedName>
    <definedName name="XRefPaste51" hidden="1">#REF!</definedName>
    <definedName name="XRefPaste51Row" hidden="1">#REF!</definedName>
    <definedName name="XRefPaste52" hidden="1">'[223]MASTER SCHEDULE F'!#REF!</definedName>
    <definedName name="XRefPaste52Row" hidden="1">#REF!</definedName>
    <definedName name="XRefPaste53" hidden="1">#REF!</definedName>
    <definedName name="XRefPaste53Row" hidden="1">#REF!</definedName>
    <definedName name="XRefPaste54" hidden="1">'[221]FA Register_Detailed '!#REF!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[232]SUMMARY!#REF!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'[230]Breakup Value Working'!#REF!</definedName>
    <definedName name="XRefPaste60" hidden="1">#REF!</definedName>
    <definedName name="XRefPaste60Row" hidden="1">#REF!</definedName>
    <definedName name="XRefPaste61" hidden="1">#REF!</definedName>
    <definedName name="XRefPaste61Row" hidden="1">#REF!</definedName>
    <definedName name="XRefPaste62" hidden="1">[232]SUMMARY!#REF!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'[230]Breakup Value Working'!#REF!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'[230]Breakup Value Working'!#REF!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[231]XREF!#REF!</definedName>
    <definedName name="XRefPasteRangeCount" hidden="1">35</definedName>
    <definedName name="xx" localSheetId="44">#REF!</definedName>
    <definedName name="xx" localSheetId="46">#REF!</definedName>
    <definedName name="xx" localSheetId="20">#REF!</definedName>
    <definedName name="xx" localSheetId="1">#REF!</definedName>
    <definedName name="xx" localSheetId="3">#REF!</definedName>
    <definedName name="xx" localSheetId="6">#REF!</definedName>
    <definedName name="xx" localSheetId="12">#REF!</definedName>
    <definedName name="xx" localSheetId="51">#REF!</definedName>
    <definedName name="xx" localSheetId="63">#REF!</definedName>
    <definedName name="xx">#REF!</definedName>
    <definedName name="xxx" localSheetId="1">#REF!</definedName>
    <definedName name="xxx" localSheetId="3">#REF!</definedName>
    <definedName name="xxx" localSheetId="6">#REF!</definedName>
    <definedName name="xxx" localSheetId="51">#REF!</definedName>
    <definedName name="xxx">#REF!</definedName>
    <definedName name="XYZ" localSheetId="56" hidden="1">{#N/A,#N/A,FALSE,"str_title";#N/A,#N/A,FALSE,"SUM";#N/A,#N/A,FALSE,"Scope";#N/A,#N/A,FALSE,"PIE-Jn";#N/A,#N/A,FALSE,"PIE-Jn_Hz";#N/A,#N/A,FALSE,"Liq_Plan";#N/A,#N/A,FALSE,"S_Curve";#N/A,#N/A,FALSE,"Liq_Prof";#N/A,#N/A,FALSE,"Man_Pwr";#N/A,#N/A,FALSE,"Man_Prof"}</definedName>
    <definedName name="xyz" localSheetId="1">'[242]Consumer Data &gt;100kVA'!#REF!</definedName>
    <definedName name="xyz" localSheetId="3">'[242]Consumer Data &gt;100kVA'!#REF!</definedName>
    <definedName name="xyz" localSheetId="6">'[242]Consumer Data &gt;100kVA'!#REF!</definedName>
    <definedName name="xyz" localSheetId="12">'[242]Consumer Data &gt;100kVA'!#REF!</definedName>
    <definedName name="xyz" localSheetId="51">'[242]Consumer Data &gt;100kVA'!#REF!</definedName>
    <definedName name="xyz">'[242]Consumer Data &gt;100kVA'!#REF!</definedName>
    <definedName name="xyzdfahedkhf" hidden="1">#REF!</definedName>
    <definedName name="Y" hidden="1">'[52]Eq. Mobilization'!#REF!</definedName>
    <definedName name="ygfdd" hidden="1">#REF!</definedName>
    <definedName name="yhh" hidden="1">{"DJH3",#N/A,FALSE,"PFL00805";"PJB3",#N/A,FALSE,"PFL00805";"JMD3",#N/A,FALSE,"PFL00805";"DNB3",#N/A,FALSE,"PFL00805";"MJP3",#N/A,FALSE,"PFL00805";"RAB3",#N/A,FALSE,"PFL00805";"GJW3",#N/A,FALSE,"PFL00805";"MASTER3",#N/A,FALSE,"PFL00805"}</definedName>
    <definedName name="yi" hidden="1">{"'Sheet1'!$L$16"}</definedName>
    <definedName name="yi_1" hidden="1">{"'Sheet1'!$L$16"}</definedName>
    <definedName name="yo" hidden="1">{"DJH3",#N/A,FALSE,"PFL00805";"PJB3",#N/A,FALSE,"PFL00805";"JMD3",#N/A,FALSE,"PFL00805";"DNB3",#N/A,FALSE,"PFL00805";"MJP3",#N/A,FALSE,"PFL00805";"RAB3",#N/A,FALSE,"PFL00805";"GJW3",#N/A,FALSE,"PFL00805";"MASTER3",#N/A,FALSE,"PFL00805"}</definedName>
    <definedName name="yuty" hidden="1">{#N/A,#N/A,FALSE,"COVER.XLS";#N/A,#N/A,FALSE,"RACT1.XLS";#N/A,#N/A,FALSE,"RACT2.XLS";#N/A,#N/A,FALSE,"ECCMP";#N/A,#N/A,FALSE,"WELDER.XLS"}</definedName>
    <definedName name="yyyyyy" hidden="1">#REF!</definedName>
    <definedName name="Z" hidden="1">'[52]Eq. Mobilization'!#REF!</definedName>
    <definedName name="Z_26F1B120_222F_11D7_91EB_0050BA7F1DA7_.wvu.FilterData" hidden="1">#REF!</definedName>
    <definedName name="Z_D3C86D22_F8CB_414B_B6A7_AE018AEDD3D0_.wvu.PrintArea" hidden="1">#REF!</definedName>
    <definedName name="Z_DC41D810_DAD8_11D2_A4E1_00105AF280E4_.wvu.Cols" hidden="1">#REF!,#REF!,#REF!,#REF!,#REF!</definedName>
    <definedName name="Z_DC41D810_DAD8_11D2_A4E1_00105AF280E4_.wvu.PrintTitles" hidden="1">#REF!</definedName>
    <definedName name="ZFGSDGH" hidden="1">{"DJH3",#N/A,FALSE,"PFL00805";"PJB3",#N/A,FALSE,"PFL00805";"JMD3",#N/A,FALSE,"PFL00805";"DNB3",#N/A,FALSE,"PFL00805";"MJP3",#N/A,FALSE,"PFL00805";"RAB3",#N/A,FALSE,"PFL00805";"GJW3",#N/A,FALSE,"PFL00805";"MASTER3",#N/A,FALSE,"PFL00805"}</definedName>
    <definedName name="계전2" hidden="1">#REF!</definedName>
    <definedName name="ㄴㅇㄹㅇㄹ" hidden="1">'[52]Eq. Mobilization'!#REF!</definedName>
    <definedName name="대" hidden="1">{"Edition",#N/A,FALSE,"Data"}</definedName>
    <definedName name="대_1" hidden="1">{"Edition",#N/A,FALSE,"Data"}</definedName>
    <definedName name="ㄹㅇㄴ" hidden="1">{"'Sheet1'!$L$16"}</definedName>
    <definedName name="ㄹㅇㄴ_1" hidden="1">{"'Sheet1'!$L$16"}</definedName>
    <definedName name="ㅁㅁㅁㅁ" hidden="1">{"Edition",#N/A,FALSE,"Data"}</definedName>
    <definedName name="ㅁㅁㅁㅁ_1" hidden="1">{"Edition",#N/A,FALSE,"Data"}</definedName>
    <definedName name="매출toc" hidden="1">'[243]업무분장 '!$F$45</definedName>
    <definedName name="몰라" hidden="1">{"Edition",#N/A,FALSE,"Data"}</definedName>
    <definedName name="몰라_1" hidden="1">{"Edition",#N/A,FALSE,"Data"}</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ㅅㄷ" hidden="1">{"'Sheet1'!$L$16"}</definedName>
    <definedName name="ㅅㄷ_1" hidden="1">{"'Sheet1'!$L$16"}</definedName>
    <definedName name="손익계산서"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아ㅏㅏ" hidden="1">#REF!</definedName>
    <definedName name="안" hidden="1">[48]공통!$F$45</definedName>
    <definedName name="영흥" hidden="1">{"Edition",#N/A,FALSE,"Data"}</definedName>
    <definedName name="영흥_1" hidden="1">{"Edition",#N/A,FALSE,"Data"}</definedName>
    <definedName name="영흥2" hidden="1">{"Edition",#N/A,FALSE,"Data"}</definedName>
    <definedName name="영흥2_1" hidden="1">{"Edition",#N/A,FALSE,"Data"}</definedName>
    <definedName name="위치" hidden="1">{"Edition",#N/A,FALSE,"Data"}</definedName>
    <definedName name="위치_1" hidden="1">{"Edition",#N/A,FALSE,"Data"}</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ㅊㅌㅍㅊㅍㅊㅌㅍㅊㅌㅍㅊㅌㅍㅊㅌㅍㅊㅌㅍ" hidden="1">'[134]Eq. Mobilization'!#REF!</definedName>
    <definedName name="ㅊㅌㅍㅊㅍㅌㅋㅊㅍㅌㅊㅍ" hidden="1">'[134]Eq. Mobilization'!#REF!</definedName>
    <definedName name="ㅊㅌㅍㅋㅊㅍㅌㅊㅍㅌㅊㅍ" hidden="1">'[134]Eq. Mobilization'!#REF!</definedName>
    <definedName name="ㅊㅌㅍㅌㅊㅍㅊㅌㅍㅌㅊㅍㅌㅊㅍ" hidden="1">'[134]Eq. Mobilization'!#REF!</definedName>
    <definedName name="총괄표"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추" hidden="1">{"'Sheet1'!$L$16"}</definedName>
    <definedName name="추_1" hidden="1">{"'Sheet1'!$L$16"}</definedName>
    <definedName name="추가분" hidden="1">{"'장비'!$A$3:$M$12"}</definedName>
    <definedName name="추가분_1" hidden="1">{"'장비'!$A$3:$M$12"}</definedName>
    <definedName name="ㅋ" hidden="1">'[134]Eq. Mobilization'!#REF!</definedName>
    <definedName name="ㅋㅋㅋㅋ" hidden="1">'[134]Eq. Mobilization'!#REF!</definedName>
    <definedName name="ㅋㅋㅋㅋㅋㅋ" hidden="1">'[134]Eq. Mobilization'!#REF!</definedName>
    <definedName name="ㅋㅋㅋㅋㅋㅋㅋㅋㅋ" hidden="1">'[134]Eq. Mobilization'!#REF!</definedName>
    <definedName name="ㅌㅊㅍㅌㅊㅍㅌㅋㅊㅍㅌ" hidden="1">'[134]Eq. Mobilization'!#REF!</definedName>
    <definedName name="토목변경" hidden="1">{"'장비'!$A$3:$M$12"}</definedName>
    <definedName name="토목변경_1" hidden="1">{"'장비'!$A$3:$M$12"}</definedName>
    <definedName name="토목실행예산" hidden="1">{"'장비'!$A$3:$M$12"}</definedName>
    <definedName name="토목실행예산_1" hidden="1">{"'장비'!$A$3:$M$12"}</definedName>
    <definedName name="토목조정분" hidden="1">{"'장비'!$A$3:$M$12"}</definedName>
    <definedName name="토목조정분_1" hidden="1">{"'장비'!$A$3:$M$12"}</definedName>
    <definedName name="ㅎㅎㄹ" hidden="1">{"Edition",#N/A,FALSE,"Data"}</definedName>
    <definedName name="ㅎㅎㄹ_1" hidden="1">{"Edition",#N/A,FALSE,"Data"}</definedName>
    <definedName name="할" hidden="1">{"'Sheet1'!$L$16"}</definedName>
    <definedName name="할_1" hidden="1">{"'Sheet1'!$L$16"}</definedName>
    <definedName name="항" hidden="1">{"'Sheet1'!$L$16"}</definedName>
    <definedName name="항_1" hidden="1">{"'Sheet1'!$L$16"}</definedName>
    <definedName name="ㅏ1" hidden="1">#REF!</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ㅑㅅ" hidden="1">{"'Sheet1'!$L$16"}</definedName>
    <definedName name="ㅑㅅ_1" hidden="1">{"'Sheet1'!$L$16"}</definedName>
    <definedName name="ㅓㅗㅓㅗㅓㅗ" hidden="1">[244]현금흐름표!$F$45</definedName>
    <definedName name="ㅘ" hidden="1">{"'Sheet1'!$L$16"}</definedName>
    <definedName name="ㅘ_1" hidden="1">{"'Sheet1'!$L$16"}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101" l="1"/>
  <c r="B32" i="101"/>
  <c r="G10" i="3"/>
  <c r="G9" i="3"/>
  <c r="G108" i="3"/>
  <c r="G109" i="3"/>
  <c r="T40" i="3"/>
  <c r="T39" i="3"/>
  <c r="C23" i="303" l="1"/>
  <c r="C22" i="303"/>
  <c r="C20" i="303"/>
  <c r="AD15" i="27"/>
  <c r="AD10" i="27"/>
  <c r="AD11" i="27"/>
  <c r="AD12" i="27"/>
  <c r="AD9" i="27"/>
  <c r="W10" i="27"/>
  <c r="W11" i="27"/>
  <c r="W12" i="27"/>
  <c r="W9" i="27"/>
  <c r="W31" i="27"/>
  <c r="O15" i="27"/>
  <c r="H15" i="27"/>
  <c r="L12" i="27"/>
  <c r="P12" i="27" s="1"/>
  <c r="Q12" i="27"/>
  <c r="X12" i="27" s="1"/>
  <c r="Y12" i="27" s="1"/>
  <c r="P29" i="27"/>
  <c r="O31" i="27"/>
  <c r="P7" i="27"/>
  <c r="H20" i="27"/>
  <c r="J12" i="27" l="1"/>
  <c r="H11" i="27" l="1"/>
  <c r="D8" i="82" l="1"/>
  <c r="F8" i="82"/>
  <c r="E8" i="82"/>
  <c r="C8" i="82"/>
  <c r="C13" i="82"/>
  <c r="E13" i="82" s="1"/>
  <c r="F7" i="82"/>
  <c r="E7" i="82"/>
  <c r="C7" i="82"/>
  <c r="E14" i="82" l="1"/>
  <c r="F13" i="82"/>
  <c r="E94" i="83" l="1"/>
  <c r="E93" i="83"/>
  <c r="E92" i="83"/>
  <c r="E91" i="83"/>
  <c r="E90" i="83"/>
  <c r="D89" i="83"/>
  <c r="E88" i="83" l="1"/>
  <c r="F88" i="83"/>
  <c r="D88" i="83"/>
  <c r="D90" i="83" s="1"/>
  <c r="T29" i="3"/>
  <c r="T41" i="3" s="1"/>
  <c r="T60" i="3" s="1"/>
  <c r="T30" i="3"/>
  <c r="T31" i="3"/>
  <c r="T32" i="3"/>
  <c r="T33" i="3"/>
  <c r="T34" i="3"/>
  <c r="T35" i="3"/>
  <c r="T36" i="3"/>
  <c r="T37" i="3"/>
  <c r="T38" i="3"/>
  <c r="S40" i="3"/>
  <c r="S39" i="3"/>
  <c r="S38" i="3"/>
  <c r="S37" i="3"/>
  <c r="S36" i="3"/>
  <c r="S35" i="3"/>
  <c r="S34" i="3"/>
  <c r="S33" i="3"/>
  <c r="S32" i="3"/>
  <c r="S31" i="3"/>
  <c r="S30" i="3"/>
  <c r="S29" i="3"/>
  <c r="S41" i="3" s="1"/>
  <c r="F93" i="83" l="1"/>
  <c r="G93" i="83" s="1"/>
  <c r="E89" i="83"/>
  <c r="F89" i="83" s="1"/>
  <c r="G89" i="83" s="1"/>
  <c r="F92" i="83"/>
  <c r="G92" i="83" s="1"/>
  <c r="F91" i="83"/>
  <c r="G91" i="83" s="1"/>
  <c r="F94" i="83"/>
  <c r="G94" i="83" s="1"/>
  <c r="F90" i="83"/>
  <c r="G90" i="83" s="1"/>
  <c r="I35" i="385"/>
  <c r="H9" i="27" l="1"/>
  <c r="H7" i="27"/>
  <c r="H27" i="27"/>
  <c r="Q7" i="372" l="1"/>
  <c r="Q29" i="173" l="1"/>
  <c r="L34" i="173" l="1"/>
  <c r="L20" i="173"/>
  <c r="L19" i="173"/>
  <c r="L18" i="173"/>
  <c r="L17" i="173"/>
  <c r="L16" i="173"/>
  <c r="L15" i="173"/>
  <c r="L14" i="173"/>
  <c r="L13" i="173"/>
  <c r="L29" i="173"/>
  <c r="L31" i="173" s="1"/>
  <c r="L30" i="173"/>
  <c r="E31" i="27" l="1"/>
  <c r="H30" i="27"/>
  <c r="H26" i="27"/>
  <c r="I7" i="27"/>
  <c r="G26" i="383"/>
  <c r="K28" i="383"/>
  <c r="K29" i="383" s="1"/>
  <c r="J28" i="383"/>
  <c r="J29" i="383" s="1"/>
  <c r="F28" i="383"/>
  <c r="F29" i="383" s="1"/>
  <c r="D28" i="383"/>
  <c r="I26" i="383"/>
  <c r="E28" i="383"/>
  <c r="G24" i="383"/>
  <c r="K21" i="383"/>
  <c r="J21" i="383"/>
  <c r="H21" i="383"/>
  <c r="G21" i="383"/>
  <c r="F21" i="383"/>
  <c r="E21" i="383"/>
  <c r="D21" i="383"/>
  <c r="D29" i="383" s="1"/>
  <c r="I19" i="383"/>
  <c r="I21" i="383" s="1"/>
  <c r="H16" i="383"/>
  <c r="E29" i="383" l="1"/>
  <c r="H24" i="383"/>
  <c r="H28" i="383" s="1"/>
  <c r="H29" i="383" s="1"/>
  <c r="G28" i="383"/>
  <c r="G29" i="383" s="1"/>
  <c r="I24" i="383" l="1"/>
  <c r="I28" i="383" s="1"/>
  <c r="I29" i="383" s="1"/>
  <c r="K31" i="383" l="1"/>
  <c r="J31" i="383"/>
  <c r="AD33" i="27" l="1"/>
  <c r="N29" i="371" l="1"/>
  <c r="M29" i="371"/>
  <c r="L29" i="371"/>
  <c r="K29" i="371"/>
  <c r="J29" i="371"/>
  <c r="I29" i="371"/>
  <c r="Z39" i="27" l="1"/>
  <c r="F158" i="384"/>
  <c r="F156" i="384"/>
  <c r="M59" i="277" l="1"/>
  <c r="N49" i="277"/>
  <c r="G50" i="277"/>
  <c r="F197" i="384" l="1"/>
  <c r="F149" i="384"/>
  <c r="F148" i="384"/>
  <c r="L22" i="173" l="1"/>
  <c r="L21" i="173"/>
  <c r="C33" i="97"/>
  <c r="C23" i="97"/>
  <c r="H27" i="95" l="1"/>
  <c r="H26" i="95" s="1"/>
  <c r="H33" i="95" s="1"/>
  <c r="D27" i="385" l="1"/>
  <c r="D20" i="385"/>
  <c r="G67" i="3"/>
  <c r="F47" i="83" l="1"/>
  <c r="G47" i="83" s="1"/>
  <c r="F11" i="82"/>
  <c r="F10" i="82"/>
  <c r="F14" i="82" s="1"/>
  <c r="S50" i="356" l="1"/>
  <c r="S63" i="58"/>
  <c r="S59" i="58"/>
  <c r="S6" i="356"/>
  <c r="S19" i="356"/>
  <c r="S17" i="356"/>
  <c r="S12" i="356"/>
  <c r="S16" i="356"/>
  <c r="S14" i="356"/>
  <c r="S13" i="356"/>
  <c r="S20" i="356"/>
  <c r="S11" i="356"/>
  <c r="S10" i="356"/>
  <c r="S44" i="356" l="1"/>
  <c r="S43" i="356"/>
  <c r="S42" i="356"/>
  <c r="S41" i="356"/>
  <c r="S40" i="356"/>
  <c r="S39" i="356"/>
  <c r="S38" i="356"/>
  <c r="S37" i="356"/>
  <c r="S36" i="356"/>
  <c r="S35" i="356"/>
  <c r="S34" i="356"/>
  <c r="S33" i="356"/>
  <c r="S32" i="356"/>
  <c r="S31" i="356"/>
  <c r="S30" i="356"/>
  <c r="S29" i="356"/>
  <c r="S28" i="356"/>
  <c r="S27" i="356"/>
  <c r="S26" i="356"/>
  <c r="S25" i="356"/>
  <c r="S24" i="356"/>
  <c r="S46" i="356"/>
  <c r="G23" i="3" l="1"/>
  <c r="G22" i="3" s="1"/>
  <c r="S65" i="58"/>
  <c r="S62" i="58"/>
  <c r="S61" i="58"/>
  <c r="S48" i="58"/>
  <c r="S43" i="58"/>
  <c r="S41" i="58"/>
  <c r="S40" i="58"/>
  <c r="S29" i="58"/>
  <c r="I33" i="385" l="1"/>
  <c r="J33" i="385"/>
  <c r="K33" i="385"/>
  <c r="L33" i="385"/>
  <c r="N33" i="385"/>
  <c r="O33" i="385"/>
  <c r="P33" i="385"/>
  <c r="Q33" i="385"/>
  <c r="I34" i="385"/>
  <c r="J34" i="385"/>
  <c r="K34" i="385"/>
  <c r="L34" i="385"/>
  <c r="N34" i="385"/>
  <c r="O34" i="385"/>
  <c r="P34" i="385"/>
  <c r="Q34" i="385"/>
  <c r="J35" i="385"/>
  <c r="K35" i="385"/>
  <c r="L35" i="385"/>
  <c r="G148" i="384" s="1"/>
  <c r="N35" i="385"/>
  <c r="O35" i="385"/>
  <c r="P35" i="385"/>
  <c r="Q35" i="385"/>
  <c r="I36" i="385"/>
  <c r="J36" i="385"/>
  <c r="K36" i="385"/>
  <c r="L36" i="385"/>
  <c r="G149" i="384" s="1"/>
  <c r="N36" i="385"/>
  <c r="O36" i="385"/>
  <c r="P36" i="385"/>
  <c r="Q36" i="385"/>
  <c r="H149" i="384" s="1"/>
  <c r="D35" i="385"/>
  <c r="E35" i="385"/>
  <c r="F35" i="385"/>
  <c r="G35" i="385"/>
  <c r="C35" i="385"/>
  <c r="E33" i="385"/>
  <c r="F33" i="385"/>
  <c r="G33" i="385"/>
  <c r="D34" i="385"/>
  <c r="E34" i="385"/>
  <c r="F34" i="385"/>
  <c r="G34" i="385"/>
  <c r="D36" i="385"/>
  <c r="E36" i="385"/>
  <c r="F36" i="385"/>
  <c r="G36" i="385"/>
  <c r="C36" i="385"/>
  <c r="C34" i="385"/>
  <c r="C33" i="385"/>
  <c r="H148" i="384" l="1"/>
  <c r="Q37" i="385"/>
  <c r="P37" i="385"/>
  <c r="I37" i="385"/>
  <c r="F37" i="385"/>
  <c r="E37" i="385"/>
  <c r="K37" i="385"/>
  <c r="J37" i="385"/>
  <c r="L37" i="385"/>
  <c r="N37" i="385"/>
  <c r="C37" i="385"/>
  <c r="G37" i="385"/>
  <c r="O37" i="385"/>
  <c r="L37" i="173" l="1"/>
  <c r="L25" i="173"/>
  <c r="L24" i="173"/>
  <c r="L9" i="173"/>
  <c r="L8" i="173"/>
  <c r="L7" i="173"/>
  <c r="L6" i="173" s="1"/>
  <c r="L10" i="173" s="1"/>
  <c r="L26" i="173" l="1"/>
  <c r="L33" i="173"/>
  <c r="L35" i="173" s="1"/>
  <c r="C26" i="97"/>
  <c r="D27" i="97"/>
  <c r="E27" i="97" s="1"/>
  <c r="I59" i="3"/>
  <c r="I58" i="3"/>
  <c r="H59" i="3"/>
  <c r="H58" i="3"/>
  <c r="I23" i="3"/>
  <c r="I22" i="3"/>
  <c r="H23" i="3"/>
  <c r="H22" i="3"/>
  <c r="C16" i="23"/>
  <c r="C25" i="23"/>
  <c r="C7" i="23"/>
  <c r="L39" i="173" l="1"/>
  <c r="F12" i="278"/>
  <c r="H29" i="371" l="1"/>
  <c r="E8" i="381"/>
  <c r="D8" i="381"/>
  <c r="C8" i="381"/>
  <c r="AB62" i="198"/>
  <c r="AB60" i="198"/>
  <c r="AB59" i="198"/>
  <c r="AB58" i="198"/>
  <c r="AB56" i="198"/>
  <c r="AB55" i="198"/>
  <c r="AB49" i="198"/>
  <c r="AB48" i="198"/>
  <c r="AB46" i="198"/>
  <c r="AB45" i="198"/>
  <c r="AB43" i="198"/>
  <c r="AB41" i="198"/>
  <c r="AB40" i="198"/>
  <c r="AB39" i="198"/>
  <c r="AB38" i="198"/>
  <c r="AB37" i="198"/>
  <c r="AB31" i="198"/>
  <c r="AB30" i="198"/>
  <c r="AB29" i="198"/>
  <c r="AB28" i="198"/>
  <c r="AB27" i="198"/>
  <c r="AB26" i="198"/>
  <c r="AB25" i="198"/>
  <c r="AB24" i="198"/>
  <c r="AB18" i="198"/>
  <c r="AB11" i="198"/>
  <c r="AB10" i="198"/>
  <c r="AB62" i="163"/>
  <c r="AB60" i="163"/>
  <c r="AB59" i="163"/>
  <c r="AB58" i="163"/>
  <c r="AB56" i="163"/>
  <c r="AB32" i="163"/>
  <c r="BA62" i="159"/>
  <c r="BA60" i="159"/>
  <c r="BA59" i="159"/>
  <c r="BA58" i="159"/>
  <c r="BA56" i="159"/>
  <c r="AB62" i="159"/>
  <c r="AB60" i="159"/>
  <c r="AB59" i="159"/>
  <c r="AB58" i="159"/>
  <c r="AB56" i="159"/>
  <c r="AK40" i="159"/>
  <c r="AJ40" i="159"/>
  <c r="AZ38" i="159"/>
  <c r="AZ37" i="159"/>
  <c r="AZ36" i="159"/>
  <c r="AJ36" i="159"/>
  <c r="AZ31" i="159"/>
  <c r="BA31" i="159" s="1"/>
  <c r="AJ31" i="159"/>
  <c r="AB31" i="159"/>
  <c r="AZ30" i="159"/>
  <c r="AJ30" i="159"/>
  <c r="AJ29" i="159"/>
  <c r="AJ28" i="159"/>
  <c r="AZ27" i="159"/>
  <c r="AJ27" i="159"/>
  <c r="AJ26" i="159"/>
  <c r="AZ25" i="159"/>
  <c r="AZ24" i="159"/>
  <c r="AZ23" i="159"/>
  <c r="AZ17" i="159"/>
  <c r="AI10" i="159"/>
  <c r="AZ9" i="159"/>
  <c r="BM66" i="159" l="1"/>
  <c r="H42" i="157" l="1"/>
  <c r="G42" i="157"/>
  <c r="F42" i="157"/>
  <c r="E42" i="157"/>
  <c r="D42" i="157"/>
  <c r="O44" i="157"/>
  <c r="N42" i="157"/>
  <c r="M42" i="157"/>
  <c r="L42" i="157"/>
  <c r="J42" i="157"/>
  <c r="I42" i="157"/>
  <c r="F8" i="387"/>
  <c r="E8" i="387"/>
  <c r="K5" i="387"/>
  <c r="K6" i="387" s="1"/>
  <c r="K8" i="387" s="1"/>
  <c r="F3" i="387" s="1"/>
  <c r="F11" i="387" s="1"/>
  <c r="F16" i="387" s="1"/>
  <c r="J5" i="387"/>
  <c r="J6" i="387" s="1"/>
  <c r="J8" i="387" s="1"/>
  <c r="E3" i="387" s="1"/>
  <c r="E11" i="387" s="1"/>
  <c r="E16" i="387" s="1"/>
  <c r="O42" i="157" l="1"/>
  <c r="C9" i="101" l="1"/>
  <c r="B29" i="101"/>
  <c r="B8" i="101"/>
  <c r="B9" i="101"/>
  <c r="C15" i="385" l="1"/>
  <c r="C16" i="7" s="1"/>
  <c r="G15" i="385"/>
  <c r="Z149" i="386"/>
  <c r="V149" i="386"/>
  <c r="U149" i="386"/>
  <c r="T149" i="386"/>
  <c r="S149" i="386"/>
  <c r="P149" i="386"/>
  <c r="O149" i="386"/>
  <c r="N149" i="386"/>
  <c r="Y147" i="386"/>
  <c r="W147" i="386"/>
  <c r="Q147" i="386"/>
  <c r="R147" i="386" s="1"/>
  <c r="X147" i="386" s="1"/>
  <c r="W146" i="386"/>
  <c r="R146" i="386"/>
  <c r="X146" i="386" s="1"/>
  <c r="Y145" i="386"/>
  <c r="Y77" i="386" s="1"/>
  <c r="AC77" i="386" s="1"/>
  <c r="W145" i="386"/>
  <c r="Q145" i="386"/>
  <c r="R145" i="386" s="1"/>
  <c r="W144" i="386"/>
  <c r="R144" i="386"/>
  <c r="X144" i="386" s="1"/>
  <c r="W143" i="386"/>
  <c r="R143" i="386"/>
  <c r="M132" i="386"/>
  <c r="M131" i="386"/>
  <c r="J130" i="386"/>
  <c r="O127" i="386"/>
  <c r="W117" i="386"/>
  <c r="V117" i="386"/>
  <c r="W116" i="386"/>
  <c r="P115" i="386"/>
  <c r="P114" i="386"/>
  <c r="Y66" i="386" s="1"/>
  <c r="O114" i="386"/>
  <c r="P66" i="386" s="1"/>
  <c r="P113" i="386"/>
  <c r="O113" i="386"/>
  <c r="O111" i="386"/>
  <c r="T102" i="386"/>
  <c r="S102" i="386"/>
  <c r="V93" i="386"/>
  <c r="V92" i="386"/>
  <c r="L89" i="386"/>
  <c r="M89" i="386" s="1"/>
  <c r="AB85" i="386"/>
  <c r="AD85" i="386" s="1"/>
  <c r="AF85" i="386" s="1"/>
  <c r="V85" i="386"/>
  <c r="Q85" i="386"/>
  <c r="S85" i="386" s="1"/>
  <c r="U85" i="386" s="1"/>
  <c r="F85" i="386"/>
  <c r="H85" i="386" s="1"/>
  <c r="J85" i="386" s="1"/>
  <c r="K85" i="386" s="1"/>
  <c r="AB84" i="386"/>
  <c r="AD84" i="386" s="1"/>
  <c r="AF84" i="386" s="1"/>
  <c r="V84" i="386"/>
  <c r="Q84" i="386"/>
  <c r="S84" i="386" s="1"/>
  <c r="U84" i="386" s="1"/>
  <c r="F84" i="386"/>
  <c r="H84" i="386" s="1"/>
  <c r="J84" i="386" s="1"/>
  <c r="K84" i="386" s="1"/>
  <c r="AB83" i="386"/>
  <c r="AD83" i="386" s="1"/>
  <c r="AF83" i="386" s="1"/>
  <c r="V83" i="386"/>
  <c r="Q83" i="386"/>
  <c r="S83" i="386" s="1"/>
  <c r="U83" i="386" s="1"/>
  <c r="F83" i="386"/>
  <c r="H83" i="386" s="1"/>
  <c r="J83" i="386" s="1"/>
  <c r="K83" i="386" s="1"/>
  <c r="I81" i="386"/>
  <c r="I86" i="386" s="1"/>
  <c r="I91" i="386" s="1"/>
  <c r="G81" i="386"/>
  <c r="G86" i="386" s="1"/>
  <c r="G91" i="386" s="1"/>
  <c r="E81" i="386"/>
  <c r="E86" i="386" s="1"/>
  <c r="E91" i="386" s="1"/>
  <c r="D81" i="386"/>
  <c r="D86" i="386" s="1"/>
  <c r="D91" i="386" s="1"/>
  <c r="C81" i="386"/>
  <c r="C86" i="386" s="1"/>
  <c r="C91" i="386" s="1"/>
  <c r="B81" i="386"/>
  <c r="B86" i="386" s="1"/>
  <c r="B91" i="386" s="1"/>
  <c r="F80" i="386"/>
  <c r="H80" i="386" s="1"/>
  <c r="J80" i="386" s="1"/>
  <c r="M80" i="386" s="1"/>
  <c r="AA79" i="386"/>
  <c r="Z79" i="386"/>
  <c r="Y79" i="386"/>
  <c r="AC79" i="386" s="1"/>
  <c r="K79" i="386"/>
  <c r="F79" i="386"/>
  <c r="H79" i="386" s="1"/>
  <c r="J79" i="386" s="1"/>
  <c r="M79" i="386" s="1"/>
  <c r="V79" i="386" s="1"/>
  <c r="AA78" i="386"/>
  <c r="Z78" i="386"/>
  <c r="Y78" i="386"/>
  <c r="AC78" i="386" s="1"/>
  <c r="F78" i="386"/>
  <c r="H78" i="386" s="1"/>
  <c r="J78" i="386" s="1"/>
  <c r="M78" i="386" s="1"/>
  <c r="V78" i="386" s="1"/>
  <c r="AA77" i="386"/>
  <c r="Z77" i="386"/>
  <c r="F77" i="386"/>
  <c r="H77" i="386" s="1"/>
  <c r="J77" i="386" s="1"/>
  <c r="M77" i="386" s="1"/>
  <c r="V77" i="386" s="1"/>
  <c r="AA76" i="386"/>
  <c r="Z76" i="386"/>
  <c r="Y76" i="386"/>
  <c r="AC76" i="386" s="1"/>
  <c r="F76" i="386"/>
  <c r="H76" i="386" s="1"/>
  <c r="J76" i="386" s="1"/>
  <c r="M76" i="386" s="1"/>
  <c r="V76" i="386" s="1"/>
  <c r="AA75" i="386"/>
  <c r="Z75" i="386"/>
  <c r="Y75" i="386"/>
  <c r="AC75" i="386" s="1"/>
  <c r="F75" i="386"/>
  <c r="H75" i="386" s="1"/>
  <c r="J75" i="386" s="1"/>
  <c r="M75" i="386" s="1"/>
  <c r="V75" i="386" s="1"/>
  <c r="AA74" i="386"/>
  <c r="Z74" i="386"/>
  <c r="Y74" i="386"/>
  <c r="P74" i="386"/>
  <c r="O74" i="386"/>
  <c r="N74" i="386"/>
  <c r="K74" i="386"/>
  <c r="F74" i="386"/>
  <c r="H74" i="386" s="1"/>
  <c r="J74" i="386" s="1"/>
  <c r="AA73" i="386"/>
  <c r="Z73" i="386"/>
  <c r="Y73" i="386"/>
  <c r="P73" i="386"/>
  <c r="O73" i="386"/>
  <c r="N73" i="386"/>
  <c r="F73" i="386"/>
  <c r="H73" i="386" s="1"/>
  <c r="J73" i="386" s="1"/>
  <c r="M73" i="386" s="1"/>
  <c r="V73" i="386" s="1"/>
  <c r="AA72" i="386"/>
  <c r="Z72" i="386"/>
  <c r="P72" i="386"/>
  <c r="O72" i="386"/>
  <c r="K72" i="386"/>
  <c r="F72" i="386"/>
  <c r="H72" i="386" s="1"/>
  <c r="J72" i="386" s="1"/>
  <c r="M72" i="386" s="1"/>
  <c r="V72" i="386" s="1"/>
  <c r="AE71" i="386"/>
  <c r="AA71" i="386"/>
  <c r="Z71" i="386"/>
  <c r="Y71" i="386"/>
  <c r="T71" i="386"/>
  <c r="P71" i="386"/>
  <c r="O71" i="386"/>
  <c r="N71" i="386"/>
  <c r="F71" i="386"/>
  <c r="H71" i="386" s="1"/>
  <c r="J71" i="386" s="1"/>
  <c r="M71" i="386" s="1"/>
  <c r="V71" i="386" s="1"/>
  <c r="AC70" i="386"/>
  <c r="AA70" i="386"/>
  <c r="Z70" i="386"/>
  <c r="AB70" i="386" s="1"/>
  <c r="Y70" i="386"/>
  <c r="P70" i="386"/>
  <c r="O70" i="386"/>
  <c r="N70" i="386"/>
  <c r="F70" i="386"/>
  <c r="H70" i="386" s="1"/>
  <c r="J70" i="386" s="1"/>
  <c r="M70" i="386" s="1"/>
  <c r="V70" i="386" s="1"/>
  <c r="AC69" i="386"/>
  <c r="AA69" i="386"/>
  <c r="Z69" i="386"/>
  <c r="Y69" i="386"/>
  <c r="P69" i="386"/>
  <c r="O69" i="386"/>
  <c r="N69" i="386"/>
  <c r="F69" i="386"/>
  <c r="H69" i="386" s="1"/>
  <c r="J69" i="386" s="1"/>
  <c r="M69" i="386" s="1"/>
  <c r="V69" i="386" s="1"/>
  <c r="AA68" i="386"/>
  <c r="Z68" i="386"/>
  <c r="Y68" i="386"/>
  <c r="P68" i="386"/>
  <c r="O68" i="386"/>
  <c r="N68" i="386"/>
  <c r="F68" i="386"/>
  <c r="H68" i="386" s="1"/>
  <c r="J68" i="386" s="1"/>
  <c r="M68" i="386" s="1"/>
  <c r="V68" i="386" s="1"/>
  <c r="AA67" i="386"/>
  <c r="Z67" i="386"/>
  <c r="Y67" i="386"/>
  <c r="P67" i="386"/>
  <c r="O67" i="386"/>
  <c r="N67" i="386"/>
  <c r="F67" i="386"/>
  <c r="H67" i="386" s="1"/>
  <c r="J67" i="386" s="1"/>
  <c r="M67" i="386" s="1"/>
  <c r="V67" i="386" s="1"/>
  <c r="AA66" i="386"/>
  <c r="F66" i="386"/>
  <c r="H66" i="386" s="1"/>
  <c r="J66" i="386" s="1"/>
  <c r="M66" i="386" s="1"/>
  <c r="V66" i="386" s="1"/>
  <c r="AC65" i="386"/>
  <c r="AA65" i="386"/>
  <c r="Z65" i="386"/>
  <c r="Y65" i="386"/>
  <c r="P65" i="386"/>
  <c r="O65" i="386"/>
  <c r="N65" i="386"/>
  <c r="F65" i="386"/>
  <c r="H65" i="386" s="1"/>
  <c r="J65" i="386" s="1"/>
  <c r="M65" i="386" s="1"/>
  <c r="V65" i="386" s="1"/>
  <c r="K64" i="386"/>
  <c r="K81" i="386" s="1"/>
  <c r="F64" i="386"/>
  <c r="H64" i="386" s="1"/>
  <c r="J64" i="386" s="1"/>
  <c r="AB63" i="386"/>
  <c r="AD63" i="386" s="1"/>
  <c r="AF63" i="386" s="1"/>
  <c r="V63" i="386"/>
  <c r="S63" i="386"/>
  <c r="U63" i="386" s="1"/>
  <c r="F63" i="386"/>
  <c r="H63" i="386" s="1"/>
  <c r="J63" i="386" s="1"/>
  <c r="AE62" i="386"/>
  <c r="AA62" i="386"/>
  <c r="Z62" i="386"/>
  <c r="Y62" i="386"/>
  <c r="AC62" i="386" s="1"/>
  <c r="V62" i="386"/>
  <c r="T62" i="386"/>
  <c r="P62" i="386"/>
  <c r="O62" i="386"/>
  <c r="N62" i="386"/>
  <c r="F62" i="386"/>
  <c r="H62" i="386" s="1"/>
  <c r="J62" i="386" s="1"/>
  <c r="AB61" i="386"/>
  <c r="AD61" i="386" s="1"/>
  <c r="AF61" i="386" s="1"/>
  <c r="V61" i="386"/>
  <c r="Q61" i="386"/>
  <c r="S61" i="386" s="1"/>
  <c r="U61" i="386" s="1"/>
  <c r="F61" i="386"/>
  <c r="P96" i="386" s="1"/>
  <c r="AA60" i="386"/>
  <c r="Z60" i="386"/>
  <c r="Y60" i="386"/>
  <c r="V60" i="386"/>
  <c r="R60" i="386"/>
  <c r="P60" i="386"/>
  <c r="O60" i="386"/>
  <c r="N60" i="386"/>
  <c r="F60" i="386"/>
  <c r="H60" i="386" s="1"/>
  <c r="J60" i="386" s="1"/>
  <c r="AB59" i="386"/>
  <c r="V59" i="386"/>
  <c r="Q59" i="386"/>
  <c r="S59" i="386" s="1"/>
  <c r="F59" i="386"/>
  <c r="AB57" i="386"/>
  <c r="AD57" i="386" s="1"/>
  <c r="AF57" i="386" s="1"/>
  <c r="V57" i="386"/>
  <c r="Q57" i="386"/>
  <c r="S57" i="386" s="1"/>
  <c r="U57" i="386" s="1"/>
  <c r="W57" i="386" s="1"/>
  <c r="F57" i="386"/>
  <c r="H57" i="386" s="1"/>
  <c r="J57" i="386" s="1"/>
  <c r="AB56" i="386"/>
  <c r="AD56" i="386" s="1"/>
  <c r="V56" i="386"/>
  <c r="Q56" i="386"/>
  <c r="S56" i="386" s="1"/>
  <c r="U56" i="386" s="1"/>
  <c r="F56" i="386"/>
  <c r="H56" i="386" s="1"/>
  <c r="J56" i="386" s="1"/>
  <c r="C44" i="386"/>
  <c r="F44" i="386" s="1"/>
  <c r="H44" i="386" s="1"/>
  <c r="J44" i="386" s="1"/>
  <c r="M42" i="386"/>
  <c r="L42" i="386"/>
  <c r="K42" i="386"/>
  <c r="I42" i="386"/>
  <c r="G42" i="386"/>
  <c r="E42" i="386"/>
  <c r="D42" i="386"/>
  <c r="B42" i="386"/>
  <c r="C41" i="386"/>
  <c r="F41" i="386" s="1"/>
  <c r="H41" i="386" s="1"/>
  <c r="J41" i="386" s="1"/>
  <c r="C40" i="386"/>
  <c r="T38" i="386"/>
  <c r="L38" i="386"/>
  <c r="I38" i="386"/>
  <c r="G38" i="386"/>
  <c r="E38" i="386"/>
  <c r="D38" i="386"/>
  <c r="B38" i="386"/>
  <c r="V37" i="386"/>
  <c r="K37" i="386"/>
  <c r="K38" i="386" s="1"/>
  <c r="M36" i="386"/>
  <c r="V36" i="386" s="1"/>
  <c r="V35" i="386"/>
  <c r="C35" i="386"/>
  <c r="F35" i="386" s="1"/>
  <c r="H35" i="386" s="1"/>
  <c r="J35" i="386" s="1"/>
  <c r="V34" i="386"/>
  <c r="C34" i="386"/>
  <c r="F34" i="386" s="1"/>
  <c r="H34" i="386" s="1"/>
  <c r="J34" i="386" s="1"/>
  <c r="V33" i="386"/>
  <c r="C33" i="386"/>
  <c r="F33" i="386" s="1"/>
  <c r="L30" i="386"/>
  <c r="I30" i="386"/>
  <c r="G30" i="386"/>
  <c r="E30" i="386"/>
  <c r="D30" i="386"/>
  <c r="B30" i="386"/>
  <c r="M29" i="386"/>
  <c r="M30" i="386" s="1"/>
  <c r="K29" i="386"/>
  <c r="K30" i="386" s="1"/>
  <c r="M26" i="386"/>
  <c r="L26" i="386"/>
  <c r="K26" i="386"/>
  <c r="I26" i="386"/>
  <c r="G26" i="386"/>
  <c r="E26" i="386"/>
  <c r="D26" i="386"/>
  <c r="B26" i="386"/>
  <c r="V25" i="386"/>
  <c r="P25" i="386"/>
  <c r="O25" i="386"/>
  <c r="N25" i="386"/>
  <c r="C25" i="386"/>
  <c r="F25" i="386" s="1"/>
  <c r="H25" i="386" s="1"/>
  <c r="J25" i="386" s="1"/>
  <c r="V24" i="386"/>
  <c r="P24" i="386"/>
  <c r="O24" i="386"/>
  <c r="N24" i="386"/>
  <c r="C24" i="386"/>
  <c r="F24" i="386" s="1"/>
  <c r="H24" i="386" s="1"/>
  <c r="J24" i="386" s="1"/>
  <c r="V23" i="386"/>
  <c r="R23" i="386"/>
  <c r="P23" i="386"/>
  <c r="O23" i="386"/>
  <c r="N23" i="386"/>
  <c r="C23" i="386"/>
  <c r="M18" i="386"/>
  <c r="L18" i="386"/>
  <c r="I18" i="386"/>
  <c r="G18" i="386"/>
  <c r="E18" i="386"/>
  <c r="K16" i="386"/>
  <c r="M14" i="386" s="1"/>
  <c r="D16" i="386"/>
  <c r="D18" i="386" s="1"/>
  <c r="B16" i="386"/>
  <c r="B18" i="386" s="1"/>
  <c r="B20" i="386" s="1"/>
  <c r="M12" i="386"/>
  <c r="M11" i="386"/>
  <c r="C11" i="386" s="1"/>
  <c r="F11" i="386" s="1"/>
  <c r="H11" i="386" s="1"/>
  <c r="J11" i="386" s="1"/>
  <c r="M10" i="386"/>
  <c r="I10" i="386"/>
  <c r="G10" i="386"/>
  <c r="E10" i="386"/>
  <c r="M9" i="386"/>
  <c r="I9" i="386"/>
  <c r="G9" i="386"/>
  <c r="E9" i="386"/>
  <c r="AD70" i="386" l="1"/>
  <c r="AF70" i="386" s="1"/>
  <c r="M74" i="386"/>
  <c r="V74" i="386" s="1"/>
  <c r="D48" i="386"/>
  <c r="N66" i="386"/>
  <c r="AB69" i="386"/>
  <c r="AD69" i="386" s="1"/>
  <c r="AF69" i="386" s="1"/>
  <c r="N96" i="386"/>
  <c r="B15" i="386"/>
  <c r="Q24" i="386"/>
  <c r="O66" i="386"/>
  <c r="Q71" i="386"/>
  <c r="S71" i="386" s="1"/>
  <c r="U71" i="386" s="1"/>
  <c r="W71" i="386" s="1"/>
  <c r="X71" i="386" s="1"/>
  <c r="AG71" i="386" s="1"/>
  <c r="Q73" i="386"/>
  <c r="S73" i="386" s="1"/>
  <c r="U73" i="386" s="1"/>
  <c r="Q74" i="386"/>
  <c r="S74" i="386" s="1"/>
  <c r="U74" i="386" s="1"/>
  <c r="P111" i="386"/>
  <c r="L48" i="386"/>
  <c r="E48" i="386"/>
  <c r="AB71" i="386"/>
  <c r="AD71" i="386" s="1"/>
  <c r="AF71" i="386" s="1"/>
  <c r="AH71" i="386" s="1"/>
  <c r="Y149" i="386"/>
  <c r="Q70" i="386"/>
  <c r="S70" i="386" s="1"/>
  <c r="U70" i="386" s="1"/>
  <c r="Z66" i="386"/>
  <c r="AB66" i="386" s="1"/>
  <c r="AB60" i="386"/>
  <c r="AD60" i="386" s="1"/>
  <c r="AF60" i="386" s="1"/>
  <c r="Q69" i="386"/>
  <c r="S69" i="386" s="1"/>
  <c r="U69" i="386" s="1"/>
  <c r="N76" i="386"/>
  <c r="R76" i="386" s="1"/>
  <c r="P34" i="386"/>
  <c r="O34" i="386"/>
  <c r="N34" i="386"/>
  <c r="R34" i="386" s="1"/>
  <c r="P76" i="386"/>
  <c r="O76" i="386"/>
  <c r="AC66" i="386"/>
  <c r="O78" i="386"/>
  <c r="O36" i="386"/>
  <c r="N36" i="386"/>
  <c r="R36" i="386" s="1"/>
  <c r="N78" i="386"/>
  <c r="R78" i="386" s="1"/>
  <c r="P78" i="386"/>
  <c r="P36" i="386"/>
  <c r="M13" i="386"/>
  <c r="G48" i="386"/>
  <c r="V38" i="386"/>
  <c r="C37" i="386"/>
  <c r="F37" i="386" s="1"/>
  <c r="H37" i="386" s="1"/>
  <c r="J37" i="386" s="1"/>
  <c r="M64" i="386"/>
  <c r="V64" i="386" s="1"/>
  <c r="V81" i="386" s="1"/>
  <c r="V86" i="386" s="1"/>
  <c r="V91" i="386" s="1"/>
  <c r="O96" i="386"/>
  <c r="R149" i="386"/>
  <c r="B14" i="386"/>
  <c r="C14" i="386" s="1"/>
  <c r="F14" i="386" s="1"/>
  <c r="H14" i="386" s="1"/>
  <c r="J14" i="386" s="1"/>
  <c r="Q25" i="386"/>
  <c r="S25" i="386" s="1"/>
  <c r="U25" i="386" s="1"/>
  <c r="W25" i="386" s="1"/>
  <c r="I48" i="386"/>
  <c r="T81" i="386"/>
  <c r="T86" i="386" s="1"/>
  <c r="T91" i="386" s="1"/>
  <c r="K86" i="386"/>
  <c r="K91" i="386" s="1"/>
  <c r="W149" i="386"/>
  <c r="B10" i="386"/>
  <c r="C10" i="386" s="1"/>
  <c r="F10" i="386" s="1"/>
  <c r="H10" i="386" s="1"/>
  <c r="J10" i="386" s="1"/>
  <c r="B12" i="386"/>
  <c r="C12" i="386" s="1"/>
  <c r="F12" i="386" s="1"/>
  <c r="H12" i="386" s="1"/>
  <c r="J12" i="386" s="1"/>
  <c r="C36" i="386"/>
  <c r="F36" i="386" s="1"/>
  <c r="H36" i="386" s="1"/>
  <c r="J36" i="386" s="1"/>
  <c r="B48" i="386"/>
  <c r="AB62" i="386"/>
  <c r="AD62" i="386" s="1"/>
  <c r="AF62" i="386" s="1"/>
  <c r="AH62" i="386" s="1"/>
  <c r="Q67" i="386"/>
  <c r="S67" i="386" s="1"/>
  <c r="U67" i="386" s="1"/>
  <c r="W67" i="386" s="1"/>
  <c r="X67" i="386" s="1"/>
  <c r="AG67" i="386" s="1"/>
  <c r="Q68" i="386"/>
  <c r="S68" i="386" s="1"/>
  <c r="U68" i="386" s="1"/>
  <c r="W68" i="386" s="1"/>
  <c r="X68" i="386" s="1"/>
  <c r="AG68" i="386" s="1"/>
  <c r="AB78" i="386"/>
  <c r="AD78" i="386" s="1"/>
  <c r="AE78" i="386" s="1"/>
  <c r="AH78" i="386" s="1"/>
  <c r="O118" i="386"/>
  <c r="C42" i="386"/>
  <c r="Q60" i="386"/>
  <c r="S60" i="386" s="1"/>
  <c r="U60" i="386" s="1"/>
  <c r="AB74" i="386"/>
  <c r="AD74" i="386" s="1"/>
  <c r="AF74" i="386" s="1"/>
  <c r="AB79" i="386"/>
  <c r="AD79" i="386" s="1"/>
  <c r="Q149" i="386"/>
  <c r="R24" i="386"/>
  <c r="B9" i="386"/>
  <c r="C9" i="386" s="1"/>
  <c r="F9" i="386" s="1"/>
  <c r="B13" i="386"/>
  <c r="Q23" i="386"/>
  <c r="C29" i="386"/>
  <c r="H61" i="386"/>
  <c r="J61" i="386" s="1"/>
  <c r="AB65" i="386"/>
  <c r="AD65" i="386" s="1"/>
  <c r="AF65" i="386" s="1"/>
  <c r="AH65" i="386" s="1"/>
  <c r="AB67" i="386"/>
  <c r="AD67" i="386" s="1"/>
  <c r="AF67" i="386" s="1"/>
  <c r="AH67" i="386" s="1"/>
  <c r="AB68" i="386"/>
  <c r="AD68" i="386" s="1"/>
  <c r="AF68" i="386" s="1"/>
  <c r="AH68" i="386" s="1"/>
  <c r="AB73" i="386"/>
  <c r="AD73" i="386" s="1"/>
  <c r="AF73" i="386" s="1"/>
  <c r="AH73" i="386" s="1"/>
  <c r="AB77" i="386"/>
  <c r="AD77" i="386" s="1"/>
  <c r="X145" i="386"/>
  <c r="O35" i="386" s="1"/>
  <c r="W60" i="386"/>
  <c r="X60" i="386" s="1"/>
  <c r="AG60" i="386" s="1"/>
  <c r="AF56" i="386"/>
  <c r="K48" i="386"/>
  <c r="F29" i="386"/>
  <c r="C30" i="386"/>
  <c r="AH83" i="386"/>
  <c r="U59" i="386"/>
  <c r="H33" i="386"/>
  <c r="X57" i="386"/>
  <c r="AG57" i="386" s="1"/>
  <c r="AH74" i="386"/>
  <c r="C26" i="386"/>
  <c r="F23" i="386"/>
  <c r="W69" i="386"/>
  <c r="X69" i="386" s="1"/>
  <c r="AG69" i="386" s="1"/>
  <c r="AE77" i="386"/>
  <c r="AF77" i="386" s="1"/>
  <c r="H59" i="386"/>
  <c r="F81" i="386"/>
  <c r="F86" i="386" s="1"/>
  <c r="F91" i="386" s="1"/>
  <c r="W63" i="386"/>
  <c r="X63" i="386" s="1"/>
  <c r="AG63" i="386" s="1"/>
  <c r="P37" i="386"/>
  <c r="O37" i="386"/>
  <c r="P79" i="386"/>
  <c r="N37" i="386"/>
  <c r="O79" i="386"/>
  <c r="N79" i="386"/>
  <c r="AH61" i="386"/>
  <c r="W61" i="386"/>
  <c r="X61" i="386" s="1"/>
  <c r="AG61" i="386" s="1"/>
  <c r="AH70" i="386"/>
  <c r="W84" i="386"/>
  <c r="X84" i="386" s="1"/>
  <c r="AG84" i="386" s="1"/>
  <c r="AI84" i="386" s="1"/>
  <c r="N35" i="386"/>
  <c r="P77" i="386"/>
  <c r="O77" i="386"/>
  <c r="P35" i="386"/>
  <c r="N77" i="386"/>
  <c r="AH60" i="386"/>
  <c r="P118" i="386"/>
  <c r="T99" i="386"/>
  <c r="R65" i="386"/>
  <c r="Q65" i="386"/>
  <c r="W85" i="386"/>
  <c r="X85" i="386" s="1"/>
  <c r="AG85" i="386" s="1"/>
  <c r="S23" i="386"/>
  <c r="U23" i="386" s="1"/>
  <c r="X25" i="386"/>
  <c r="AH57" i="386"/>
  <c r="R66" i="386"/>
  <c r="AH85" i="386"/>
  <c r="AH69" i="386"/>
  <c r="W73" i="386"/>
  <c r="X73" i="386" s="1"/>
  <c r="AG73" i="386" s="1"/>
  <c r="W74" i="386"/>
  <c r="X74" i="386" s="1"/>
  <c r="AG74" i="386" s="1"/>
  <c r="W83" i="386"/>
  <c r="X83" i="386" s="1"/>
  <c r="AG83" i="386" s="1"/>
  <c r="AI83" i="386" s="1"/>
  <c r="AH84" i="386"/>
  <c r="W56" i="386"/>
  <c r="AH63" i="386"/>
  <c r="M38" i="386"/>
  <c r="M48" i="386" s="1"/>
  <c r="AD59" i="386"/>
  <c r="Q62" i="386"/>
  <c r="W70" i="386"/>
  <c r="X70" i="386" s="1"/>
  <c r="AG70" i="386" s="1"/>
  <c r="S99" i="386"/>
  <c r="X143" i="386"/>
  <c r="M15" i="386"/>
  <c r="R62" i="386"/>
  <c r="AB75" i="386"/>
  <c r="AD75" i="386" s="1"/>
  <c r="K18" i="386"/>
  <c r="AB76" i="386"/>
  <c r="AD76" i="386" s="1"/>
  <c r="F40" i="386"/>
  <c r="S24" i="386" l="1"/>
  <c r="U24" i="386" s="1"/>
  <c r="W24" i="386" s="1"/>
  <c r="X24" i="386" s="1"/>
  <c r="Q76" i="386"/>
  <c r="S76" i="386" s="1"/>
  <c r="C15" i="386"/>
  <c r="F15" i="386" s="1"/>
  <c r="H15" i="386" s="1"/>
  <c r="J15" i="386" s="1"/>
  <c r="AI70" i="386"/>
  <c r="AI74" i="386"/>
  <c r="Q66" i="386"/>
  <c r="S66" i="386" s="1"/>
  <c r="U66" i="386" s="1"/>
  <c r="W66" i="386" s="1"/>
  <c r="X66" i="386" s="1"/>
  <c r="AG66" i="386" s="1"/>
  <c r="AI66" i="386" s="1"/>
  <c r="AI71" i="386"/>
  <c r="AI61" i="386"/>
  <c r="AI63" i="386"/>
  <c r="AI69" i="386"/>
  <c r="Q78" i="386"/>
  <c r="S78" i="386" s="1"/>
  <c r="W78" i="386" s="1"/>
  <c r="AI60" i="386"/>
  <c r="AD66" i="386"/>
  <c r="AF66" i="386" s="1"/>
  <c r="AH66" i="386" s="1"/>
  <c r="Q34" i="386"/>
  <c r="S34" i="386" s="1"/>
  <c r="W34" i="386" s="1"/>
  <c r="AI57" i="386"/>
  <c r="Q36" i="386"/>
  <c r="S36" i="386" s="1"/>
  <c r="U36" i="386" s="1"/>
  <c r="AH77" i="386"/>
  <c r="AI73" i="386"/>
  <c r="M81" i="386"/>
  <c r="M86" i="386" s="1"/>
  <c r="M91" i="386" s="1"/>
  <c r="S65" i="386"/>
  <c r="U65" i="386" s="1"/>
  <c r="W65" i="386" s="1"/>
  <c r="X65" i="386" s="1"/>
  <c r="AG65" i="386" s="1"/>
  <c r="AI65" i="386" s="1"/>
  <c r="F38" i="386"/>
  <c r="AI68" i="386"/>
  <c r="AI85" i="386"/>
  <c r="AI67" i="386"/>
  <c r="C13" i="386"/>
  <c r="F13" i="386" s="1"/>
  <c r="H13" i="386" s="1"/>
  <c r="J13" i="386" s="1"/>
  <c r="C38" i="386"/>
  <c r="C48" i="386" s="1"/>
  <c r="AE75" i="386"/>
  <c r="AH75" i="386" s="1"/>
  <c r="S106" i="386"/>
  <c r="AA64" i="386"/>
  <c r="AA81" i="386" s="1"/>
  <c r="AA86" i="386" s="1"/>
  <c r="AA91" i="386" s="1"/>
  <c r="Z64" i="386"/>
  <c r="Z81" i="386" s="1"/>
  <c r="Z86" i="386" s="1"/>
  <c r="Z91" i="386" s="1"/>
  <c r="P64" i="386"/>
  <c r="O64" i="386"/>
  <c r="N64" i="386"/>
  <c r="AF78" i="386"/>
  <c r="R77" i="386"/>
  <c r="Q77" i="386"/>
  <c r="S77" i="386" s="1"/>
  <c r="W59" i="386"/>
  <c r="X59" i="386"/>
  <c r="AE76" i="386"/>
  <c r="AH76" i="386" s="1"/>
  <c r="AH56" i="386"/>
  <c r="W76" i="386"/>
  <c r="U76" i="386"/>
  <c r="W23" i="386"/>
  <c r="X23" i="386" s="1"/>
  <c r="F16" i="386"/>
  <c r="F18" i="386" s="1"/>
  <c r="H9" i="386"/>
  <c r="R79" i="386"/>
  <c r="Q79" i="386"/>
  <c r="F30" i="386"/>
  <c r="H29" i="386"/>
  <c r="T106" i="386"/>
  <c r="Y64" i="386"/>
  <c r="S62" i="386"/>
  <c r="R37" i="386"/>
  <c r="Q37" i="386"/>
  <c r="H81" i="386"/>
  <c r="H86" i="386" s="1"/>
  <c r="H91" i="386" s="1"/>
  <c r="J59" i="386"/>
  <c r="J81" i="386" s="1"/>
  <c r="J86" i="386" s="1"/>
  <c r="J91" i="386" s="1"/>
  <c r="F26" i="386"/>
  <c r="H23" i="386"/>
  <c r="H38" i="386"/>
  <c r="J33" i="386"/>
  <c r="J38" i="386" s="1"/>
  <c r="F42" i="386"/>
  <c r="H40" i="386"/>
  <c r="AF59" i="386"/>
  <c r="R35" i="386"/>
  <c r="Q35" i="386"/>
  <c r="U78" i="386"/>
  <c r="O75" i="386"/>
  <c r="N75" i="386"/>
  <c r="X149" i="386"/>
  <c r="P33" i="386"/>
  <c r="P38" i="386" s="1"/>
  <c r="O33" i="386"/>
  <c r="O38" i="386" s="1"/>
  <c r="N33" i="386"/>
  <c r="P75" i="386"/>
  <c r="X56" i="386"/>
  <c r="W36" i="386" l="1"/>
  <c r="S79" i="386"/>
  <c r="U34" i="386"/>
  <c r="S35" i="386"/>
  <c r="X36" i="386"/>
  <c r="C16" i="386"/>
  <c r="C18" i="386" s="1"/>
  <c r="AG59" i="386"/>
  <c r="AG56" i="386"/>
  <c r="AC64" i="386"/>
  <c r="AC81" i="386" s="1"/>
  <c r="AC86" i="386" s="1"/>
  <c r="AC91" i="386" s="1"/>
  <c r="AB64" i="386"/>
  <c r="J9" i="386"/>
  <c r="J16" i="386" s="1"/>
  <c r="J18" i="386" s="1"/>
  <c r="H16" i="386"/>
  <c r="H18" i="386" s="1"/>
  <c r="X34" i="386"/>
  <c r="AE79" i="386"/>
  <c r="AE81" i="386" s="1"/>
  <c r="AE86" i="386" s="1"/>
  <c r="AE91" i="386" s="1"/>
  <c r="U62" i="386"/>
  <c r="H26" i="386"/>
  <c r="J23" i="386"/>
  <c r="J26" i="386" s="1"/>
  <c r="F48" i="386"/>
  <c r="R64" i="386"/>
  <c r="Q64" i="386"/>
  <c r="AF75" i="386"/>
  <c r="W79" i="386"/>
  <c r="U79" i="386"/>
  <c r="X79" i="386" s="1"/>
  <c r="AG79" i="386" s="1"/>
  <c r="AH59" i="386"/>
  <c r="AI59" i="386" s="1"/>
  <c r="U77" i="386"/>
  <c r="W77" i="386"/>
  <c r="O81" i="386"/>
  <c r="O86" i="386" s="1"/>
  <c r="O91" i="386" s="1"/>
  <c r="R33" i="386"/>
  <c r="R38" i="386" s="1"/>
  <c r="Q33" i="386"/>
  <c r="N38" i="386"/>
  <c r="H30" i="386"/>
  <c r="J29" i="386"/>
  <c r="J30" i="386" s="1"/>
  <c r="AF76" i="386"/>
  <c r="P81" i="386"/>
  <c r="P86" i="386" s="1"/>
  <c r="P91" i="386" s="1"/>
  <c r="X78" i="386"/>
  <c r="AG78" i="386" s="1"/>
  <c r="AI78" i="386" s="1"/>
  <c r="W35" i="386"/>
  <c r="U35" i="386"/>
  <c r="R75" i="386"/>
  <c r="Q75" i="386"/>
  <c r="S75" i="386" s="1"/>
  <c r="H42" i="386"/>
  <c r="J40" i="386"/>
  <c r="J42" i="386" s="1"/>
  <c r="S37" i="386"/>
  <c r="X76" i="386"/>
  <c r="AG76" i="386" s="1"/>
  <c r="R81" i="386" l="1"/>
  <c r="R86" i="386" s="1"/>
  <c r="R91" i="386" s="1"/>
  <c r="X77" i="386"/>
  <c r="AG77" i="386" s="1"/>
  <c r="AI77" i="386" s="1"/>
  <c r="J48" i="386"/>
  <c r="X35" i="386"/>
  <c r="Q38" i="386"/>
  <c r="S33" i="386"/>
  <c r="H48" i="386"/>
  <c r="W37" i="386"/>
  <c r="U37" i="386"/>
  <c r="W62" i="386"/>
  <c r="AD64" i="386"/>
  <c r="AI76" i="386"/>
  <c r="W75" i="386"/>
  <c r="N72" i="386" s="1"/>
  <c r="U75" i="386"/>
  <c r="X75" i="386" s="1"/>
  <c r="AG75" i="386" s="1"/>
  <c r="AI56" i="386"/>
  <c r="S64" i="386"/>
  <c r="AH79" i="386"/>
  <c r="AF79" i="386"/>
  <c r="AI79" i="386" l="1"/>
  <c r="Y72" i="386"/>
  <c r="Y81" i="386" s="1"/>
  <c r="Y86" i="386" s="1"/>
  <c r="Y91" i="386" s="1"/>
  <c r="W33" i="386"/>
  <c r="W38" i="386" s="1"/>
  <c r="U33" i="386"/>
  <c r="S38" i="386"/>
  <c r="X62" i="386"/>
  <c r="U64" i="386"/>
  <c r="AF64" i="386"/>
  <c r="AI75" i="386"/>
  <c r="Q72" i="386"/>
  <c r="N81" i="386"/>
  <c r="N86" i="386" s="1"/>
  <c r="N91" i="386" s="1"/>
  <c r="X37" i="386"/>
  <c r="AB72" i="386" l="1"/>
  <c r="AH64" i="386"/>
  <c r="AD72" i="386"/>
  <c r="AB81" i="386"/>
  <c r="AB86" i="386" s="1"/>
  <c r="AB91" i="386" s="1"/>
  <c r="X33" i="386"/>
  <c r="X38" i="386" s="1"/>
  <c r="U38" i="386"/>
  <c r="S72" i="386"/>
  <c r="Q81" i="386"/>
  <c r="Q86" i="386" s="1"/>
  <c r="Q91" i="386" s="1"/>
  <c r="W64" i="386"/>
  <c r="AG62" i="386"/>
  <c r="U72" i="386" l="1"/>
  <c r="S81" i="386"/>
  <c r="S86" i="386" s="1"/>
  <c r="S91" i="386" s="1"/>
  <c r="AF72" i="386"/>
  <c r="AD81" i="386"/>
  <c r="AD86" i="386" s="1"/>
  <c r="AD91" i="386" s="1"/>
  <c r="X64" i="386"/>
  <c r="AI62" i="386"/>
  <c r="AH72" i="386" l="1"/>
  <c r="AH81" i="386" s="1"/>
  <c r="AH86" i="386" s="1"/>
  <c r="AH91" i="386" s="1"/>
  <c r="AF81" i="386"/>
  <c r="AF86" i="386" s="1"/>
  <c r="AF91" i="386" s="1"/>
  <c r="W72" i="386"/>
  <c r="W81" i="386" s="1"/>
  <c r="W86" i="386" s="1"/>
  <c r="W91" i="386" s="1"/>
  <c r="W92" i="386" s="1"/>
  <c r="X92" i="386" s="1"/>
  <c r="U81" i="386"/>
  <c r="U86" i="386" s="1"/>
  <c r="U91" i="386" s="1"/>
  <c r="AG64" i="386"/>
  <c r="AI64" i="386" l="1"/>
  <c r="X72" i="386"/>
  <c r="AG72" i="386" l="1"/>
  <c r="X81" i="386"/>
  <c r="X86" i="386" s="1"/>
  <c r="X91" i="386" s="1"/>
  <c r="AI72" i="386" l="1"/>
  <c r="AI81" i="386" s="1"/>
  <c r="AI86" i="386" s="1"/>
  <c r="AI91" i="386" s="1"/>
  <c r="AG81" i="386"/>
  <c r="AG86" i="386" s="1"/>
  <c r="AG91" i="386" s="1"/>
  <c r="W93" i="386" s="1"/>
  <c r="X93" i="386" s="1"/>
  <c r="B6" i="101" l="1"/>
  <c r="C37" i="97"/>
  <c r="C38" i="97" s="1"/>
  <c r="C34" i="97" l="1"/>
  <c r="C32" i="97"/>
  <c r="C31" i="97"/>
  <c r="C34" i="23" s="1"/>
  <c r="C11" i="97" l="1"/>
  <c r="P28" i="385" l="1"/>
  <c r="P30" i="385" s="1"/>
  <c r="K28" i="385"/>
  <c r="K30" i="385" s="1"/>
  <c r="F28" i="385"/>
  <c r="F30" i="385" s="1"/>
  <c r="H26" i="385"/>
  <c r="H25" i="385"/>
  <c r="H24" i="385"/>
  <c r="H23" i="385"/>
  <c r="H22" i="385"/>
  <c r="L28" i="385"/>
  <c r="G28" i="385"/>
  <c r="Q15" i="385"/>
  <c r="N15" i="385" s="1"/>
  <c r="P15" i="385"/>
  <c r="L15" i="385"/>
  <c r="I15" i="385" s="1"/>
  <c r="K15" i="385"/>
  <c r="F15" i="385"/>
  <c r="E15" i="385"/>
  <c r="H10" i="385"/>
  <c r="H9" i="385"/>
  <c r="L30" i="385" l="1"/>
  <c r="G30" i="385"/>
  <c r="C10" i="381"/>
  <c r="Q28" i="385"/>
  <c r="O15" i="385"/>
  <c r="J15" i="385"/>
  <c r="E28" i="385"/>
  <c r="E30" i="385" s="1"/>
  <c r="H27" i="385"/>
  <c r="C28" i="385"/>
  <c r="C30" i="385" s="1"/>
  <c r="M9" i="385"/>
  <c r="M10" i="385"/>
  <c r="H21" i="385"/>
  <c r="H35" i="385" s="1"/>
  <c r="H20" i="385"/>
  <c r="H36" i="385" l="1"/>
  <c r="H34" i="385"/>
  <c r="C9" i="381"/>
  <c r="D9" i="381"/>
  <c r="Q30" i="385"/>
  <c r="R9" i="385"/>
  <c r="M22" i="385"/>
  <c r="M26" i="385"/>
  <c r="R26" i="385" s="1"/>
  <c r="M24" i="385"/>
  <c r="M23" i="385"/>
  <c r="R10" i="385"/>
  <c r="M25" i="385"/>
  <c r="M27" i="385"/>
  <c r="N28" i="385"/>
  <c r="N30" i="385" s="1"/>
  <c r="I28" i="385"/>
  <c r="I30" i="385" s="1"/>
  <c r="M20" i="385"/>
  <c r="M21" i="385"/>
  <c r="R27" i="385" l="1"/>
  <c r="R36" i="385" s="1"/>
  <c r="M36" i="385"/>
  <c r="E9" i="381"/>
  <c r="R21" i="385"/>
  <c r="M35" i="385"/>
  <c r="R20" i="385"/>
  <c r="R34" i="385" s="1"/>
  <c r="M34" i="385"/>
  <c r="R24" i="385"/>
  <c r="J28" i="385"/>
  <c r="J30" i="385" s="1"/>
  <c r="O28" i="385"/>
  <c r="O30" i="385" s="1"/>
  <c r="R22" i="385"/>
  <c r="D10" i="381"/>
  <c r="R25" i="385"/>
  <c r="R23" i="385"/>
  <c r="R35" i="385" l="1"/>
  <c r="E10" i="381"/>
  <c r="B37" i="101" l="1"/>
  <c r="C37" i="101" s="1"/>
  <c r="G7" i="173" l="1"/>
  <c r="W29" i="27" l="1"/>
  <c r="AD29" i="27"/>
  <c r="E18" i="373"/>
  <c r="W86" i="3" l="1"/>
  <c r="W87" i="3"/>
  <c r="V87" i="3"/>
  <c r="C24" i="200" l="1"/>
  <c r="C19" i="200" s="1"/>
  <c r="C23" i="200"/>
  <c r="C18" i="200" s="1"/>
  <c r="C22" i="200"/>
  <c r="C17" i="200" s="1"/>
  <c r="D58" i="307"/>
  <c r="X68" i="173" l="1"/>
  <c r="X67" i="173"/>
  <c r="X69" i="173" l="1"/>
  <c r="X70" i="173" s="1"/>
  <c r="X72" i="173" s="1"/>
  <c r="G93" i="384"/>
  <c r="F93" i="384"/>
  <c r="G48" i="384"/>
  <c r="F48" i="384"/>
  <c r="X56" i="173" l="1"/>
  <c r="Z56" i="173" s="1"/>
  <c r="Q33" i="58"/>
  <c r="P33" i="58"/>
  <c r="Q32" i="58"/>
  <c r="P32" i="58"/>
  <c r="Q31" i="58"/>
  <c r="P31" i="58"/>
  <c r="Q30" i="58"/>
  <c r="P30" i="58"/>
  <c r="Q29" i="58"/>
  <c r="P29" i="58"/>
  <c r="Q28" i="58"/>
  <c r="P28" i="58"/>
  <c r="Q27" i="58"/>
  <c r="P27" i="58"/>
  <c r="Q26" i="58"/>
  <c r="P26" i="58"/>
  <c r="Q25" i="58"/>
  <c r="P25" i="58"/>
  <c r="Q13" i="58"/>
  <c r="Q12" i="58"/>
  <c r="Q19" i="58" s="1"/>
  <c r="P13" i="58"/>
  <c r="P12" i="58"/>
  <c r="P19" i="58" s="1"/>
  <c r="P37" i="58" l="1"/>
  <c r="Q37" i="58"/>
  <c r="T66" i="3"/>
  <c r="F65" i="83" l="1"/>
  <c r="F28" i="83" l="1"/>
  <c r="I23" i="159" l="1"/>
  <c r="I17" i="159"/>
  <c r="I9" i="159"/>
  <c r="I24" i="163"/>
  <c r="I18" i="163"/>
  <c r="I10" i="163"/>
  <c r="I24" i="198"/>
  <c r="I18" i="198"/>
  <c r="I10" i="198"/>
  <c r="L6" i="307" l="1"/>
  <c r="C62" i="347"/>
  <c r="P43" i="58" l="1"/>
  <c r="P48" i="58"/>
  <c r="Q48" i="58"/>
  <c r="Q43" i="58"/>
  <c r="P47" i="58"/>
  <c r="Q47" i="58"/>
  <c r="P45" i="58"/>
  <c r="Q45" i="58"/>
  <c r="P42" i="58"/>
  <c r="Q42" i="58"/>
  <c r="Q41" i="58"/>
  <c r="Q39" i="58"/>
  <c r="Q40" i="58"/>
  <c r="M5" i="345"/>
  <c r="F262" i="356"/>
  <c r="G63" i="356"/>
  <c r="F38" i="356"/>
  <c r="F63" i="356" s="1"/>
  <c r="T65" i="58" l="1"/>
  <c r="Q63" i="58" l="1"/>
  <c r="Q59" i="58"/>
  <c r="Q61" i="58"/>
  <c r="P63" i="58"/>
  <c r="P59" i="58"/>
  <c r="P61" i="58"/>
  <c r="P40" i="58"/>
  <c r="N63" i="58" l="1"/>
  <c r="N59" i="58"/>
  <c r="N51" i="58"/>
  <c r="N47" i="58"/>
  <c r="N45" i="58"/>
  <c r="E48" i="58" l="1"/>
  <c r="E30" i="58"/>
  <c r="C54" i="358" l="1"/>
  <c r="E56" i="365"/>
  <c r="I50" i="277" l="1"/>
  <c r="N48" i="277" l="1"/>
  <c r="M49" i="277" l="1"/>
  <c r="E50" i="277" s="1"/>
  <c r="M48" i="277"/>
  <c r="M47" i="277"/>
  <c r="M44" i="277"/>
  <c r="E8" i="364"/>
  <c r="F82" i="95" l="1"/>
  <c r="E82" i="95" s="1"/>
  <c r="F80" i="95"/>
  <c r="E80" i="95" s="1"/>
  <c r="F77" i="95"/>
  <c r="F76" i="95"/>
  <c r="E32" i="95" l="1"/>
  <c r="E30" i="95"/>
  <c r="F26" i="95"/>
  <c r="F27" i="95"/>
  <c r="J20" i="156"/>
  <c r="I20" i="156"/>
  <c r="C20" i="156"/>
  <c r="D20" i="156"/>
  <c r="B20" i="156"/>
  <c r="L7" i="9" l="1"/>
  <c r="L11" i="9"/>
  <c r="B7" i="384"/>
  <c r="B10" i="384" s="1"/>
  <c r="C7" i="384" s="1"/>
  <c r="C9" i="384"/>
  <c r="D9" i="384"/>
  <c r="E10" i="384"/>
  <c r="B14" i="384"/>
  <c r="C14" i="384"/>
  <c r="D14" i="384"/>
  <c r="E14" i="384"/>
  <c r="F14" i="384"/>
  <c r="G14" i="384"/>
  <c r="B17" i="384"/>
  <c r="E17" i="384"/>
  <c r="E20" i="384" s="1"/>
  <c r="B18" i="384"/>
  <c r="B23" i="384"/>
  <c r="B22" i="384" s="1"/>
  <c r="C23" i="384"/>
  <c r="D23" i="384"/>
  <c r="E24" i="384"/>
  <c r="F24" i="384"/>
  <c r="G24" i="384"/>
  <c r="B28" i="384"/>
  <c r="B29" i="384"/>
  <c r="E31" i="384"/>
  <c r="F28" i="384" s="1"/>
  <c r="F31" i="384" s="1"/>
  <c r="G28" i="384" s="1"/>
  <c r="G31" i="384" s="1"/>
  <c r="C34" i="384"/>
  <c r="D34" i="384"/>
  <c r="B35" i="384"/>
  <c r="E35" i="384"/>
  <c r="F35" i="384"/>
  <c r="G35" i="384"/>
  <c r="B38" i="384"/>
  <c r="B43" i="384" s="1"/>
  <c r="B45" i="384" s="1"/>
  <c r="E41" i="384"/>
  <c r="F38" i="384" s="1"/>
  <c r="F41" i="384" s="1"/>
  <c r="G38" i="384" s="1"/>
  <c r="G41" i="384" s="1"/>
  <c r="E45" i="384"/>
  <c r="F45" i="384"/>
  <c r="G45" i="384"/>
  <c r="O47" i="384"/>
  <c r="P47" i="384" s="1"/>
  <c r="C48" i="384"/>
  <c r="C55" i="384" s="1"/>
  <c r="D48" i="384"/>
  <c r="D55" i="384" s="1"/>
  <c r="D114" i="384" s="1"/>
  <c r="E49" i="384"/>
  <c r="E50" i="384"/>
  <c r="F119" i="384"/>
  <c r="G119" i="384"/>
  <c r="B52" i="384"/>
  <c r="E54" i="384"/>
  <c r="E56" i="384" s="1"/>
  <c r="B55" i="384"/>
  <c r="B56" i="384" s="1"/>
  <c r="C62" i="384"/>
  <c r="C67" i="384" s="1"/>
  <c r="D62" i="384"/>
  <c r="D67" i="384" s="1"/>
  <c r="B64" i="384"/>
  <c r="C61" i="384" s="1"/>
  <c r="E64" i="384"/>
  <c r="F61" i="384" s="1"/>
  <c r="F64" i="384" s="1"/>
  <c r="G61" i="384" s="1"/>
  <c r="G64" i="384" s="1"/>
  <c r="C66" i="384"/>
  <c r="D66" i="384"/>
  <c r="B68" i="384"/>
  <c r="E68" i="384"/>
  <c r="F68" i="384"/>
  <c r="G68" i="384"/>
  <c r="C73" i="384"/>
  <c r="C78" i="384" s="1"/>
  <c r="C118" i="384" s="1"/>
  <c r="D73" i="384"/>
  <c r="D78" i="384" s="1"/>
  <c r="B75" i="384"/>
  <c r="C72" i="384" s="1"/>
  <c r="E75" i="384"/>
  <c r="F72" i="384" s="1"/>
  <c r="F75" i="384" s="1"/>
  <c r="G72" i="384" s="1"/>
  <c r="G75" i="384" s="1"/>
  <c r="B79" i="384"/>
  <c r="E79" i="384"/>
  <c r="F79" i="384"/>
  <c r="G79" i="384"/>
  <c r="C84" i="384"/>
  <c r="C89" i="384" s="1"/>
  <c r="D84" i="384"/>
  <c r="D89" i="384" s="1"/>
  <c r="B86" i="384"/>
  <c r="C83" i="384" s="1"/>
  <c r="E86" i="384"/>
  <c r="F83" i="384" s="1"/>
  <c r="F86" i="384" s="1"/>
  <c r="G83" i="384" s="1"/>
  <c r="G86" i="384" s="1"/>
  <c r="B90" i="384"/>
  <c r="E90" i="384"/>
  <c r="F90" i="384"/>
  <c r="G90" i="384"/>
  <c r="B93" i="384"/>
  <c r="C100" i="384" s="1"/>
  <c r="C93" i="384"/>
  <c r="D93" i="384"/>
  <c r="B94" i="384"/>
  <c r="B97" i="384" s="1"/>
  <c r="E94" i="384"/>
  <c r="E97" i="384" s="1"/>
  <c r="F96" i="384"/>
  <c r="G96" i="384"/>
  <c r="B99" i="384"/>
  <c r="B101" i="384" s="1"/>
  <c r="E99" i="384"/>
  <c r="E101" i="384" s="1"/>
  <c r="E103" i="384"/>
  <c r="C104" i="384"/>
  <c r="D104" i="384"/>
  <c r="E104" i="384"/>
  <c r="G104" i="384"/>
  <c r="D105" i="384"/>
  <c r="G105" i="384"/>
  <c r="B106" i="384"/>
  <c r="C103" i="384" s="1"/>
  <c r="B107" i="384"/>
  <c r="B109" i="384" s="1"/>
  <c r="C107" i="384"/>
  <c r="C109" i="384" s="1"/>
  <c r="E107" i="384"/>
  <c r="E109" i="384" s="1"/>
  <c r="E111" i="384"/>
  <c r="B112" i="384"/>
  <c r="C112" i="384"/>
  <c r="D112" i="384"/>
  <c r="C113" i="384"/>
  <c r="D113" i="384"/>
  <c r="B115" i="384"/>
  <c r="B117" i="384"/>
  <c r="B118" i="384"/>
  <c r="C119" i="384"/>
  <c r="F133" i="384"/>
  <c r="F134" i="384" s="1"/>
  <c r="F137" i="384"/>
  <c r="F180" i="384"/>
  <c r="J180" i="384"/>
  <c r="F181" i="384"/>
  <c r="F182" i="384"/>
  <c r="F185" i="384"/>
  <c r="F188" i="384"/>
  <c r="I188" i="384"/>
  <c r="J188" i="384"/>
  <c r="F196" i="384"/>
  <c r="G196" i="384"/>
  <c r="H196" i="384"/>
  <c r="F215" i="384"/>
  <c r="F216" i="384"/>
  <c r="I216" i="384"/>
  <c r="F218" i="384"/>
  <c r="I220" i="384"/>
  <c r="J220" i="384" s="1"/>
  <c r="F326" i="384"/>
  <c r="F327" i="384"/>
  <c r="F328" i="384"/>
  <c r="C329" i="384"/>
  <c r="C332" i="384"/>
  <c r="F332" i="384" s="1"/>
  <c r="E332" i="384"/>
  <c r="C333" i="384"/>
  <c r="F333" i="384" s="1"/>
  <c r="E333" i="384"/>
  <c r="C334" i="384"/>
  <c r="F334" i="384" s="1"/>
  <c r="E334" i="384"/>
  <c r="C335" i="384"/>
  <c r="F335" i="384" s="1"/>
  <c r="E335" i="384"/>
  <c r="C336" i="384"/>
  <c r="F336" i="384" s="1"/>
  <c r="E336" i="384"/>
  <c r="C337" i="384"/>
  <c r="F337" i="384" s="1"/>
  <c r="E337" i="384"/>
  <c r="C338" i="384"/>
  <c r="F338" i="384" s="1"/>
  <c r="E338" i="384"/>
  <c r="C339" i="384"/>
  <c r="F339" i="384" s="1"/>
  <c r="E339" i="384"/>
  <c r="C340" i="384"/>
  <c r="F340" i="384" s="1"/>
  <c r="E340" i="384"/>
  <c r="C341" i="384"/>
  <c r="F341" i="384" s="1"/>
  <c r="E341" i="384"/>
  <c r="C342" i="384"/>
  <c r="F342" i="384" s="1"/>
  <c r="E342" i="384"/>
  <c r="C343" i="384"/>
  <c r="F343" i="384" s="1"/>
  <c r="E343" i="384"/>
  <c r="C344" i="384"/>
  <c r="F344" i="384" s="1"/>
  <c r="E344" i="384"/>
  <c r="C345" i="384"/>
  <c r="F345" i="384" s="1"/>
  <c r="E345" i="384"/>
  <c r="C346" i="384"/>
  <c r="F346" i="384" s="1"/>
  <c r="E346" i="384"/>
  <c r="C347" i="384"/>
  <c r="F347" i="384" s="1"/>
  <c r="E347" i="384"/>
  <c r="C348" i="384"/>
  <c r="F348" i="384" s="1"/>
  <c r="E348" i="384"/>
  <c r="U83" i="3"/>
  <c r="U82" i="3"/>
  <c r="U81" i="3"/>
  <c r="U80" i="3"/>
  <c r="U79" i="3"/>
  <c r="U76" i="3"/>
  <c r="V76" i="3" s="1"/>
  <c r="T78" i="3"/>
  <c r="T77" i="3"/>
  <c r="S83" i="3"/>
  <c r="W83" i="3" s="1"/>
  <c r="S82" i="3"/>
  <c r="W82" i="3" s="1"/>
  <c r="S81" i="3"/>
  <c r="W81" i="3" s="1"/>
  <c r="S80" i="3"/>
  <c r="W80" i="3" s="1"/>
  <c r="S79" i="3"/>
  <c r="W79" i="3" s="1"/>
  <c r="S76" i="3"/>
  <c r="W76" i="3" s="1"/>
  <c r="R78" i="3"/>
  <c r="R77" i="3"/>
  <c r="J182" i="384"/>
  <c r="I182" i="384"/>
  <c r="E77" i="95"/>
  <c r="E76" i="95"/>
  <c r="E26" i="95"/>
  <c r="E27" i="95"/>
  <c r="W71" i="141"/>
  <c r="V48" i="141"/>
  <c r="V47" i="141"/>
  <c r="W72" i="141"/>
  <c r="V72" i="141"/>
  <c r="C10" i="384" l="1"/>
  <c r="B31" i="384"/>
  <c r="C28" i="384" s="1"/>
  <c r="C31" i="384" s="1"/>
  <c r="D28" i="384" s="1"/>
  <c r="D33" i="384" s="1"/>
  <c r="D35" i="384" s="1"/>
  <c r="D116" i="384"/>
  <c r="B116" i="384"/>
  <c r="B119" i="384" s="1"/>
  <c r="F7" i="384"/>
  <c r="F10" i="384" s="1"/>
  <c r="G7" i="384" s="1"/>
  <c r="G10" i="384" s="1"/>
  <c r="S77" i="3"/>
  <c r="W77" i="3" s="1"/>
  <c r="U77" i="3"/>
  <c r="U78" i="3"/>
  <c r="C106" i="384"/>
  <c r="D103" i="384" s="1"/>
  <c r="D106" i="384" s="1"/>
  <c r="C64" i="384"/>
  <c r="D61" i="384" s="1"/>
  <c r="D64" i="384" s="1"/>
  <c r="F217" i="384"/>
  <c r="F221" i="384" s="1"/>
  <c r="F223" i="384" s="1"/>
  <c r="F224" i="384" s="1"/>
  <c r="S78" i="3"/>
  <c r="W78" i="3" s="1"/>
  <c r="B20" i="384"/>
  <c r="C17" i="384" s="1"/>
  <c r="E106" i="384"/>
  <c r="F103" i="384" s="1"/>
  <c r="F107" i="384" s="1"/>
  <c r="F109" i="384" s="1"/>
  <c r="E52" i="384"/>
  <c r="E121" i="384" s="1"/>
  <c r="C88" i="384"/>
  <c r="C90" i="384" s="1"/>
  <c r="C86" i="384"/>
  <c r="D83" i="384" s="1"/>
  <c r="D86" i="384" s="1"/>
  <c r="F183" i="384"/>
  <c r="F184" i="384" s="1"/>
  <c r="F186" i="384" s="1"/>
  <c r="F187" i="384" s="1"/>
  <c r="F189" i="384" s="1"/>
  <c r="D100" i="384"/>
  <c r="C116" i="384"/>
  <c r="F150" i="384"/>
  <c r="F152" i="384" s="1"/>
  <c r="F198" i="384" s="1"/>
  <c r="F199" i="384" s="1"/>
  <c r="G197" i="384" s="1"/>
  <c r="C349" i="384"/>
  <c r="D108" i="384"/>
  <c r="D7" i="384"/>
  <c r="D10" i="384" s="1"/>
  <c r="F17" i="384"/>
  <c r="F20" i="384" s="1"/>
  <c r="C75" i="384"/>
  <c r="D72" i="384" s="1"/>
  <c r="C77" i="384"/>
  <c r="C79" i="384" s="1"/>
  <c r="D68" i="384"/>
  <c r="D115" i="384"/>
  <c r="C68" i="384"/>
  <c r="C115" i="384"/>
  <c r="E110" i="384"/>
  <c r="E120" i="384" s="1"/>
  <c r="C117" i="384"/>
  <c r="F349" i="384"/>
  <c r="B24" i="384"/>
  <c r="B110" i="384" s="1"/>
  <c r="B41" i="384"/>
  <c r="C38" i="384" s="1"/>
  <c r="F219" i="384"/>
  <c r="I215" i="384" s="1"/>
  <c r="D118" i="384"/>
  <c r="D117" i="384"/>
  <c r="C35" i="384"/>
  <c r="R84" i="3"/>
  <c r="D31" i="384" l="1"/>
  <c r="B120" i="384"/>
  <c r="B125" i="384" s="1"/>
  <c r="W84" i="3"/>
  <c r="D107" i="384"/>
  <c r="D109" i="384" s="1"/>
  <c r="D88" i="384"/>
  <c r="D90" i="384" s="1"/>
  <c r="F151" i="384"/>
  <c r="F157" i="384" s="1"/>
  <c r="F159" i="384" s="1"/>
  <c r="G156" i="384" s="1"/>
  <c r="F49" i="384" s="1"/>
  <c r="F54" i="384" s="1"/>
  <c r="B121" i="384"/>
  <c r="B127" i="384" s="1"/>
  <c r="I180" i="384"/>
  <c r="D119" i="384"/>
  <c r="I219" i="384"/>
  <c r="J215" i="384" s="1"/>
  <c r="I217" i="384"/>
  <c r="I221" i="384" s="1"/>
  <c r="I223" i="384" s="1"/>
  <c r="I224" i="384" s="1"/>
  <c r="C41" i="384"/>
  <c r="D38" i="384" s="1"/>
  <c r="D40" i="384"/>
  <c r="C43" i="384"/>
  <c r="C45" i="384" s="1"/>
  <c r="C22" i="384"/>
  <c r="C24" i="384" s="1"/>
  <c r="C20" i="384"/>
  <c r="F200" i="384"/>
  <c r="F202" i="384" s="1"/>
  <c r="F203" i="384" s="1"/>
  <c r="F205" i="384" s="1"/>
  <c r="F206" i="384" s="1"/>
  <c r="G17" i="384"/>
  <c r="G20" i="384" s="1"/>
  <c r="D75" i="384"/>
  <c r="D77" i="384"/>
  <c r="D79" i="384" s="1"/>
  <c r="F160" i="384" l="1"/>
  <c r="F162" i="384" s="1"/>
  <c r="D41" i="384"/>
  <c r="D43" i="384"/>
  <c r="D45" i="384" s="1"/>
  <c r="D17" i="384"/>
  <c r="J219" i="384"/>
  <c r="J217" i="384"/>
  <c r="J221" i="384" s="1"/>
  <c r="J223" i="384" s="1"/>
  <c r="J224" i="384" s="1"/>
  <c r="D22" i="384" l="1"/>
  <c r="D24" i="384" s="1"/>
  <c r="D20" i="384"/>
  <c r="H15" i="367" l="1"/>
  <c r="G15" i="367"/>
  <c r="I29" i="360"/>
  <c r="I27" i="360"/>
  <c r="I28" i="360"/>
  <c r="I26" i="360"/>
  <c r="I25" i="360"/>
  <c r="I11" i="360"/>
  <c r="I10" i="360"/>
  <c r="I14" i="360"/>
  <c r="I13" i="360"/>
  <c r="D15" i="360"/>
  <c r="D18" i="360" s="1"/>
  <c r="C15" i="360"/>
  <c r="D30" i="360"/>
  <c r="C30" i="360"/>
  <c r="J17" i="360"/>
  <c r="I27" i="366"/>
  <c r="I25" i="366"/>
  <c r="I24" i="366"/>
  <c r="I23" i="366"/>
  <c r="I26" i="366"/>
  <c r="I12" i="366"/>
  <c r="I9" i="366"/>
  <c r="I8" i="366"/>
  <c r="I11" i="366"/>
  <c r="E8" i="366"/>
  <c r="E10" i="366"/>
  <c r="F10" i="366"/>
  <c r="G8" i="366"/>
  <c r="F8" i="366"/>
  <c r="K28" i="358"/>
  <c r="G31" i="365"/>
  <c r="G32" i="365"/>
  <c r="F32" i="365"/>
  <c r="F33" i="365"/>
  <c r="H30" i="365"/>
  <c r="G30" i="365"/>
  <c r="H33" i="365"/>
  <c r="G33" i="365"/>
  <c r="I33" i="365"/>
  <c r="I32" i="365"/>
  <c r="I15" i="365"/>
  <c r="D33" i="358"/>
  <c r="C33" i="358"/>
  <c r="D14" i="358"/>
  <c r="C14" i="358"/>
  <c r="H39" i="347" l="1"/>
  <c r="G39" i="58" s="1"/>
  <c r="K13" i="365"/>
  <c r="K11" i="365"/>
  <c r="K14" i="365"/>
  <c r="K12" i="365"/>
  <c r="K10" i="365"/>
  <c r="F11" i="365"/>
  <c r="F15" i="365" s="1"/>
  <c r="H11" i="365"/>
  <c r="H15" i="365" s="1"/>
  <c r="G11" i="365"/>
  <c r="G15" i="365" s="1"/>
  <c r="M54" i="358" l="1"/>
  <c r="F54" i="358"/>
  <c r="E54" i="358"/>
  <c r="D54" i="358"/>
  <c r="J37" i="358"/>
  <c r="J38" i="358" s="1"/>
  <c r="J18" i="358"/>
  <c r="J15" i="358"/>
  <c r="N56" i="365"/>
  <c r="M56" i="365"/>
  <c r="F56" i="365"/>
  <c r="C56" i="365"/>
  <c r="E39" i="365"/>
  <c r="J39" i="365" s="1"/>
  <c r="J35" i="365"/>
  <c r="E20" i="365" l="1"/>
  <c r="J20" i="365" l="1"/>
  <c r="AA61" i="173" l="1"/>
  <c r="AA64" i="173" s="1"/>
  <c r="X58" i="173"/>
  <c r="X55" i="173"/>
  <c r="X52" i="173"/>
  <c r="X60" i="173"/>
  <c r="X54" i="173"/>
  <c r="X53" i="173"/>
  <c r="X57" i="173"/>
  <c r="X51" i="173"/>
  <c r="X61" i="173" l="1"/>
  <c r="G21" i="173"/>
  <c r="G22" i="173"/>
  <c r="B23" i="98" s="1"/>
  <c r="G28" i="173"/>
  <c r="B22" i="98" l="1"/>
  <c r="G16" i="173"/>
  <c r="C15" i="274" l="1"/>
  <c r="G9" i="173" l="1"/>
  <c r="G8" i="173"/>
  <c r="C7" i="274" l="1"/>
  <c r="C4" i="274"/>
  <c r="G32" i="8" l="1"/>
  <c r="G28" i="8"/>
  <c r="P69" i="141"/>
  <c r="O69" i="141"/>
  <c r="P68" i="141"/>
  <c r="O68" i="141"/>
  <c r="P66" i="141"/>
  <c r="O66" i="141"/>
  <c r="S54" i="141" s="1"/>
  <c r="D10" i="82" l="1"/>
  <c r="D7" i="82" s="1"/>
  <c r="D12" i="82"/>
  <c r="D6" i="82"/>
  <c r="C12" i="82"/>
  <c r="C6" i="82"/>
  <c r="C14" i="82" s="1"/>
  <c r="D14" i="82" l="1"/>
  <c r="G135" i="384"/>
  <c r="G136" i="384" s="1"/>
  <c r="B25" i="101"/>
  <c r="H135" i="384"/>
  <c r="H136" i="384" s="1"/>
  <c r="C25" i="101"/>
  <c r="F135" i="384"/>
  <c r="F136" i="384" s="1"/>
  <c r="W23" i="27" l="1"/>
  <c r="N56" i="27" l="1"/>
  <c r="O55" i="27"/>
  <c r="O53" i="27"/>
  <c r="O56" i="27" l="1"/>
  <c r="O57" i="27"/>
  <c r="Q160" i="356"/>
  <c r="S160" i="356" s="1"/>
  <c r="Q161" i="356"/>
  <c r="S161" i="356" s="1"/>
  <c r="Q162" i="356"/>
  <c r="S162" i="356" s="1"/>
  <c r="S48" i="356"/>
  <c r="S63" i="356" s="1"/>
  <c r="Q48" i="356"/>
  <c r="Q50" i="356"/>
  <c r="Q16" i="356"/>
  <c r="Q51" i="356"/>
  <c r="Q53" i="356"/>
  <c r="Q52" i="356"/>
  <c r="Q49" i="356"/>
  <c r="Q47" i="356"/>
  <c r="Q17" i="356"/>
  <c r="Q44" i="356"/>
  <c r="Q43" i="356"/>
  <c r="Q42" i="356"/>
  <c r="Q41" i="356"/>
  <c r="Q40" i="356"/>
  <c r="Q39" i="356"/>
  <c r="Q38" i="356"/>
  <c r="Q37" i="356"/>
  <c r="Q36" i="356"/>
  <c r="Q35" i="356"/>
  <c r="Q34" i="356"/>
  <c r="Q33" i="356"/>
  <c r="Q32" i="356"/>
  <c r="Q31" i="356"/>
  <c r="Q30" i="356"/>
  <c r="Q29" i="356"/>
  <c r="Q28" i="356"/>
  <c r="Q27" i="356"/>
  <c r="Q26" i="356"/>
  <c r="Q25" i="356"/>
  <c r="Q24" i="356"/>
  <c r="Q22" i="356"/>
  <c r="R22" i="356" s="1"/>
  <c r="Q20" i="356"/>
  <c r="Q19" i="356"/>
  <c r="E30" i="383" l="1"/>
  <c r="F32" i="383" s="1"/>
  <c r="Q15" i="356"/>
  <c r="Q14" i="356"/>
  <c r="Q13" i="356"/>
  <c r="Q11" i="356"/>
  <c r="Q10" i="356"/>
  <c r="Q8" i="356"/>
  <c r="Q7" i="356"/>
  <c r="Q6" i="356"/>
  <c r="L62" i="58"/>
  <c r="E32" i="383" l="1"/>
  <c r="F30" i="383"/>
  <c r="P262" i="356"/>
  <c r="J262" i="356"/>
  <c r="K262" i="356"/>
  <c r="L262" i="356"/>
  <c r="M262" i="356"/>
  <c r="N262" i="356"/>
  <c r="I262" i="356"/>
  <c r="O162" i="356"/>
  <c r="R162" i="356"/>
  <c r="O161" i="356"/>
  <c r="O160" i="356"/>
  <c r="Q159" i="356"/>
  <c r="S159" i="356" s="1"/>
  <c r="O159" i="356"/>
  <c r="R160" i="356"/>
  <c r="R161" i="356"/>
  <c r="Q157" i="356"/>
  <c r="Q158" i="356"/>
  <c r="O157" i="356"/>
  <c r="O158" i="356"/>
  <c r="H155" i="356"/>
  <c r="H156" i="356"/>
  <c r="H157" i="356"/>
  <c r="H158" i="356"/>
  <c r="H159" i="356"/>
  <c r="H160" i="356"/>
  <c r="H161" i="356"/>
  <c r="H162" i="356"/>
  <c r="H163" i="356"/>
  <c r="Q154" i="356"/>
  <c r="Q155" i="356"/>
  <c r="Q156" i="356"/>
  <c r="O155" i="356"/>
  <c r="O156" i="356"/>
  <c r="O154" i="356"/>
  <c r="H154" i="356"/>
  <c r="Q9" i="356"/>
  <c r="Q18" i="356"/>
  <c r="Q46" i="356"/>
  <c r="R8" i="356"/>
  <c r="O9" i="356"/>
  <c r="O8" i="356"/>
  <c r="H8" i="356"/>
  <c r="G32" i="383" l="1"/>
  <c r="G30" i="383"/>
  <c r="H32" i="383" s="1"/>
  <c r="R159" i="356"/>
  <c r="R155" i="356"/>
  <c r="S155" i="356"/>
  <c r="R156" i="356"/>
  <c r="S156" i="356"/>
  <c r="R154" i="356"/>
  <c r="S154" i="356"/>
  <c r="R158" i="356"/>
  <c r="S158" i="356"/>
  <c r="R157" i="356"/>
  <c r="S157" i="356"/>
  <c r="L44" i="141"/>
  <c r="M44" i="141" s="1"/>
  <c r="P33" i="27"/>
  <c r="O33" i="27" s="1"/>
  <c r="V33" i="27" s="1"/>
  <c r="P9" i="27"/>
  <c r="H31" i="27"/>
  <c r="I33" i="27"/>
  <c r="S33" i="27" l="1"/>
  <c r="AC33" i="27"/>
  <c r="H30" i="383"/>
  <c r="I30" i="383" s="1"/>
  <c r="J32" i="383"/>
  <c r="I32" i="383"/>
  <c r="G30" i="173" s="1"/>
  <c r="P11" i="27"/>
  <c r="L33" i="27"/>
  <c r="I29" i="27"/>
  <c r="E27" i="27"/>
  <c r="E24" i="27"/>
  <c r="H21" i="27"/>
  <c r="H28" i="27" s="1"/>
  <c r="Z33" i="27" l="1"/>
  <c r="J30" i="383"/>
  <c r="K32" i="383" s="1"/>
  <c r="M30" i="173"/>
  <c r="G15" i="27"/>
  <c r="G12" i="27"/>
  <c r="E11" i="27"/>
  <c r="H10" i="27"/>
  <c r="E10" i="27"/>
  <c r="Q30" i="173" l="1"/>
  <c r="C24" i="303" s="1"/>
  <c r="K30" i="383"/>
  <c r="N24" i="141"/>
  <c r="N23" i="141"/>
  <c r="N22" i="141"/>
  <c r="N21" i="141"/>
  <c r="N17" i="141"/>
  <c r="N15" i="141"/>
  <c r="J85" i="141"/>
  <c r="M86" i="141"/>
  <c r="M87" i="141"/>
  <c r="O82" i="141"/>
  <c r="Q12" i="141" l="1"/>
  <c r="V12" i="141"/>
  <c r="AA34" i="141"/>
  <c r="AA32" i="141"/>
  <c r="Z34" i="141"/>
  <c r="Z32" i="141"/>
  <c r="Y31" i="141"/>
  <c r="Y30" i="141"/>
  <c r="Y102" i="141" l="1"/>
  <c r="Y34" i="141" s="1"/>
  <c r="Y100" i="141"/>
  <c r="Y32" i="141" s="1"/>
  <c r="Q102" i="141"/>
  <c r="R102" i="141" s="1"/>
  <c r="Q100" i="141"/>
  <c r="V104" i="141"/>
  <c r="R99" i="141"/>
  <c r="R101" i="141"/>
  <c r="R98" i="141"/>
  <c r="W99" i="141"/>
  <c r="W100" i="141"/>
  <c r="W101" i="141"/>
  <c r="W102" i="141"/>
  <c r="W98" i="141"/>
  <c r="W104" i="141" l="1"/>
  <c r="Q104" i="141"/>
  <c r="R100" i="141"/>
  <c r="Q150" i="356"/>
  <c r="S150" i="356" s="1"/>
  <c r="Q151" i="356"/>
  <c r="R151" i="356" s="1"/>
  <c r="Q152" i="356"/>
  <c r="S152" i="356" s="1"/>
  <c r="Q153" i="356"/>
  <c r="S153" i="356" s="1"/>
  <c r="O150" i="356"/>
  <c r="O151" i="356"/>
  <c r="O152" i="356"/>
  <c r="O153" i="356"/>
  <c r="H153" i="356"/>
  <c r="H152" i="356"/>
  <c r="H151" i="356"/>
  <c r="H150" i="356"/>
  <c r="Q78" i="356"/>
  <c r="S78" i="356" s="1"/>
  <c r="O78" i="356"/>
  <c r="H78" i="356"/>
  <c r="Q92" i="356"/>
  <c r="R92" i="356" s="1"/>
  <c r="Q93" i="356"/>
  <c r="S93" i="356" s="1"/>
  <c r="O92" i="356"/>
  <c r="O93" i="356"/>
  <c r="H93" i="356"/>
  <c r="H92" i="356"/>
  <c r="Q214" i="356"/>
  <c r="S214" i="356" s="1"/>
  <c r="O214" i="356"/>
  <c r="H214" i="356"/>
  <c r="S92" i="356" l="1"/>
  <c r="R93" i="356"/>
  <c r="R153" i="356"/>
  <c r="R152" i="356"/>
  <c r="R78" i="356"/>
  <c r="R150" i="356"/>
  <c r="S151" i="356"/>
  <c r="R214" i="356"/>
  <c r="Q213" i="356"/>
  <c r="O213" i="356"/>
  <c r="H213" i="356"/>
  <c r="Q215" i="356"/>
  <c r="O215" i="356"/>
  <c r="H215" i="356"/>
  <c r="Q95" i="356"/>
  <c r="O95" i="356"/>
  <c r="H95" i="356"/>
  <c r="R215" i="356" l="1"/>
  <c r="S215" i="356"/>
  <c r="R213" i="356"/>
  <c r="S213" i="356"/>
  <c r="R95" i="356"/>
  <c r="S95" i="356"/>
  <c r="P63" i="356"/>
  <c r="J63" i="356"/>
  <c r="K63" i="356"/>
  <c r="L63" i="356"/>
  <c r="M63" i="356"/>
  <c r="N63" i="356"/>
  <c r="I63" i="356"/>
  <c r="I263" i="356" s="1"/>
  <c r="Q23" i="356"/>
  <c r="Q12" i="356" l="1"/>
  <c r="R12" i="356" s="1"/>
  <c r="O12" i="356"/>
  <c r="H12" i="356"/>
  <c r="C29" i="374" l="1"/>
  <c r="C30" i="374"/>
  <c r="C31" i="374"/>
  <c r="C32" i="374"/>
  <c r="C33" i="374"/>
  <c r="C34" i="374"/>
  <c r="C35" i="374"/>
  <c r="C28" i="374"/>
  <c r="C13" i="382"/>
  <c r="C14" i="382" s="1"/>
  <c r="C12" i="382"/>
  <c r="W11" i="382"/>
  <c r="W10" i="382"/>
  <c r="W9" i="382"/>
  <c r="W8" i="382"/>
  <c r="W7" i="382"/>
  <c r="W6" i="382"/>
  <c r="V11" i="382"/>
  <c r="V10" i="382"/>
  <c r="V9" i="382"/>
  <c r="V8" i="382"/>
  <c r="V7" i="382"/>
  <c r="V6" i="382"/>
  <c r="X11" i="382"/>
  <c r="X10" i="382"/>
  <c r="X9" i="382"/>
  <c r="X8" i="382"/>
  <c r="X7" i="382"/>
  <c r="X6" i="382"/>
  <c r="O11" i="157"/>
  <c r="O9" i="157"/>
  <c r="O7" i="157"/>
  <c r="C36" i="374" l="1"/>
  <c r="Y7" i="382"/>
  <c r="Y6" i="382"/>
  <c r="Y8" i="382"/>
  <c r="Y9" i="382"/>
  <c r="Y11" i="382"/>
  <c r="Y10" i="382"/>
  <c r="G29" i="371"/>
  <c r="F29" i="371"/>
  <c r="E29" i="371"/>
  <c r="D29" i="371"/>
  <c r="C29" i="371"/>
  <c r="M24" i="371"/>
  <c r="L24" i="371"/>
  <c r="K24" i="371"/>
  <c r="J24" i="371"/>
  <c r="I24" i="371"/>
  <c r="O29" i="371" l="1"/>
  <c r="D14" i="23" s="1"/>
  <c r="D9" i="139"/>
  <c r="D10" i="139"/>
  <c r="D11" i="139"/>
  <c r="D12" i="139"/>
  <c r="D13" i="139"/>
  <c r="D14" i="139"/>
  <c r="D8" i="139"/>
  <c r="D24" i="139"/>
  <c r="D25" i="139"/>
  <c r="D26" i="139"/>
  <c r="D27" i="139"/>
  <c r="D23" i="139"/>
  <c r="E6" i="381" l="1"/>
  <c r="D7" i="381"/>
  <c r="D6" i="381"/>
  <c r="C7" i="381"/>
  <c r="C6" i="381"/>
  <c r="C12" i="7" l="1"/>
  <c r="C21" i="374" l="1"/>
  <c r="C20" i="374"/>
  <c r="C18" i="374"/>
  <c r="C17" i="374"/>
  <c r="C16" i="374"/>
  <c r="B14" i="98" l="1"/>
  <c r="C19" i="97"/>
  <c r="D19" i="97" s="1"/>
  <c r="E19" i="97" s="1"/>
  <c r="D12" i="97"/>
  <c r="C10" i="97"/>
  <c r="B24" i="98"/>
  <c r="B13" i="98"/>
  <c r="B8" i="98"/>
  <c r="B7" i="98"/>
  <c r="B6" i="98" s="1"/>
  <c r="E7" i="278"/>
  <c r="E12" i="278"/>
  <c r="D12" i="278"/>
  <c r="E11" i="278"/>
  <c r="D11" i="278"/>
  <c r="C11" i="278"/>
  <c r="C8" i="278"/>
  <c r="D8" i="278" s="1"/>
  <c r="C7" i="278"/>
  <c r="C6" i="278"/>
  <c r="D6" i="278" s="1"/>
  <c r="B9" i="98" l="1"/>
  <c r="C12" i="23" s="1"/>
  <c r="D7" i="278"/>
  <c r="C41" i="97"/>
  <c r="B12" i="98"/>
  <c r="G66" i="3"/>
  <c r="G64" i="3"/>
  <c r="G63" i="3"/>
  <c r="G61" i="3"/>
  <c r="G60" i="3"/>
  <c r="G59" i="3"/>
  <c r="G58" i="3" s="1"/>
  <c r="G57" i="3"/>
  <c r="G56" i="3"/>
  <c r="G54" i="3"/>
  <c r="G20" i="3"/>
  <c r="G100" i="3"/>
  <c r="G99" i="3" s="1"/>
  <c r="G98" i="3"/>
  <c r="G97" i="3"/>
  <c r="G96" i="3"/>
  <c r="G95" i="3" s="1"/>
  <c r="G94" i="3"/>
  <c r="G93" i="3"/>
  <c r="G36" i="141"/>
  <c r="I36" i="141"/>
  <c r="K34" i="141"/>
  <c r="K29" i="141"/>
  <c r="K27" i="141"/>
  <c r="K19" i="141"/>
  <c r="D36" i="141"/>
  <c r="E36" i="141"/>
  <c r="C36" i="141"/>
  <c r="N25" i="141"/>
  <c r="N26" i="141"/>
  <c r="N28" i="141"/>
  <c r="N29" i="141"/>
  <c r="O15" i="141"/>
  <c r="O17" i="141"/>
  <c r="O21" i="141"/>
  <c r="O22" i="141"/>
  <c r="O23" i="141"/>
  <c r="O24" i="141"/>
  <c r="O25" i="141"/>
  <c r="O26" i="141"/>
  <c r="O27" i="141"/>
  <c r="O28" i="141"/>
  <c r="O29" i="141"/>
  <c r="H59" i="345"/>
  <c r="G59" i="345"/>
  <c r="G25" i="8" l="1"/>
  <c r="C49" i="384"/>
  <c r="G62" i="3"/>
  <c r="K36" i="141"/>
  <c r="G103" i="3"/>
  <c r="G30" i="3"/>
  <c r="I55" i="345"/>
  <c r="H55" i="345"/>
  <c r="G55" i="345"/>
  <c r="F55" i="345"/>
  <c r="E55" i="345"/>
  <c r="D55" i="345"/>
  <c r="F45" i="345"/>
  <c r="E45" i="345"/>
  <c r="D45" i="345"/>
  <c r="C51" i="384" l="1"/>
  <c r="C52" i="384" s="1"/>
  <c r="D49" i="384" s="1"/>
  <c r="C54" i="384"/>
  <c r="C56" i="384" s="1"/>
  <c r="C62" i="346"/>
  <c r="D54" i="384" l="1"/>
  <c r="D56" i="384" s="1"/>
  <c r="D51" i="384"/>
  <c r="D52" i="384" s="1"/>
  <c r="D58" i="346"/>
  <c r="C58" i="346"/>
  <c r="E48" i="346"/>
  <c r="J5" i="345" l="1"/>
  <c r="K5" i="345" s="1"/>
  <c r="D6" i="307" l="1"/>
  <c r="H59" i="347" l="1"/>
  <c r="E58" i="347"/>
  <c r="D58" i="347"/>
  <c r="C58" i="347"/>
  <c r="E49" i="347"/>
  <c r="E48" i="347" s="1"/>
  <c r="G60" i="58" l="1"/>
  <c r="I59" i="347"/>
  <c r="I58" i="347" s="1"/>
  <c r="H27" i="347"/>
  <c r="G27" i="58" s="1"/>
  <c r="Y33" i="141" l="1"/>
  <c r="M31" i="173" l="1"/>
  <c r="BJ50" i="159" l="1"/>
  <c r="L59" i="58"/>
  <c r="F263" i="356" l="1"/>
  <c r="Y62" i="173" l="1"/>
  <c r="AB62" i="173"/>
  <c r="B11" i="101"/>
  <c r="C11" i="101"/>
  <c r="B12" i="101"/>
  <c r="C12" i="101"/>
  <c r="F105" i="384"/>
  <c r="F104" i="384"/>
  <c r="F106" i="384" l="1"/>
  <c r="G103" i="384" s="1"/>
  <c r="G107" i="384" s="1"/>
  <c r="G109" i="384" s="1"/>
  <c r="G106" i="384" l="1"/>
  <c r="G11" i="278"/>
  <c r="E9" i="364"/>
  <c r="E10" i="364" s="1"/>
  <c r="C9" i="9" l="1"/>
  <c r="D9" i="9"/>
  <c r="F9" i="9"/>
  <c r="G9" i="9"/>
  <c r="I9" i="9"/>
  <c r="J9" i="9"/>
  <c r="L9" i="9"/>
  <c r="Q54" i="356" l="1"/>
  <c r="T49" i="58"/>
  <c r="Q212" i="356"/>
  <c r="R212" i="356" s="1"/>
  <c r="Q211" i="356"/>
  <c r="S211" i="356" s="1"/>
  <c r="Q206" i="356"/>
  <c r="R206" i="356" s="1"/>
  <c r="Q207" i="356"/>
  <c r="S207" i="356" s="1"/>
  <c r="Q208" i="356"/>
  <c r="R208" i="356" s="1"/>
  <c r="Q209" i="356"/>
  <c r="S209" i="356" s="1"/>
  <c r="Q210" i="356"/>
  <c r="S210" i="356" s="1"/>
  <c r="Q163" i="356"/>
  <c r="R163" i="356" s="1"/>
  <c r="Q149" i="356"/>
  <c r="R149" i="356" s="1"/>
  <c r="Q148" i="356"/>
  <c r="R148" i="356" s="1"/>
  <c r="Q146" i="356"/>
  <c r="R146" i="356" s="1"/>
  <c r="Q147" i="356"/>
  <c r="S147" i="356" s="1"/>
  <c r="Q101" i="356"/>
  <c r="R101" i="356" s="1"/>
  <c r="Q98" i="356"/>
  <c r="R98" i="356" s="1"/>
  <c r="Q99" i="356"/>
  <c r="S99" i="356" s="1"/>
  <c r="Q100" i="356"/>
  <c r="S100" i="356" s="1"/>
  <c r="Q91" i="356"/>
  <c r="S91" i="356" s="1"/>
  <c r="Q90" i="356"/>
  <c r="S90" i="356" s="1"/>
  <c r="Q89" i="356"/>
  <c r="S89" i="356" s="1"/>
  <c r="Q77" i="356"/>
  <c r="R77" i="356" s="1"/>
  <c r="Q76" i="356"/>
  <c r="R76" i="356" s="1"/>
  <c r="Q73" i="356"/>
  <c r="R73" i="356" s="1"/>
  <c r="Q74" i="356"/>
  <c r="R74" i="356" s="1"/>
  <c r="Q75" i="356"/>
  <c r="S75" i="356" s="1"/>
  <c r="Q205" i="356"/>
  <c r="R205" i="356" s="1"/>
  <c r="Q204" i="356"/>
  <c r="S204" i="356" s="1"/>
  <c r="Q203" i="356"/>
  <c r="S203" i="356" s="1"/>
  <c r="Q202" i="356"/>
  <c r="S202" i="356" s="1"/>
  <c r="Q201" i="356"/>
  <c r="S201" i="356" s="1"/>
  <c r="Q200" i="356"/>
  <c r="R200" i="356" s="1"/>
  <c r="Q199" i="356"/>
  <c r="R199" i="356" s="1"/>
  <c r="Q198" i="356"/>
  <c r="R198" i="356" s="1"/>
  <c r="Q197" i="356"/>
  <c r="S197" i="356" s="1"/>
  <c r="Q196" i="356"/>
  <c r="S196" i="356" s="1"/>
  <c r="Q195" i="356"/>
  <c r="S195" i="356" s="1"/>
  <c r="Q194" i="356"/>
  <c r="S194" i="356" s="1"/>
  <c r="Q193" i="356"/>
  <c r="S193" i="356" s="1"/>
  <c r="Q192" i="356"/>
  <c r="R192" i="356" s="1"/>
  <c r="Q191" i="356"/>
  <c r="S191" i="356" s="1"/>
  <c r="Q190" i="356"/>
  <c r="R190" i="356" s="1"/>
  <c r="Q189" i="356"/>
  <c r="R189" i="356" s="1"/>
  <c r="Q188" i="356"/>
  <c r="S188" i="356" s="1"/>
  <c r="Q187" i="356"/>
  <c r="S187" i="356" s="1"/>
  <c r="Q186" i="356"/>
  <c r="S186" i="356" s="1"/>
  <c r="Q185" i="356"/>
  <c r="S185" i="356" s="1"/>
  <c r="Q184" i="356"/>
  <c r="R184" i="356" s="1"/>
  <c r="Q183" i="356"/>
  <c r="R183" i="356" s="1"/>
  <c r="Q182" i="356"/>
  <c r="R182" i="356" s="1"/>
  <c r="Q181" i="356"/>
  <c r="R181" i="356" s="1"/>
  <c r="Q180" i="356"/>
  <c r="S180" i="356" s="1"/>
  <c r="Q179" i="356"/>
  <c r="S179" i="356" s="1"/>
  <c r="Q178" i="356"/>
  <c r="R178" i="356" s="1"/>
  <c r="Q177" i="356"/>
  <c r="S177" i="356" s="1"/>
  <c r="Q176" i="356"/>
  <c r="S176" i="356" s="1"/>
  <c r="Q175" i="356"/>
  <c r="S175" i="356" s="1"/>
  <c r="Q174" i="356"/>
  <c r="S174" i="356" s="1"/>
  <c r="Q173" i="356"/>
  <c r="R173" i="356" s="1"/>
  <c r="Q172" i="356"/>
  <c r="R172" i="356" s="1"/>
  <c r="Q171" i="356"/>
  <c r="R171" i="356" s="1"/>
  <c r="Q170" i="356"/>
  <c r="S170" i="356" s="1"/>
  <c r="Q169" i="356"/>
  <c r="S169" i="356" s="1"/>
  <c r="Q168" i="356"/>
  <c r="S168" i="356" s="1"/>
  <c r="Q167" i="356"/>
  <c r="S167" i="356" s="1"/>
  <c r="Q166" i="356"/>
  <c r="R166" i="356" s="1"/>
  <c r="Q165" i="356"/>
  <c r="R165" i="356" s="1"/>
  <c r="Q164" i="356"/>
  <c r="R164" i="356" s="1"/>
  <c r="Q145" i="356"/>
  <c r="S145" i="356" s="1"/>
  <c r="Q144" i="356"/>
  <c r="R144" i="356" s="1"/>
  <c r="Q143" i="356"/>
  <c r="R143" i="356" s="1"/>
  <c r="Q142" i="356"/>
  <c r="R142" i="356" s="1"/>
  <c r="Q141" i="356"/>
  <c r="S141" i="356" s="1"/>
  <c r="Q140" i="356"/>
  <c r="S140" i="356" s="1"/>
  <c r="Q139" i="356"/>
  <c r="R139" i="356" s="1"/>
  <c r="Q138" i="356"/>
  <c r="R138" i="356" s="1"/>
  <c r="Q137" i="356"/>
  <c r="S137" i="356" s="1"/>
  <c r="Q136" i="356"/>
  <c r="R136" i="356" s="1"/>
  <c r="Q135" i="356"/>
  <c r="R135" i="356" s="1"/>
  <c r="Q134" i="356"/>
  <c r="R134" i="356" s="1"/>
  <c r="Q133" i="356"/>
  <c r="S133" i="356" s="1"/>
  <c r="Q132" i="356"/>
  <c r="S132" i="356" s="1"/>
  <c r="Q131" i="356"/>
  <c r="R131" i="356" s="1"/>
  <c r="Q130" i="356"/>
  <c r="R130" i="356" s="1"/>
  <c r="Q129" i="356"/>
  <c r="R129" i="356" s="1"/>
  <c r="Q128" i="356"/>
  <c r="R128" i="356" s="1"/>
  <c r="Q127" i="356"/>
  <c r="R127" i="356" s="1"/>
  <c r="Q126" i="356"/>
  <c r="R126" i="356" s="1"/>
  <c r="Q125" i="356"/>
  <c r="S125" i="356" s="1"/>
  <c r="Q124" i="356"/>
  <c r="S124" i="356" s="1"/>
  <c r="Q123" i="356"/>
  <c r="S123" i="356" s="1"/>
  <c r="Q122" i="356"/>
  <c r="R122" i="356" s="1"/>
  <c r="Q121" i="356"/>
  <c r="S121" i="356" s="1"/>
  <c r="Q120" i="356"/>
  <c r="R120" i="356" s="1"/>
  <c r="Q119" i="356"/>
  <c r="R119" i="356" s="1"/>
  <c r="Q118" i="356"/>
  <c r="S118" i="356" s="1"/>
  <c r="Q117" i="356"/>
  <c r="S117" i="356" s="1"/>
  <c r="Q116" i="356"/>
  <c r="S116" i="356" s="1"/>
  <c r="Q115" i="356"/>
  <c r="R115" i="356" s="1"/>
  <c r="Q114" i="356"/>
  <c r="S114" i="356" s="1"/>
  <c r="Q113" i="356"/>
  <c r="R113" i="356" s="1"/>
  <c r="Q112" i="356"/>
  <c r="R112" i="356" s="1"/>
  <c r="Q111" i="356"/>
  <c r="S111" i="356" s="1"/>
  <c r="Q110" i="356"/>
  <c r="R110" i="356" s="1"/>
  <c r="Q109" i="356"/>
  <c r="R109" i="356" s="1"/>
  <c r="Q108" i="356"/>
  <c r="R108" i="356" s="1"/>
  <c r="Q107" i="356"/>
  <c r="R107" i="356" s="1"/>
  <c r="Q106" i="356"/>
  <c r="R106" i="356" s="1"/>
  <c r="Q105" i="356"/>
  <c r="R105" i="356" s="1"/>
  <c r="Q104" i="356"/>
  <c r="S104" i="356" s="1"/>
  <c r="Q103" i="356"/>
  <c r="S103" i="356" s="1"/>
  <c r="Q102" i="356"/>
  <c r="R102" i="356" s="1"/>
  <c r="Q97" i="356"/>
  <c r="R97" i="356" s="1"/>
  <c r="Q96" i="356"/>
  <c r="R96" i="356" s="1"/>
  <c r="Q94" i="356"/>
  <c r="S94" i="356" s="1"/>
  <c r="Q88" i="356"/>
  <c r="R88" i="356" s="1"/>
  <c r="Q87" i="356"/>
  <c r="R87" i="356" s="1"/>
  <c r="Q86" i="356"/>
  <c r="R86" i="356" s="1"/>
  <c r="Q85" i="356"/>
  <c r="S85" i="356" s="1"/>
  <c r="Q84" i="356"/>
  <c r="S84" i="356" s="1"/>
  <c r="Q83" i="356"/>
  <c r="S83" i="356" s="1"/>
  <c r="Q82" i="356"/>
  <c r="S82" i="356" s="1"/>
  <c r="Q81" i="356"/>
  <c r="R81" i="356" s="1"/>
  <c r="Q80" i="356"/>
  <c r="R80" i="356" s="1"/>
  <c r="Q79" i="356"/>
  <c r="S79" i="356" s="1"/>
  <c r="Q67" i="356"/>
  <c r="S67" i="356" s="1"/>
  <c r="Q68" i="356"/>
  <c r="S68" i="356" s="1"/>
  <c r="Q69" i="356"/>
  <c r="S69" i="356" s="1"/>
  <c r="Q70" i="356"/>
  <c r="S70" i="356" s="1"/>
  <c r="Q71" i="356"/>
  <c r="R71" i="356" s="1"/>
  <c r="Q72" i="356"/>
  <c r="R72" i="356" s="1"/>
  <c r="Q66" i="356"/>
  <c r="Q45" i="356"/>
  <c r="R23" i="356"/>
  <c r="Q21" i="356"/>
  <c r="O54" i="356"/>
  <c r="O50" i="356"/>
  <c r="S66" i="356" l="1"/>
  <c r="Q262" i="356"/>
  <c r="S163" i="356"/>
  <c r="R211" i="356"/>
  <c r="S149" i="356"/>
  <c r="R91" i="356"/>
  <c r="S148" i="356"/>
  <c r="S76" i="356"/>
  <c r="S101" i="356"/>
  <c r="R90" i="356"/>
  <c r="S77" i="356"/>
  <c r="Q63" i="356"/>
  <c r="R89" i="356"/>
  <c r="R197" i="356"/>
  <c r="R175" i="356"/>
  <c r="S146" i="356"/>
  <c r="S102" i="356"/>
  <c r="S115" i="356"/>
  <c r="S98" i="356"/>
  <c r="R124" i="356"/>
  <c r="R104" i="356"/>
  <c r="R79" i="356"/>
  <c r="S192" i="356"/>
  <c r="R174" i="356"/>
  <c r="R141" i="356"/>
  <c r="R123" i="356"/>
  <c r="R103" i="356"/>
  <c r="R75" i="356"/>
  <c r="S190" i="356"/>
  <c r="S139" i="356"/>
  <c r="S110" i="356"/>
  <c r="R170" i="356"/>
  <c r="R140" i="356"/>
  <c r="R118" i="356"/>
  <c r="R70" i="356"/>
  <c r="S189" i="356"/>
  <c r="S138" i="356"/>
  <c r="S109" i="356"/>
  <c r="R168" i="356"/>
  <c r="R117" i="356"/>
  <c r="R100" i="356"/>
  <c r="R69" i="356"/>
  <c r="S88" i="356"/>
  <c r="S173" i="356"/>
  <c r="S208" i="356"/>
  <c r="S184" i="356"/>
  <c r="S131" i="356"/>
  <c r="R167" i="356"/>
  <c r="R133" i="356"/>
  <c r="R116" i="356"/>
  <c r="R68" i="356"/>
  <c r="S87" i="356"/>
  <c r="S205" i="356"/>
  <c r="S182" i="356"/>
  <c r="S130" i="356"/>
  <c r="R132" i="356"/>
  <c r="R67" i="356"/>
  <c r="S86" i="356"/>
  <c r="S200" i="356"/>
  <c r="S181" i="356"/>
  <c r="R111" i="356"/>
  <c r="S80" i="356"/>
  <c r="S166" i="356"/>
  <c r="S198" i="356"/>
  <c r="S122" i="356"/>
  <c r="R147" i="356"/>
  <c r="R125" i="356"/>
  <c r="S81" i="356"/>
  <c r="R191" i="356"/>
  <c r="S74" i="356"/>
  <c r="R207" i="356"/>
  <c r="S73" i="356"/>
  <c r="S206" i="356"/>
  <c r="S129" i="356"/>
  <c r="S108" i="356"/>
  <c r="S71" i="356"/>
  <c r="S136" i="356"/>
  <c r="S107" i="356"/>
  <c r="R204" i="356"/>
  <c r="R196" i="356"/>
  <c r="R188" i="356"/>
  <c r="R180" i="356"/>
  <c r="R145" i="356"/>
  <c r="R137" i="356"/>
  <c r="R121" i="356"/>
  <c r="R114" i="356"/>
  <c r="R99" i="356"/>
  <c r="R85" i="356"/>
  <c r="S96" i="356"/>
  <c r="S172" i="356"/>
  <c r="S165" i="356"/>
  <c r="S212" i="356"/>
  <c r="S143" i="356"/>
  <c r="S135" i="356"/>
  <c r="S127" i="356"/>
  <c r="S120" i="356"/>
  <c r="S106" i="356"/>
  <c r="R94" i="356"/>
  <c r="R176" i="356"/>
  <c r="S199" i="356"/>
  <c r="S183" i="356"/>
  <c r="S178" i="356"/>
  <c r="S144" i="356"/>
  <c r="S128" i="356"/>
  <c r="S113" i="356"/>
  <c r="R203" i="356"/>
  <c r="R195" i="356"/>
  <c r="R187" i="356"/>
  <c r="R179" i="356"/>
  <c r="R84" i="356"/>
  <c r="S171" i="356"/>
  <c r="S164" i="356"/>
  <c r="S142" i="356"/>
  <c r="S134" i="356"/>
  <c r="S126" i="356"/>
  <c r="S119" i="356"/>
  <c r="S112" i="356"/>
  <c r="S105" i="356"/>
  <c r="R169" i="356"/>
  <c r="S72" i="356"/>
  <c r="S97" i="356"/>
  <c r="R210" i="356"/>
  <c r="R202" i="356"/>
  <c r="R194" i="356"/>
  <c r="R186" i="356"/>
  <c r="R83" i="356"/>
  <c r="R209" i="356"/>
  <c r="R201" i="356"/>
  <c r="R193" i="356"/>
  <c r="R185" i="356"/>
  <c r="R177" i="356"/>
  <c r="R82" i="356"/>
  <c r="S262" i="356" l="1"/>
  <c r="Q263" i="356"/>
  <c r="T61" i="58" l="1"/>
  <c r="J29" i="156" l="1"/>
  <c r="I29" i="156"/>
  <c r="F10" i="156" l="1"/>
  <c r="X62" i="173" l="1"/>
  <c r="X64" i="173" s="1"/>
  <c r="G25" i="173" l="1"/>
  <c r="G10" i="173"/>
  <c r="C10" i="23" l="1"/>
  <c r="D9" i="274" l="1"/>
  <c r="C9" i="274"/>
  <c r="N46" i="277" l="1"/>
  <c r="S39" i="277"/>
  <c r="G45" i="83"/>
  <c r="D14" i="83"/>
  <c r="E14" i="83"/>
  <c r="G13" i="83"/>
  <c r="F49" i="83" l="1"/>
  <c r="O49" i="277"/>
  <c r="F21" i="83"/>
  <c r="S38" i="277"/>
  <c r="M46" i="277" s="1"/>
  <c r="M50" i="277" s="1"/>
  <c r="F34" i="83"/>
  <c r="F14" i="83"/>
  <c r="AI5" i="27" l="1"/>
  <c r="H38" i="27" l="1"/>
  <c r="I30" i="27"/>
  <c r="AC34" i="141"/>
  <c r="N19" i="141" l="1"/>
  <c r="N20" i="141"/>
  <c r="O20" i="141" l="1"/>
  <c r="O19" i="141"/>
  <c r="R19" i="141"/>
  <c r="H55" i="198" l="1"/>
  <c r="G56" i="198"/>
  <c r="G58" i="198"/>
  <c r="G59" i="198"/>
  <c r="G60" i="198"/>
  <c r="G62" i="198"/>
  <c r="G63" i="198"/>
  <c r="G64" i="198"/>
  <c r="G65" i="198"/>
  <c r="G55" i="198"/>
  <c r="G38" i="198"/>
  <c r="G39" i="198"/>
  <c r="G40" i="198"/>
  <c r="G41" i="198"/>
  <c r="G42" i="198"/>
  <c r="G44" i="198"/>
  <c r="G45" i="198"/>
  <c r="G46" i="198"/>
  <c r="G47" i="198"/>
  <c r="G48" i="198"/>
  <c r="G49" i="198"/>
  <c r="G50" i="198"/>
  <c r="G51" i="198"/>
  <c r="G52" i="198"/>
  <c r="G32" i="198"/>
  <c r="G33" i="198"/>
  <c r="G34" i="198"/>
  <c r="G25" i="198"/>
  <c r="G26" i="198"/>
  <c r="G27" i="198"/>
  <c r="G28" i="198"/>
  <c r="G29" i="198"/>
  <c r="G30" i="198"/>
  <c r="G31" i="198"/>
  <c r="M39" i="58"/>
  <c r="M51" i="58"/>
  <c r="M50" i="58"/>
  <c r="M49" i="58"/>
  <c r="M47" i="58"/>
  <c r="M45" i="58"/>
  <c r="M43" i="58"/>
  <c r="M42" i="58"/>
  <c r="M41" i="58"/>
  <c r="M40" i="58"/>
  <c r="K15" i="159"/>
  <c r="K14" i="159"/>
  <c r="K13" i="159"/>
  <c r="K12" i="159"/>
  <c r="J10" i="159"/>
  <c r="AJ15" i="159"/>
  <c r="AJ14" i="159"/>
  <c r="AJ13" i="159"/>
  <c r="AJ12" i="159"/>
  <c r="R51" i="58"/>
  <c r="R50" i="58"/>
  <c r="R49" i="58"/>
  <c r="R47" i="58"/>
  <c r="R45" i="58"/>
  <c r="R43" i="58"/>
  <c r="R42" i="58"/>
  <c r="R41" i="58"/>
  <c r="R40" i="58"/>
  <c r="R66" i="58"/>
  <c r="R65" i="58"/>
  <c r="R62" i="58"/>
  <c r="R61" i="58"/>
  <c r="R60" i="58"/>
  <c r="R59" i="58"/>
  <c r="R58" i="58"/>
  <c r="K16" i="198" l="1"/>
  <c r="K15" i="198"/>
  <c r="K14" i="198"/>
  <c r="K13" i="198"/>
  <c r="J11" i="198"/>
  <c r="J11" i="163"/>
  <c r="K16" i="163"/>
  <c r="K15" i="163"/>
  <c r="K14" i="163"/>
  <c r="K13" i="163"/>
  <c r="R48" i="58" l="1"/>
  <c r="L27" i="58"/>
  <c r="N48" i="58"/>
  <c r="M48" i="58" l="1"/>
  <c r="T48" i="58"/>
  <c r="O27" i="157" l="1"/>
  <c r="O25" i="157"/>
  <c r="O16" i="157" l="1"/>
  <c r="D32" i="97" s="1"/>
  <c r="C23" i="157" l="1"/>
  <c r="Q16" i="157"/>
  <c r="AD26" i="27" l="1"/>
  <c r="W26" i="27"/>
  <c r="I26" i="27"/>
  <c r="H49" i="347" l="1"/>
  <c r="G49" i="58" s="1"/>
  <c r="C46" i="345" l="1"/>
  <c r="I49" i="347"/>
  <c r="H58" i="346"/>
  <c r="J49" i="347" l="1"/>
  <c r="I48" i="347"/>
  <c r="I55" i="347" s="1"/>
  <c r="I45" i="58"/>
  <c r="H45" i="58"/>
  <c r="G43" i="198" s="1"/>
  <c r="E45" i="58"/>
  <c r="D45" i="58"/>
  <c r="I39" i="58"/>
  <c r="H39" i="58"/>
  <c r="G37" i="198" s="1"/>
  <c r="E39" i="58"/>
  <c r="D39" i="58"/>
  <c r="Q11" i="141" l="1"/>
  <c r="S11" i="141" s="1"/>
  <c r="U11" i="141" s="1"/>
  <c r="F11" i="141"/>
  <c r="H11" i="141" s="1"/>
  <c r="J11" i="141" s="1"/>
  <c r="I13" i="58" l="1"/>
  <c r="L13" i="58" s="1"/>
  <c r="H13" i="58"/>
  <c r="K54" i="358"/>
  <c r="L54" i="358"/>
  <c r="N54" i="358"/>
  <c r="L38" i="358"/>
  <c r="D19" i="358"/>
  <c r="C19" i="358"/>
  <c r="E41" i="365"/>
  <c r="E22" i="365"/>
  <c r="E13" i="58"/>
  <c r="D13" i="58"/>
  <c r="L39" i="365"/>
  <c r="G34" i="365"/>
  <c r="H34" i="365"/>
  <c r="I34" i="365"/>
  <c r="F34" i="365"/>
  <c r="J30" i="365"/>
  <c r="J31" i="365"/>
  <c r="J32" i="365"/>
  <c r="J33" i="365"/>
  <c r="J29" i="365"/>
  <c r="J11" i="365" l="1"/>
  <c r="J12" i="365"/>
  <c r="J13" i="365"/>
  <c r="J14" i="365"/>
  <c r="J10" i="365"/>
  <c r="AC38" i="3" l="1"/>
  <c r="AB33" i="3"/>
  <c r="AB32" i="3"/>
  <c r="AD38" i="3" l="1"/>
  <c r="AB38" i="3"/>
  <c r="F54" i="3"/>
  <c r="V86" i="3" l="1"/>
  <c r="F100" i="3"/>
  <c r="F99" i="3" s="1"/>
  <c r="F98" i="3"/>
  <c r="F97" i="3"/>
  <c r="F96" i="3"/>
  <c r="F95" i="3" s="1"/>
  <c r="B9" i="9"/>
  <c r="H24" i="371"/>
  <c r="G6" i="173" l="1"/>
  <c r="C12" i="274" s="1"/>
  <c r="F103" i="3"/>
  <c r="O91" i="356"/>
  <c r="H91" i="356"/>
  <c r="O89" i="356"/>
  <c r="O90" i="356"/>
  <c r="H90" i="356"/>
  <c r="H89" i="356"/>
  <c r="O211" i="356"/>
  <c r="H211" i="356"/>
  <c r="O101" i="356"/>
  <c r="H101" i="356"/>
  <c r="O76" i="356"/>
  <c r="O77" i="356"/>
  <c r="H77" i="356"/>
  <c r="H76" i="356"/>
  <c r="O149" i="356"/>
  <c r="H149" i="356"/>
  <c r="O148" i="356"/>
  <c r="H148" i="356"/>
  <c r="F15" i="26" l="1"/>
  <c r="C16" i="26" l="1"/>
  <c r="M19" i="371"/>
  <c r="L19" i="371"/>
  <c r="K19" i="371"/>
  <c r="J19" i="371"/>
  <c r="G24" i="371"/>
  <c r="F24" i="371"/>
  <c r="E24" i="371"/>
  <c r="D24" i="371"/>
  <c r="C24" i="371"/>
  <c r="O24" i="371" l="1"/>
  <c r="S37" i="277"/>
  <c r="C14" i="23" l="1"/>
  <c r="O206" i="356"/>
  <c r="O207" i="356"/>
  <c r="O208" i="356"/>
  <c r="O209" i="356"/>
  <c r="O210" i="356"/>
  <c r="O212" i="356"/>
  <c r="H206" i="356"/>
  <c r="H207" i="356"/>
  <c r="H208" i="356"/>
  <c r="H209" i="356"/>
  <c r="H210" i="356"/>
  <c r="H212" i="356"/>
  <c r="O146" i="356"/>
  <c r="O147" i="356"/>
  <c r="H147" i="356"/>
  <c r="H146" i="356"/>
  <c r="O98" i="356"/>
  <c r="O99" i="356"/>
  <c r="O100" i="356"/>
  <c r="H100" i="356"/>
  <c r="H99" i="356"/>
  <c r="H98" i="356"/>
  <c r="O73" i="356"/>
  <c r="O74" i="356"/>
  <c r="O75" i="356"/>
  <c r="H75" i="356"/>
  <c r="H74" i="356"/>
  <c r="H73" i="356"/>
  <c r="O44" i="356" l="1"/>
  <c r="R44" i="356" s="1"/>
  <c r="H44" i="356"/>
  <c r="O55" i="356"/>
  <c r="H55" i="356"/>
  <c r="O23" i="356"/>
  <c r="H23" i="356"/>
  <c r="O17" i="356" l="1"/>
  <c r="R21" i="141" l="1"/>
  <c r="R20" i="141"/>
  <c r="S104" i="141"/>
  <c r="N104" i="141"/>
  <c r="R17" i="141" l="1"/>
  <c r="X98" i="141"/>
  <c r="N30" i="141" s="1"/>
  <c r="Y17" i="141"/>
  <c r="R30" i="141" l="1"/>
  <c r="O30" i="141"/>
  <c r="P30" i="141"/>
  <c r="Q30" i="141" l="1"/>
  <c r="C43" i="200"/>
  <c r="C42" i="200"/>
  <c r="C40" i="200"/>
  <c r="C41" i="141" l="1"/>
  <c r="T23" i="347" l="1"/>
  <c r="U23" i="347" s="1"/>
  <c r="T19" i="347"/>
  <c r="T27" i="347"/>
  <c r="U27" i="347" s="1"/>
  <c r="T20" i="347"/>
  <c r="U20" i="347" s="1"/>
  <c r="T22" i="347"/>
  <c r="U22" i="347" s="1"/>
  <c r="U24" i="347"/>
  <c r="U19" i="347"/>
  <c r="T26" i="347"/>
  <c r="U26" i="347" s="1"/>
  <c r="T25" i="347"/>
  <c r="U25" i="347" s="1"/>
  <c r="T21" i="347"/>
  <c r="U21" i="347" s="1"/>
  <c r="R23" i="347"/>
  <c r="S23" i="347" s="1"/>
  <c r="R20" i="347"/>
  <c r="S20" i="347" s="1"/>
  <c r="R22" i="347"/>
  <c r="Q28" i="347"/>
  <c r="S21" i="347"/>
  <c r="S22" i="347"/>
  <c r="S24" i="347"/>
  <c r="S25" i="347"/>
  <c r="S26" i="347"/>
  <c r="S27" i="347"/>
  <c r="S19" i="347"/>
  <c r="T28" i="347" l="1"/>
  <c r="U28" i="347" s="1"/>
  <c r="R28" i="347"/>
  <c r="R30" i="347" s="1"/>
  <c r="S28" i="347" l="1"/>
  <c r="E57" i="319" l="1"/>
  <c r="E59" i="319"/>
  <c r="E56" i="319"/>
  <c r="E20" i="86" l="1"/>
  <c r="N6" i="371"/>
  <c r="M6" i="371"/>
  <c r="L6" i="371"/>
  <c r="Y21" i="141" l="1"/>
  <c r="G262" i="356" l="1"/>
  <c r="G43" i="83" l="1"/>
  <c r="F55" i="83"/>
  <c r="B58" i="319" l="1"/>
  <c r="E58" i="319" s="1"/>
  <c r="F15" i="319" l="1"/>
  <c r="O73" i="141"/>
  <c r="J22" i="364" l="1"/>
  <c r="I22" i="364"/>
  <c r="H22" i="364"/>
  <c r="G22" i="364"/>
  <c r="F22" i="364"/>
  <c r="E22" i="364"/>
  <c r="J13" i="364"/>
  <c r="I13" i="364"/>
  <c r="H13" i="364"/>
  <c r="G13" i="364"/>
  <c r="F13" i="364"/>
  <c r="E13" i="364"/>
  <c r="J8" i="364"/>
  <c r="I8" i="364"/>
  <c r="H8" i="364"/>
  <c r="G8" i="364"/>
  <c r="F8" i="364"/>
  <c r="P22" i="363"/>
  <c r="O22" i="363"/>
  <c r="N22" i="363"/>
  <c r="M22" i="363"/>
  <c r="L22" i="363"/>
  <c r="K22" i="363"/>
  <c r="J22" i="363"/>
  <c r="I22" i="363"/>
  <c r="H22" i="363"/>
  <c r="G22" i="363"/>
  <c r="F22" i="363"/>
  <c r="E22" i="363"/>
  <c r="P13" i="363"/>
  <c r="O13" i="363"/>
  <c r="N13" i="363"/>
  <c r="M13" i="363"/>
  <c r="L13" i="363"/>
  <c r="K13" i="363"/>
  <c r="J13" i="363"/>
  <c r="I13" i="363"/>
  <c r="H13" i="363"/>
  <c r="G13" i="363"/>
  <c r="F13" i="363"/>
  <c r="P8" i="363"/>
  <c r="O8" i="363"/>
  <c r="N8" i="363"/>
  <c r="M8" i="363"/>
  <c r="L8" i="363"/>
  <c r="K8" i="363"/>
  <c r="J8" i="363"/>
  <c r="I8" i="363"/>
  <c r="H8" i="363"/>
  <c r="G8" i="363"/>
  <c r="F8" i="363"/>
  <c r="E8" i="363"/>
  <c r="E9" i="363" s="1"/>
  <c r="F15" i="274" l="1"/>
  <c r="G25" i="83" l="1"/>
  <c r="G9" i="83"/>
  <c r="F56" i="83" l="1"/>
  <c r="F67" i="83" s="1"/>
  <c r="B24" i="101" l="1"/>
  <c r="D7" i="98"/>
  <c r="M62" i="58"/>
  <c r="M61" i="58"/>
  <c r="M60" i="58"/>
  <c r="F11" i="278" l="1"/>
  <c r="G12" i="278" l="1"/>
  <c r="C12" i="278" s="1"/>
  <c r="I19" i="371" l="1"/>
  <c r="H19" i="371"/>
  <c r="M66" i="58" l="1"/>
  <c r="M65" i="58"/>
  <c r="M64" i="58"/>
  <c r="D61" i="198" s="1"/>
  <c r="M58" i="58"/>
  <c r="D55" i="163"/>
  <c r="C56" i="345" l="1"/>
  <c r="O60" i="58"/>
  <c r="F55" i="163"/>
  <c r="Q9" i="173"/>
  <c r="C6" i="303" s="1"/>
  <c r="O46" i="277"/>
  <c r="C14" i="98" s="1"/>
  <c r="U37" i="277"/>
  <c r="V37" i="277" s="1"/>
  <c r="J59" i="347" l="1"/>
  <c r="O48" i="277"/>
  <c r="M9" i="173" s="1"/>
  <c r="K19" i="87"/>
  <c r="Z57" i="173"/>
  <c r="Z54" i="173"/>
  <c r="Z53" i="173"/>
  <c r="Z52" i="173"/>
  <c r="Z62" i="173" l="1"/>
  <c r="E51" i="277"/>
  <c r="G34" i="173" l="1"/>
  <c r="G37" i="173" l="1"/>
  <c r="J11" i="9" l="1"/>
  <c r="G11" i="9"/>
  <c r="D7" i="9"/>
  <c r="D11" i="9"/>
  <c r="C11" i="9"/>
  <c r="B11" i="9"/>
  <c r="B7" i="9"/>
  <c r="B12" i="9" l="1"/>
  <c r="E31" i="8"/>
  <c r="E30" i="8"/>
  <c r="E29" i="8"/>
  <c r="E28" i="8"/>
  <c r="E27" i="8"/>
  <c r="E26" i="8"/>
  <c r="E25" i="8"/>
  <c r="E23" i="8"/>
  <c r="E22" i="8"/>
  <c r="E20" i="8"/>
  <c r="E19" i="8"/>
  <c r="E18" i="8"/>
  <c r="E17" i="8"/>
  <c r="E16" i="8"/>
  <c r="E15" i="8"/>
  <c r="E12" i="8"/>
  <c r="E11" i="8"/>
  <c r="E10" i="8"/>
  <c r="E9" i="8"/>
  <c r="E8" i="8"/>
  <c r="C28" i="8"/>
  <c r="C29" i="8"/>
  <c r="C30" i="8"/>
  <c r="C31" i="8"/>
  <c r="C27" i="8"/>
  <c r="K28" i="307"/>
  <c r="E9" i="9" l="1"/>
  <c r="E33" i="8"/>
  <c r="G19" i="371"/>
  <c r="F19" i="371"/>
  <c r="D19" i="371"/>
  <c r="C19" i="371"/>
  <c r="E19" i="371"/>
  <c r="N14" i="371"/>
  <c r="M14" i="371"/>
  <c r="L14" i="371"/>
  <c r="K14" i="371"/>
  <c r="J14" i="371"/>
  <c r="I14" i="371"/>
  <c r="H14" i="371"/>
  <c r="G14" i="371"/>
  <c r="F14" i="371"/>
  <c r="E14" i="371"/>
  <c r="D14" i="371"/>
  <c r="C14" i="371"/>
  <c r="O14" i="371" l="1"/>
  <c r="AA31" i="141" l="1"/>
  <c r="AA33" i="141"/>
  <c r="AA30" i="141"/>
  <c r="Z31" i="141"/>
  <c r="Z33" i="141"/>
  <c r="Z30" i="141"/>
  <c r="Z104" i="141"/>
  <c r="T104" i="141"/>
  <c r="Y104" i="141"/>
  <c r="U104" i="141"/>
  <c r="O104" i="141"/>
  <c r="P104" i="141"/>
  <c r="F9" i="3"/>
  <c r="F8" i="3"/>
  <c r="AB34" i="141" l="1"/>
  <c r="AD34" i="141" s="1"/>
  <c r="AB32" i="141"/>
  <c r="AB33" i="141"/>
  <c r="AB31" i="141"/>
  <c r="AB30" i="141"/>
  <c r="X102" i="141"/>
  <c r="N34" i="141" s="1"/>
  <c r="X101" i="141"/>
  <c r="N33" i="141" s="1"/>
  <c r="X100" i="141"/>
  <c r="N32" i="141" s="1"/>
  <c r="X99" i="141"/>
  <c r="N31" i="141" s="1"/>
  <c r="R104" i="141"/>
  <c r="O34" i="141" l="1"/>
  <c r="O31" i="141"/>
  <c r="O32" i="141"/>
  <c r="R33" i="141"/>
  <c r="O33" i="141"/>
  <c r="P32" i="141"/>
  <c r="P31" i="141"/>
  <c r="R31" i="141"/>
  <c r="P33" i="141"/>
  <c r="P34" i="141"/>
  <c r="X104" i="141"/>
  <c r="Q32" i="141" l="1"/>
  <c r="Q31" i="141"/>
  <c r="Q33" i="141"/>
  <c r="Q34" i="141"/>
  <c r="G7" i="372"/>
  <c r="L7" i="372"/>
  <c r="F7" i="156" l="1"/>
  <c r="O205" i="356" l="1"/>
  <c r="H205" i="356"/>
  <c r="O177" i="356"/>
  <c r="H177" i="356"/>
  <c r="O144" i="356"/>
  <c r="H144" i="356"/>
  <c r="O128" i="356"/>
  <c r="H128" i="356"/>
  <c r="H29" i="360" l="1"/>
  <c r="H14" i="360"/>
  <c r="H27" i="366"/>
  <c r="H12" i="366"/>
  <c r="E21" i="358"/>
  <c r="K39" i="365" l="1"/>
  <c r="J32" i="358" l="1"/>
  <c r="J29" i="358"/>
  <c r="J30" i="358"/>
  <c r="J31" i="358"/>
  <c r="J28" i="358"/>
  <c r="M63" i="58" l="1"/>
  <c r="N50" i="307"/>
  <c r="N49" i="307"/>
  <c r="T58" i="58"/>
  <c r="O42" i="356"/>
  <c r="O43" i="356"/>
  <c r="H43" i="356"/>
  <c r="H42" i="356"/>
  <c r="M59" i="58"/>
  <c r="D56" i="198" s="1"/>
  <c r="R43" i="356" l="1"/>
  <c r="R42" i="356"/>
  <c r="O96" i="356"/>
  <c r="H96" i="356"/>
  <c r="O88" i="356"/>
  <c r="H88" i="356"/>
  <c r="O72" i="356"/>
  <c r="H72" i="356"/>
  <c r="O68" i="356"/>
  <c r="H68" i="356"/>
  <c r="O52" i="356"/>
  <c r="R52" i="356" s="1"/>
  <c r="H52" i="356"/>
  <c r="O19" i="356"/>
  <c r="R19" i="356" s="1"/>
  <c r="O20" i="356"/>
  <c r="R20" i="356" s="1"/>
  <c r="H20" i="356"/>
  <c r="H19" i="356"/>
  <c r="P15" i="27" l="1"/>
  <c r="P18" i="27" s="1"/>
  <c r="C19" i="374"/>
  <c r="C23" i="374" l="1"/>
  <c r="C22" i="374"/>
  <c r="C24" i="374" s="1"/>
  <c r="I10" i="27"/>
  <c r="I9" i="27"/>
  <c r="AD27" i="27" l="1"/>
  <c r="O18" i="27"/>
  <c r="P26" i="27" l="1"/>
  <c r="O28" i="27"/>
  <c r="L28" i="27"/>
  <c r="I20" i="27"/>
  <c r="I11" i="27" l="1"/>
  <c r="K38" i="358" l="1"/>
  <c r="C13" i="307" l="1"/>
  <c r="C24" i="307" s="1"/>
  <c r="E13" i="307" l="1"/>
  <c r="F13" i="307"/>
  <c r="F24" i="307" l="1"/>
  <c r="F32" i="307" s="1"/>
  <c r="E24" i="307"/>
  <c r="E32" i="307" s="1"/>
  <c r="D20" i="365"/>
  <c r="C20" i="365"/>
  <c r="Q46" i="58" l="1"/>
  <c r="P46" i="58"/>
  <c r="E46" i="58"/>
  <c r="D46" i="58"/>
  <c r="C18" i="97" l="1"/>
  <c r="D18" i="97" l="1"/>
  <c r="E11" i="9"/>
  <c r="C7" i="9"/>
  <c r="C13" i="381"/>
  <c r="C17" i="381" s="1"/>
  <c r="G20" i="173" l="1"/>
  <c r="G19" i="173" l="1"/>
  <c r="H9" i="9" l="1"/>
  <c r="K9" i="9"/>
  <c r="C22" i="23" l="1"/>
  <c r="C32" i="23" s="1"/>
  <c r="G23" i="173"/>
  <c r="F56" i="3"/>
  <c r="J50" i="3"/>
  <c r="K50" i="3"/>
  <c r="L50" i="3"/>
  <c r="M50" i="3"/>
  <c r="C29" i="23" l="1"/>
  <c r="C35" i="23"/>
  <c r="AA21" i="141"/>
  <c r="AA20" i="141"/>
  <c r="Z20" i="141"/>
  <c r="Y20" i="141"/>
  <c r="Y15" i="141"/>
  <c r="R15" i="141"/>
  <c r="P21" i="141"/>
  <c r="P15" i="141"/>
  <c r="T57" i="141" l="1"/>
  <c r="P70" i="141"/>
  <c r="P73" i="141" l="1"/>
  <c r="T54" i="141"/>
  <c r="Y19" i="141" s="1"/>
  <c r="AC17" i="141"/>
  <c r="R32" i="141"/>
  <c r="Z21" i="141"/>
  <c r="P17" i="141"/>
  <c r="P20" i="141"/>
  <c r="P19" i="141"/>
  <c r="F40" i="141"/>
  <c r="H40" i="141" s="1"/>
  <c r="F39" i="141"/>
  <c r="H39" i="141" s="1"/>
  <c r="F38" i="141"/>
  <c r="H38" i="141" s="1"/>
  <c r="F29" i="141"/>
  <c r="H29" i="141" s="1"/>
  <c r="F28" i="141"/>
  <c r="H28" i="141" s="1"/>
  <c r="J28" i="141" s="1"/>
  <c r="F27" i="141"/>
  <c r="H27" i="141" s="1"/>
  <c r="D25" i="8" s="1"/>
  <c r="F26" i="141"/>
  <c r="H26" i="141" s="1"/>
  <c r="F25" i="141"/>
  <c r="H25" i="141" s="1"/>
  <c r="F24" i="141"/>
  <c r="H24" i="141" s="1"/>
  <c r="F23" i="141"/>
  <c r="H23" i="141" s="1"/>
  <c r="J23" i="141" s="1"/>
  <c r="F22" i="141"/>
  <c r="H22" i="141" s="1"/>
  <c r="F20" i="141"/>
  <c r="H20" i="141" s="1"/>
  <c r="F18" i="141"/>
  <c r="H18" i="141" s="1"/>
  <c r="J18" i="141" s="1"/>
  <c r="V18" i="141" s="1"/>
  <c r="F17" i="141"/>
  <c r="H17" i="141" s="1"/>
  <c r="F16" i="141"/>
  <c r="H16" i="141" s="1"/>
  <c r="J16" i="141" s="1"/>
  <c r="V16" i="141" s="1"/>
  <c r="F15" i="141"/>
  <c r="H15" i="141" s="1"/>
  <c r="J15" i="141" s="1"/>
  <c r="V15" i="141" s="1"/>
  <c r="F14" i="141"/>
  <c r="F12" i="141"/>
  <c r="H12" i="141" s="1"/>
  <c r="F34" i="141"/>
  <c r="H34" i="141" s="1"/>
  <c r="F33" i="141"/>
  <c r="H33" i="141" s="1"/>
  <c r="F32" i="141"/>
  <c r="H32" i="141" s="1"/>
  <c r="F31" i="141"/>
  <c r="H31" i="141" s="1"/>
  <c r="F30" i="141"/>
  <c r="H30" i="141" s="1"/>
  <c r="F21" i="141"/>
  <c r="H21" i="141" s="1"/>
  <c r="J21" i="141" s="1"/>
  <c r="F19" i="141"/>
  <c r="H19" i="141" s="1"/>
  <c r="F36" i="141" l="1"/>
  <c r="M21" i="141"/>
  <c r="V21" i="141" s="1"/>
  <c r="M28" i="141"/>
  <c r="V28" i="141" s="1"/>
  <c r="M23" i="141"/>
  <c r="V23" i="141" s="1"/>
  <c r="J26" i="141"/>
  <c r="D18" i="8"/>
  <c r="J32" i="141"/>
  <c r="D29" i="8"/>
  <c r="J17" i="141"/>
  <c r="V17" i="141" s="1"/>
  <c r="D20" i="8"/>
  <c r="J27" i="141"/>
  <c r="J29" i="141"/>
  <c r="D23" i="8"/>
  <c r="V11" i="141"/>
  <c r="D8" i="8"/>
  <c r="J22" i="141"/>
  <c r="D16" i="8"/>
  <c r="J38" i="141"/>
  <c r="D10" i="8"/>
  <c r="J34" i="141"/>
  <c r="D31" i="8"/>
  <c r="J19" i="141"/>
  <c r="M19" i="141" s="1"/>
  <c r="D17" i="8"/>
  <c r="J12" i="141"/>
  <c r="D9" i="8"/>
  <c r="J39" i="141"/>
  <c r="D11" i="8"/>
  <c r="J31" i="141"/>
  <c r="D28" i="8"/>
  <c r="H14" i="141"/>
  <c r="H36" i="141" s="1"/>
  <c r="J24" i="141"/>
  <c r="M24" i="141" s="1"/>
  <c r="D22" i="8"/>
  <c r="J40" i="141"/>
  <c r="D12" i="8"/>
  <c r="J33" i="141"/>
  <c r="D30" i="8"/>
  <c r="J20" i="141"/>
  <c r="D19" i="8"/>
  <c r="J30" i="141"/>
  <c r="M30" i="141" s="1"/>
  <c r="V30" i="141" s="1"/>
  <c r="D27" i="8"/>
  <c r="J25" i="141"/>
  <c r="D15" i="8"/>
  <c r="T61" i="141"/>
  <c r="AC19" i="141"/>
  <c r="Q17" i="141"/>
  <c r="S17" i="141" s="1"/>
  <c r="N51" i="141"/>
  <c r="O51" i="141"/>
  <c r="P51" i="141"/>
  <c r="M34" i="141" l="1"/>
  <c r="V34" i="141" s="1"/>
  <c r="M27" i="141"/>
  <c r="V27" i="141" s="1"/>
  <c r="M25" i="141"/>
  <c r="V25" i="141" s="1"/>
  <c r="M31" i="141"/>
  <c r="V31" i="141" s="1"/>
  <c r="M29" i="141"/>
  <c r="V29" i="141" s="1"/>
  <c r="M33" i="141"/>
  <c r="V33" i="141" s="1"/>
  <c r="M22" i="141"/>
  <c r="V22" i="141" s="1"/>
  <c r="M20" i="141"/>
  <c r="V20" i="141" s="1"/>
  <c r="V24" i="141"/>
  <c r="M26" i="141"/>
  <c r="V26" i="141" s="1"/>
  <c r="M32" i="141"/>
  <c r="V32" i="141" s="1"/>
  <c r="K40" i="141"/>
  <c r="K39" i="141"/>
  <c r="K38" i="141"/>
  <c r="J14" i="141"/>
  <c r="J36" i="141" s="1"/>
  <c r="D26" i="8"/>
  <c r="D33" i="8" s="1"/>
  <c r="M36" i="141" l="1"/>
  <c r="M41" i="141" s="1"/>
  <c r="V19" i="141"/>
  <c r="V14" i="141"/>
  <c r="O6" i="371"/>
  <c r="M46" i="141" l="1"/>
  <c r="F27" i="3"/>
  <c r="F41" i="3" l="1"/>
  <c r="F26" i="3"/>
  <c r="F88" i="3" l="1"/>
  <c r="F114" i="3" s="1"/>
  <c r="G88" i="3" s="1"/>
  <c r="G41" i="3" l="1"/>
  <c r="H15" i="3" s="1"/>
  <c r="H41" i="3" l="1"/>
  <c r="I15" i="3" l="1"/>
  <c r="K54" i="3"/>
  <c r="L54" i="3"/>
  <c r="J46" i="3"/>
  <c r="K46" i="3"/>
  <c r="L46" i="3"/>
  <c r="J30" i="3"/>
  <c r="K30" i="3"/>
  <c r="L30" i="3"/>
  <c r="H37" i="173"/>
  <c r="I41" i="3" l="1"/>
  <c r="C16" i="222"/>
  <c r="G38" i="173"/>
  <c r="V83" i="3" l="1"/>
  <c r="D11" i="376" l="1"/>
  <c r="N10" i="371"/>
  <c r="H10" i="371"/>
  <c r="M10" i="371"/>
  <c r="L10" i="371"/>
  <c r="K10" i="371"/>
  <c r="J10" i="371"/>
  <c r="I10" i="371"/>
  <c r="G10" i="371"/>
  <c r="F10" i="371"/>
  <c r="E10" i="371"/>
  <c r="D10" i="371"/>
  <c r="C10" i="371"/>
  <c r="O10" i="371" l="1"/>
  <c r="O19" i="371"/>
  <c r="O32" i="371" l="1"/>
  <c r="I53" i="370"/>
  <c r="I54" i="370"/>
  <c r="I55" i="370"/>
  <c r="I57" i="370"/>
  <c r="I58" i="370"/>
  <c r="I59" i="370"/>
  <c r="I60" i="370"/>
  <c r="I51" i="370"/>
  <c r="I34" i="370"/>
  <c r="I35" i="370"/>
  <c r="I36" i="370"/>
  <c r="I37" i="370"/>
  <c r="I38" i="370"/>
  <c r="I39" i="370"/>
  <c r="I41" i="370"/>
  <c r="I43" i="370"/>
  <c r="I44" i="370"/>
  <c r="I45" i="370"/>
  <c r="I46" i="370"/>
  <c r="I47" i="370"/>
  <c r="I48" i="370"/>
  <c r="I33" i="370"/>
  <c r="I21" i="370"/>
  <c r="I22" i="370"/>
  <c r="I23" i="370"/>
  <c r="I24" i="370"/>
  <c r="I25" i="370"/>
  <c r="I26" i="370"/>
  <c r="I27" i="370"/>
  <c r="I28" i="370"/>
  <c r="I29" i="370"/>
  <c r="I30" i="370"/>
  <c r="I7" i="370"/>
  <c r="G53" i="370"/>
  <c r="G55" i="370"/>
  <c r="G57" i="370"/>
  <c r="G58" i="370"/>
  <c r="G59" i="370"/>
  <c r="G60" i="370"/>
  <c r="G51" i="370"/>
  <c r="G34" i="370"/>
  <c r="G35" i="370"/>
  <c r="G36" i="370"/>
  <c r="G37" i="370"/>
  <c r="G38" i="370"/>
  <c r="G39" i="370"/>
  <c r="G40" i="370"/>
  <c r="G41" i="370"/>
  <c r="G43" i="370"/>
  <c r="G44" i="370"/>
  <c r="G45" i="370"/>
  <c r="G46" i="370"/>
  <c r="G47" i="370"/>
  <c r="G48" i="370"/>
  <c r="G33" i="370"/>
  <c r="G21" i="370"/>
  <c r="G22" i="370"/>
  <c r="G24" i="370"/>
  <c r="G27" i="370"/>
  <c r="G28" i="370"/>
  <c r="G29" i="370"/>
  <c r="G30" i="370"/>
  <c r="C53" i="370"/>
  <c r="C38" i="370"/>
  <c r="C43" i="370"/>
  <c r="C67" i="197" l="1"/>
  <c r="E67" i="197" s="1"/>
  <c r="C66" i="197"/>
  <c r="E66" i="197" s="1"/>
  <c r="C60" i="197"/>
  <c r="D64" i="197"/>
  <c r="C64" i="197"/>
  <c r="C63" i="197"/>
  <c r="E63" i="197" s="1"/>
  <c r="E61" i="197"/>
  <c r="D60" i="197"/>
  <c r="D59" i="197"/>
  <c r="C59" i="197"/>
  <c r="M46" i="345"/>
  <c r="L46" i="345"/>
  <c r="L56" i="345"/>
  <c r="M56" i="345"/>
  <c r="M60" i="345"/>
  <c r="L60" i="345"/>
  <c r="P27" i="27"/>
  <c r="P30" i="27"/>
  <c r="M20" i="173" l="1"/>
  <c r="E64" i="197"/>
  <c r="C62" i="197"/>
  <c r="C65" i="197" s="1"/>
  <c r="E60" i="197"/>
  <c r="D62" i="197"/>
  <c r="D65" i="197" s="1"/>
  <c r="D68" i="197" s="1"/>
  <c r="E59" i="197"/>
  <c r="H17" i="173"/>
  <c r="I7" i="368"/>
  <c r="G31" i="368"/>
  <c r="G29" i="368"/>
  <c r="D35" i="97"/>
  <c r="E35" i="97" s="1"/>
  <c r="Q20" i="173" l="1"/>
  <c r="C17" i="303" s="1"/>
  <c r="E62" i="197"/>
  <c r="E65" i="197"/>
  <c r="E68" i="197" s="1"/>
  <c r="C68" i="197"/>
  <c r="M37" i="307" l="1"/>
  <c r="I56" i="370" l="1"/>
  <c r="I38" i="277"/>
  <c r="Q38" i="173"/>
  <c r="D9" i="98"/>
  <c r="B29" i="156" l="1"/>
  <c r="C14" i="274" l="1"/>
  <c r="C13" i="274"/>
  <c r="C22" i="26" l="1"/>
  <c r="F22" i="26" s="1"/>
  <c r="C25" i="26"/>
  <c r="H20" i="173"/>
  <c r="H18" i="173" s="1"/>
  <c r="H34" i="173"/>
  <c r="H24" i="173"/>
  <c r="H21" i="173"/>
  <c r="H16" i="173"/>
  <c r="C23" i="26" l="1"/>
  <c r="G41" i="83"/>
  <c r="G55" i="83" l="1"/>
  <c r="G37" i="83"/>
  <c r="G38" i="83"/>
  <c r="G39" i="83"/>
  <c r="G40" i="83"/>
  <c r="G42" i="83"/>
  <c r="G65" i="83"/>
  <c r="G46" i="83"/>
  <c r="G88" i="83" s="1"/>
  <c r="G36" i="83"/>
  <c r="G31" i="83"/>
  <c r="G32" i="83"/>
  <c r="G30" i="83"/>
  <c r="G27" i="83"/>
  <c r="G26" i="83"/>
  <c r="G24" i="83"/>
  <c r="G23" i="83"/>
  <c r="G17" i="83"/>
  <c r="G16" i="83"/>
  <c r="G12" i="83"/>
  <c r="G11" i="83"/>
  <c r="G10" i="83"/>
  <c r="D65" i="83"/>
  <c r="G14" i="83" l="1"/>
  <c r="G21" i="83"/>
  <c r="G34" i="83"/>
  <c r="G49" i="83"/>
  <c r="G28" i="83"/>
  <c r="G56" i="83" l="1"/>
  <c r="P31" i="27" l="1"/>
  <c r="I22" i="27"/>
  <c r="I15" i="27"/>
  <c r="W15" i="27" s="1"/>
  <c r="AD18" i="27" s="1"/>
  <c r="C20" i="274"/>
  <c r="I12" i="27"/>
  <c r="I13" i="27" l="1"/>
  <c r="AB15" i="27"/>
  <c r="U15" i="27"/>
  <c r="E13" i="27"/>
  <c r="H18" i="27"/>
  <c r="I31" i="27"/>
  <c r="I23" i="27"/>
  <c r="I24" i="27"/>
  <c r="I25" i="27"/>
  <c r="I18" i="27"/>
  <c r="D17" i="27"/>
  <c r="C21" i="274"/>
  <c r="H13" i="27"/>
  <c r="E18" i="27"/>
  <c r="I21" i="27"/>
  <c r="V18" i="27" l="1"/>
  <c r="G10" i="372"/>
  <c r="C24" i="274"/>
  <c r="D15" i="367"/>
  <c r="C15" i="367"/>
  <c r="E26" i="58" s="1"/>
  <c r="B15" i="367"/>
  <c r="N6" i="307"/>
  <c r="D26" i="58" l="1"/>
  <c r="I27" i="27"/>
  <c r="E28" i="27"/>
  <c r="P66" i="277"/>
  <c r="H62" i="346"/>
  <c r="BH46" i="159"/>
  <c r="BE46" i="159"/>
  <c r="BH57" i="159"/>
  <c r="BE57" i="159"/>
  <c r="BH61" i="159"/>
  <c r="BE61" i="159"/>
  <c r="D47" i="163"/>
  <c r="E47" i="163" s="1"/>
  <c r="U47" i="163" s="1"/>
  <c r="R67" i="58"/>
  <c r="R64" i="58"/>
  <c r="D61" i="159" s="1"/>
  <c r="E61" i="159" s="1"/>
  <c r="R63" i="58"/>
  <c r="D57" i="163"/>
  <c r="E57" i="163" s="1"/>
  <c r="U57" i="163" s="1"/>
  <c r="M54" i="58"/>
  <c r="M67" i="58"/>
  <c r="I28" i="27" l="1"/>
  <c r="I32" i="27" s="1"/>
  <c r="C27" i="274"/>
  <c r="D60" i="198"/>
  <c r="F60" i="198" s="1"/>
  <c r="D61" i="163"/>
  <c r="E61" i="163" s="1"/>
  <c r="U61" i="163" s="1"/>
  <c r="AF61" i="163" s="1"/>
  <c r="AF57" i="163"/>
  <c r="X57" i="163"/>
  <c r="R57" i="163" s="1"/>
  <c r="AF47" i="163"/>
  <c r="X47" i="163"/>
  <c r="D46" i="159"/>
  <c r="E46" i="159" s="1"/>
  <c r="D57" i="159"/>
  <c r="E57" i="159" s="1"/>
  <c r="U61" i="159"/>
  <c r="X61" i="159" s="1"/>
  <c r="AT61" i="159"/>
  <c r="M44" i="58"/>
  <c r="I35" i="277"/>
  <c r="T60" i="58"/>
  <c r="H59" i="346"/>
  <c r="H63" i="347"/>
  <c r="B6" i="307" s="1"/>
  <c r="H63" i="346"/>
  <c r="I28" i="277"/>
  <c r="O49" i="58"/>
  <c r="H49" i="346"/>
  <c r="M66" i="277" l="1"/>
  <c r="B13" i="307"/>
  <c r="B24" i="307" s="1"/>
  <c r="B32" i="307" s="1"/>
  <c r="G64" i="58"/>
  <c r="I63" i="347"/>
  <c r="I62" i="347" s="1"/>
  <c r="D47" i="198"/>
  <c r="E47" i="198" s="1"/>
  <c r="U47" i="198" s="1"/>
  <c r="AF47" i="198" s="1"/>
  <c r="J46" i="345"/>
  <c r="K46" i="345" s="1"/>
  <c r="D57" i="198"/>
  <c r="E57" i="198" s="1"/>
  <c r="I59" i="346"/>
  <c r="I58" i="346" s="1"/>
  <c r="X61" i="163"/>
  <c r="I62" i="346"/>
  <c r="I49" i="346"/>
  <c r="I48" i="346" s="1"/>
  <c r="J60" i="345"/>
  <c r="K60" i="345" s="1"/>
  <c r="K49" i="58"/>
  <c r="J49" i="58" s="1"/>
  <c r="G52" i="370"/>
  <c r="G42" i="370"/>
  <c r="I42" i="370"/>
  <c r="G56" i="370"/>
  <c r="S69" i="58"/>
  <c r="I52" i="370"/>
  <c r="I61" i="370" s="1"/>
  <c r="AC57" i="163"/>
  <c r="Z57" i="163" s="1"/>
  <c r="AG57" i="163" s="1"/>
  <c r="C60" i="345"/>
  <c r="J63" i="347"/>
  <c r="K60" i="58"/>
  <c r="J60" i="58" s="1"/>
  <c r="J56" i="345"/>
  <c r="K56" i="345" s="1"/>
  <c r="R47" i="163"/>
  <c r="AC47" i="163"/>
  <c r="AT46" i="159"/>
  <c r="U46" i="159"/>
  <c r="X46" i="159" s="1"/>
  <c r="E61" i="198"/>
  <c r="U61" i="198" s="1"/>
  <c r="AF61" i="198" s="1"/>
  <c r="K64" i="58"/>
  <c r="J64" i="58" s="1"/>
  <c r="AT57" i="159"/>
  <c r="U57" i="159"/>
  <c r="X57" i="159" s="1"/>
  <c r="R57" i="159" s="1"/>
  <c r="BT61" i="159"/>
  <c r="BF61" i="159"/>
  <c r="AW61" i="159"/>
  <c r="AC61" i="159"/>
  <c r="F5" i="303" l="1"/>
  <c r="F4" i="303"/>
  <c r="AC61" i="163"/>
  <c r="AL61" i="163" s="1"/>
  <c r="F56" i="198"/>
  <c r="K59" i="58"/>
  <c r="J59" i="58" s="1"/>
  <c r="U57" i="198"/>
  <c r="X57" i="198" s="1"/>
  <c r="E43" i="370"/>
  <c r="G49" i="370"/>
  <c r="AL57" i="163"/>
  <c r="E57" i="370"/>
  <c r="O64" i="58"/>
  <c r="C57" i="370"/>
  <c r="E53" i="370"/>
  <c r="X61" i="198"/>
  <c r="AC61" i="198" s="1"/>
  <c r="Z47" i="163"/>
  <c r="AG47" i="163" s="1"/>
  <c r="AL47" i="163"/>
  <c r="R46" i="159"/>
  <c r="AC46" i="159"/>
  <c r="BF46" i="159"/>
  <c r="BT46" i="159"/>
  <c r="AW46" i="159"/>
  <c r="X47" i="198"/>
  <c r="AC47" i="198" s="1"/>
  <c r="J59" i="346"/>
  <c r="J63" i="346"/>
  <c r="BC61" i="159"/>
  <c r="AH61" i="159"/>
  <c r="BB61" i="159"/>
  <c r="BI61" i="159"/>
  <c r="AC57" i="159"/>
  <c r="AW57" i="159"/>
  <c r="BT57" i="159"/>
  <c r="BF57" i="159"/>
  <c r="J49" i="346"/>
  <c r="AF57" i="198" l="1"/>
  <c r="AC57" i="198"/>
  <c r="Z57" i="198" s="1"/>
  <c r="R57" i="198"/>
  <c r="R47" i="198"/>
  <c r="W27" i="27"/>
  <c r="W24" i="27"/>
  <c r="Z46" i="159"/>
  <c r="AH46" i="159"/>
  <c r="BC46" i="159"/>
  <c r="AQ46" i="159"/>
  <c r="BI46" i="159"/>
  <c r="BB46" i="159"/>
  <c r="BD61" i="159"/>
  <c r="AQ57" i="159"/>
  <c r="BB57" i="159"/>
  <c r="BI57" i="159"/>
  <c r="Z57" i="159"/>
  <c r="AH57" i="159"/>
  <c r="BC57" i="159"/>
  <c r="AL61" i="198"/>
  <c r="C7" i="98" s="1"/>
  <c r="M38" i="173" s="1"/>
  <c r="Z47" i="198"/>
  <c r="AG47" i="198" s="1"/>
  <c r="AL47" i="198"/>
  <c r="N15" i="27"/>
  <c r="N18" i="27" s="1"/>
  <c r="P20" i="27"/>
  <c r="P25" i="27"/>
  <c r="AG57" i="198" l="1"/>
  <c r="AL57" i="198"/>
  <c r="L13" i="27"/>
  <c r="O13" i="27"/>
  <c r="AY46" i="159"/>
  <c r="BD46" i="159"/>
  <c r="BQ46" i="159"/>
  <c r="AY57" i="159"/>
  <c r="BQ57" i="159"/>
  <c r="BJ61" i="159"/>
  <c r="BD57" i="159"/>
  <c r="P24" i="27"/>
  <c r="P21" i="27"/>
  <c r="P10" i="27"/>
  <c r="P28" i="27" l="1"/>
  <c r="P13" i="27"/>
  <c r="BJ46" i="159"/>
  <c r="BK46" i="159" s="1"/>
  <c r="BS46" i="159"/>
  <c r="BJ57" i="159"/>
  <c r="BS57" i="159"/>
  <c r="P32" i="27" l="1"/>
  <c r="P34" i="27" s="1"/>
  <c r="W21" i="27"/>
  <c r="I20" i="370"/>
  <c r="H9" i="173" l="1"/>
  <c r="H8" i="173"/>
  <c r="G54" i="370"/>
  <c r="M5" i="307"/>
  <c r="G72" i="58"/>
  <c r="K16" i="368" l="1"/>
  <c r="K21" i="368" s="1"/>
  <c r="G61" i="370"/>
  <c r="R44" i="58"/>
  <c r="L44" i="58" l="1"/>
  <c r="F19" i="358" l="1"/>
  <c r="F35" i="358" l="1"/>
  <c r="G35" i="358"/>
  <c r="H35" i="358"/>
  <c r="I35" i="358"/>
  <c r="K14" i="358"/>
  <c r="K21" i="358" s="1"/>
  <c r="K33" i="358" l="1"/>
  <c r="K40" i="358" s="1"/>
  <c r="I28" i="366"/>
  <c r="I32" i="366" s="1"/>
  <c r="C43" i="366" l="1"/>
  <c r="L56" i="365"/>
  <c r="K56" i="365"/>
  <c r="D56" i="365"/>
  <c r="K34" i="365"/>
  <c r="K41" i="365" s="1"/>
  <c r="E32" i="360" l="1"/>
  <c r="D32" i="360"/>
  <c r="F32" i="360"/>
  <c r="G32" i="360"/>
  <c r="H32" i="360"/>
  <c r="I32" i="360"/>
  <c r="J32" i="360"/>
  <c r="C32" i="360"/>
  <c r="D17" i="360"/>
  <c r="E17" i="360"/>
  <c r="F17" i="360"/>
  <c r="G17" i="360"/>
  <c r="H17" i="360"/>
  <c r="I17" i="360"/>
  <c r="C17" i="360"/>
  <c r="I30" i="366"/>
  <c r="J30" i="366"/>
  <c r="D30" i="366"/>
  <c r="E30" i="366"/>
  <c r="F30" i="366"/>
  <c r="G30" i="366"/>
  <c r="C30" i="366"/>
  <c r="H30" i="366"/>
  <c r="D28" i="366"/>
  <c r="E28" i="366"/>
  <c r="F28" i="366"/>
  <c r="G28" i="366"/>
  <c r="J28" i="366"/>
  <c r="J32" i="366" s="1"/>
  <c r="C28" i="366"/>
  <c r="D15" i="366"/>
  <c r="E15" i="366"/>
  <c r="F15" i="366"/>
  <c r="G15" i="366"/>
  <c r="I15" i="366"/>
  <c r="J15" i="366"/>
  <c r="C15" i="366"/>
  <c r="H15" i="366"/>
  <c r="H8" i="366"/>
  <c r="C13" i="366"/>
  <c r="G38" i="358"/>
  <c r="H38" i="358"/>
  <c r="I38" i="358"/>
  <c r="F38" i="358"/>
  <c r="K35" i="358"/>
  <c r="L35" i="358"/>
  <c r="D35" i="358"/>
  <c r="C35" i="358"/>
  <c r="J35" i="358"/>
  <c r="G19" i="358"/>
  <c r="H19" i="358"/>
  <c r="J19" i="358"/>
  <c r="K19" i="358"/>
  <c r="I12" i="346" s="1"/>
  <c r="L19" i="358"/>
  <c r="K16" i="358"/>
  <c r="L16" i="358"/>
  <c r="I16" i="358"/>
  <c r="D16" i="358"/>
  <c r="C16" i="358"/>
  <c r="J16" i="358"/>
  <c r="J13" i="358"/>
  <c r="J12" i="358"/>
  <c r="J11" i="358"/>
  <c r="G39" i="365"/>
  <c r="G41" i="365" s="1"/>
  <c r="H39" i="365"/>
  <c r="H41" i="365" s="1"/>
  <c r="I39" i="365"/>
  <c r="I41" i="365" s="1"/>
  <c r="F39" i="365"/>
  <c r="F41" i="365" s="1"/>
  <c r="C32" i="366" l="1"/>
  <c r="K42" i="358"/>
  <c r="I18" i="346" s="1"/>
  <c r="G32" i="366"/>
  <c r="E32" i="366"/>
  <c r="F32" i="366"/>
  <c r="C16" i="366"/>
  <c r="D32" i="366"/>
  <c r="L36" i="365"/>
  <c r="K36" i="365"/>
  <c r="J36" i="365"/>
  <c r="I36" i="365"/>
  <c r="D36" i="365"/>
  <c r="C36" i="365"/>
  <c r="L20" i="365"/>
  <c r="K20" i="365"/>
  <c r="I12" i="347" s="1"/>
  <c r="G20" i="365"/>
  <c r="G22" i="365" s="1"/>
  <c r="G43" i="365" s="1"/>
  <c r="H20" i="365"/>
  <c r="H22" i="365" s="1"/>
  <c r="H43" i="365" s="1"/>
  <c r="I20" i="365"/>
  <c r="I22" i="365" s="1"/>
  <c r="I43" i="365" s="1"/>
  <c r="F20" i="365"/>
  <c r="F22" i="365" s="1"/>
  <c r="F43" i="365" s="1"/>
  <c r="L17" i="365"/>
  <c r="K17" i="365"/>
  <c r="I17" i="365"/>
  <c r="D17" i="365"/>
  <c r="C17" i="365"/>
  <c r="J16" i="365"/>
  <c r="J17" i="365" l="1"/>
  <c r="C33" i="366"/>
  <c r="H36" i="8"/>
  <c r="H35" i="8"/>
  <c r="G29" i="8"/>
  <c r="G30" i="8"/>
  <c r="G31" i="8"/>
  <c r="G27" i="8"/>
  <c r="H27" i="8" s="1"/>
  <c r="V38" i="27"/>
  <c r="V39" i="27"/>
  <c r="S39" i="27"/>
  <c r="G40" i="27"/>
  <c r="U37" i="27" s="1"/>
  <c r="U40" i="27" s="1"/>
  <c r="AB37" i="27" s="1"/>
  <c r="F40" i="27"/>
  <c r="T37" i="27" s="1"/>
  <c r="H39" i="27"/>
  <c r="H37" i="27"/>
  <c r="D40" i="27"/>
  <c r="R37" i="27" s="1"/>
  <c r="C40" i="27"/>
  <c r="Q37" i="27" s="1"/>
  <c r="E38" i="27"/>
  <c r="E39" i="27"/>
  <c r="E37" i="27"/>
  <c r="D25" i="58" l="1"/>
  <c r="S37" i="27"/>
  <c r="V37" i="27"/>
  <c r="T40" i="27"/>
  <c r="AA37" i="27" s="1"/>
  <c r="F30" i="27"/>
  <c r="H40" i="27"/>
  <c r="I37" i="27"/>
  <c r="C6" i="374" s="1"/>
  <c r="I38" i="27"/>
  <c r="C7" i="374" s="1"/>
  <c r="Q40" i="27"/>
  <c r="X37" i="27" s="1"/>
  <c r="I39" i="27"/>
  <c r="C8" i="374" s="1"/>
  <c r="W39" i="27"/>
  <c r="C11" i="374" s="1"/>
  <c r="S38" i="27"/>
  <c r="W38" i="27" s="1"/>
  <c r="C10" i="374" s="1"/>
  <c r="R40" i="27"/>
  <c r="Y37" i="27" s="1"/>
  <c r="E40" i="27"/>
  <c r="G20" i="27" l="1"/>
  <c r="F20" i="27" s="1"/>
  <c r="M20" i="27" s="1"/>
  <c r="F31" i="27"/>
  <c r="M31" i="27" s="1"/>
  <c r="G21" i="27"/>
  <c r="F21" i="27" s="1"/>
  <c r="G11" i="27"/>
  <c r="F11" i="27" s="1"/>
  <c r="M11" i="27" s="1"/>
  <c r="G10" i="27"/>
  <c r="F10" i="27" s="1"/>
  <c r="M10" i="27" s="1"/>
  <c r="G27" i="27"/>
  <c r="F27" i="27" s="1"/>
  <c r="M27" i="27" s="1"/>
  <c r="G26" i="27"/>
  <c r="F26" i="27" s="1"/>
  <c r="F7" i="27"/>
  <c r="M7" i="27" s="1"/>
  <c r="T7" i="27" s="1"/>
  <c r="G9" i="27"/>
  <c r="F9" i="27" s="1"/>
  <c r="M9" i="27" s="1"/>
  <c r="G7" i="27"/>
  <c r="G30" i="27"/>
  <c r="M30" i="27"/>
  <c r="C31" i="27"/>
  <c r="J31" i="27" s="1"/>
  <c r="Q31" i="27" s="1"/>
  <c r="D27" i="27"/>
  <c r="C27" i="27" s="1"/>
  <c r="J27" i="27" s="1"/>
  <c r="C11" i="27"/>
  <c r="D24" i="27"/>
  <c r="C24" i="27" s="1"/>
  <c r="C7" i="27"/>
  <c r="D10" i="27"/>
  <c r="C10" i="27" s="1"/>
  <c r="D7" i="27"/>
  <c r="C9" i="374"/>
  <c r="V40" i="27"/>
  <c r="W37" i="27"/>
  <c r="W40" i="27" s="1"/>
  <c r="C11" i="373"/>
  <c r="C12" i="373"/>
  <c r="C10" i="373"/>
  <c r="D12" i="373"/>
  <c r="I40" i="27"/>
  <c r="S40" i="27"/>
  <c r="H15" i="227"/>
  <c r="H17" i="227" s="1"/>
  <c r="H19" i="227" s="1"/>
  <c r="H21" i="227" s="1"/>
  <c r="H23" i="227" s="1"/>
  <c r="F16" i="227"/>
  <c r="F15" i="227"/>
  <c r="F8" i="227"/>
  <c r="C11" i="227"/>
  <c r="C15" i="227" s="1"/>
  <c r="C17" i="227" s="1"/>
  <c r="C19" i="227" s="1"/>
  <c r="C8" i="227"/>
  <c r="AA7" i="27" l="1"/>
  <c r="AB7" i="27" s="1"/>
  <c r="U7" i="27"/>
  <c r="K27" i="27"/>
  <c r="Q27" i="27"/>
  <c r="N27" i="27"/>
  <c r="T27" i="27"/>
  <c r="R31" i="27"/>
  <c r="X31" i="27"/>
  <c r="Y31" i="27" s="1"/>
  <c r="T10" i="27"/>
  <c r="N10" i="27"/>
  <c r="N30" i="27"/>
  <c r="T30" i="27"/>
  <c r="N11" i="27"/>
  <c r="T11" i="27"/>
  <c r="N31" i="27"/>
  <c r="T31" i="27"/>
  <c r="N9" i="27"/>
  <c r="T9" i="27"/>
  <c r="N20" i="27"/>
  <c r="T20" i="27"/>
  <c r="K31" i="27"/>
  <c r="D31" i="27"/>
  <c r="G13" i="27"/>
  <c r="K28" i="27"/>
  <c r="C28" i="27"/>
  <c r="N7" i="27"/>
  <c r="M13" i="27"/>
  <c r="G33" i="27"/>
  <c r="F33" i="27"/>
  <c r="C33" i="27"/>
  <c r="D33" i="27"/>
  <c r="C29" i="27"/>
  <c r="F29" i="27"/>
  <c r="G29" i="27"/>
  <c r="D29" i="27"/>
  <c r="J11" i="27"/>
  <c r="D11" i="27"/>
  <c r="D13" i="27" s="1"/>
  <c r="J7" i="27"/>
  <c r="Q7" i="27" s="1"/>
  <c r="C13" i="27"/>
  <c r="N28" i="27"/>
  <c r="M28" i="27"/>
  <c r="J28" i="27"/>
  <c r="C12" i="374"/>
  <c r="F17" i="227"/>
  <c r="F19" i="227" s="1"/>
  <c r="F21" i="227" s="1"/>
  <c r="F23" i="227" s="1"/>
  <c r="C13" i="373"/>
  <c r="D10" i="373" s="1"/>
  <c r="C21" i="227"/>
  <c r="C23" i="227" s="1"/>
  <c r="X7" i="27" l="1"/>
  <c r="Y7" i="27" s="1"/>
  <c r="R7" i="27"/>
  <c r="U11" i="27"/>
  <c r="AA11" i="27"/>
  <c r="AB11" i="27" s="1"/>
  <c r="AA27" i="27"/>
  <c r="AB27" i="27" s="1"/>
  <c r="U27" i="27"/>
  <c r="AA20" i="27"/>
  <c r="AB20" i="27" s="1"/>
  <c r="U20" i="27"/>
  <c r="U31" i="27"/>
  <c r="AA31" i="27"/>
  <c r="AB31" i="27" s="1"/>
  <c r="U30" i="27"/>
  <c r="AA30" i="27"/>
  <c r="AB30" i="27" s="1"/>
  <c r="R27" i="27"/>
  <c r="X27" i="27"/>
  <c r="Y27" i="27" s="1"/>
  <c r="N13" i="27"/>
  <c r="U9" i="27"/>
  <c r="AA9" i="27"/>
  <c r="AB9" i="27" s="1"/>
  <c r="U10" i="27"/>
  <c r="AA10" i="27"/>
  <c r="AB10" i="27" s="1"/>
  <c r="K11" i="27"/>
  <c r="Q11" i="27"/>
  <c r="E33" i="27"/>
  <c r="G13" i="372" s="1"/>
  <c r="J33" i="27"/>
  <c r="H33" i="27"/>
  <c r="M33" i="27" s="1"/>
  <c r="N33" i="27" s="1"/>
  <c r="U33" i="27" s="1"/>
  <c r="K7" i="27"/>
  <c r="J13" i="27"/>
  <c r="D13" i="373"/>
  <c r="E10" i="373" s="1"/>
  <c r="C14" i="373"/>
  <c r="C19" i="373" s="1"/>
  <c r="H178" i="356"/>
  <c r="H179" i="356"/>
  <c r="H180" i="356"/>
  <c r="H181" i="356"/>
  <c r="H182" i="356"/>
  <c r="H183" i="356"/>
  <c r="H184" i="356"/>
  <c r="H185" i="356"/>
  <c r="H186" i="356"/>
  <c r="H187" i="356"/>
  <c r="H188" i="356"/>
  <c r="H189" i="356"/>
  <c r="H190" i="356"/>
  <c r="H191" i="356"/>
  <c r="H192" i="356"/>
  <c r="H193" i="356"/>
  <c r="H194" i="356"/>
  <c r="H195" i="356"/>
  <c r="H196" i="356"/>
  <c r="H197" i="356"/>
  <c r="H198" i="356"/>
  <c r="H199" i="356"/>
  <c r="H200" i="356"/>
  <c r="H201" i="356"/>
  <c r="H202" i="356"/>
  <c r="H203" i="356"/>
  <c r="H204" i="356"/>
  <c r="H174" i="356"/>
  <c r="H175" i="356"/>
  <c r="H176" i="356"/>
  <c r="H164" i="356"/>
  <c r="H165" i="356"/>
  <c r="H166" i="356"/>
  <c r="H167" i="356"/>
  <c r="H168" i="356"/>
  <c r="H169" i="356"/>
  <c r="H170" i="356"/>
  <c r="H171" i="356"/>
  <c r="H172" i="356"/>
  <c r="H173" i="356"/>
  <c r="H22" i="356"/>
  <c r="H145" i="356"/>
  <c r="H102" i="356"/>
  <c r="H103" i="356"/>
  <c r="H104" i="356"/>
  <c r="H105" i="356"/>
  <c r="H106" i="356"/>
  <c r="H107" i="356"/>
  <c r="H108" i="356"/>
  <c r="H109" i="356"/>
  <c r="H110" i="356"/>
  <c r="H111" i="356"/>
  <c r="H112" i="356"/>
  <c r="H113" i="356"/>
  <c r="H114" i="356"/>
  <c r="H115" i="356"/>
  <c r="H116" i="356"/>
  <c r="H117" i="356"/>
  <c r="H118" i="356"/>
  <c r="H119" i="356"/>
  <c r="H120" i="356"/>
  <c r="H121" i="356"/>
  <c r="H122" i="356"/>
  <c r="H123" i="356"/>
  <c r="H124" i="356"/>
  <c r="H125" i="356"/>
  <c r="H126" i="356"/>
  <c r="H127" i="356"/>
  <c r="H129" i="356"/>
  <c r="H130" i="356"/>
  <c r="H131" i="356"/>
  <c r="H132" i="356"/>
  <c r="H133" i="356"/>
  <c r="H134" i="356"/>
  <c r="H135" i="356"/>
  <c r="H136" i="356"/>
  <c r="H137" i="356"/>
  <c r="H138" i="356"/>
  <c r="H139" i="356"/>
  <c r="H140" i="356"/>
  <c r="H141" i="356"/>
  <c r="H142" i="356"/>
  <c r="H143" i="356"/>
  <c r="H94" i="356"/>
  <c r="H97" i="356"/>
  <c r="H79" i="356"/>
  <c r="H80" i="356"/>
  <c r="H81" i="356"/>
  <c r="H82" i="356"/>
  <c r="H83" i="356"/>
  <c r="H84" i="356"/>
  <c r="H85" i="356"/>
  <c r="H86" i="356"/>
  <c r="H87" i="356"/>
  <c r="H69" i="356"/>
  <c r="H70" i="356"/>
  <c r="H71" i="356"/>
  <c r="H9" i="356"/>
  <c r="H67" i="356"/>
  <c r="H66" i="356"/>
  <c r="H25" i="356"/>
  <c r="H26" i="356"/>
  <c r="H27" i="356"/>
  <c r="H28" i="356"/>
  <c r="H29" i="356"/>
  <c r="H30" i="356"/>
  <c r="H31" i="356"/>
  <c r="H32" i="356"/>
  <c r="H33" i="356"/>
  <c r="H34" i="356"/>
  <c r="H35" i="356"/>
  <c r="H36" i="356"/>
  <c r="H37" i="356"/>
  <c r="H38" i="356"/>
  <c r="H39" i="356"/>
  <c r="H40" i="356"/>
  <c r="H41" i="356"/>
  <c r="H24" i="356"/>
  <c r="H6" i="356"/>
  <c r="AB33" i="27" l="1"/>
  <c r="AA33" i="27" s="1"/>
  <c r="T33" i="27"/>
  <c r="K33" i="27"/>
  <c r="Q33" i="27"/>
  <c r="R11" i="27"/>
  <c r="X11" i="27"/>
  <c r="Y11" i="27" s="1"/>
  <c r="D14" i="373"/>
  <c r="D19" i="373" s="1"/>
  <c r="K13" i="27"/>
  <c r="O180" i="356"/>
  <c r="O184" i="356"/>
  <c r="O188" i="356"/>
  <c r="O192" i="356"/>
  <c r="O196" i="356"/>
  <c r="O199" i="356"/>
  <c r="O203" i="356"/>
  <c r="O179" i="356"/>
  <c r="O183" i="356"/>
  <c r="O187" i="356"/>
  <c r="O191" i="356"/>
  <c r="O195" i="356"/>
  <c r="O198" i="356"/>
  <c r="O202" i="356"/>
  <c r="O178" i="356"/>
  <c r="O182" i="356"/>
  <c r="O186" i="356"/>
  <c r="O190" i="356"/>
  <c r="O194" i="356"/>
  <c r="O197" i="356"/>
  <c r="O201" i="356"/>
  <c r="O181" i="356"/>
  <c r="O185" i="356"/>
  <c r="O189" i="356"/>
  <c r="O193" i="356"/>
  <c r="O200" i="356"/>
  <c r="O204" i="356"/>
  <c r="O66" i="356"/>
  <c r="O33" i="356"/>
  <c r="O37" i="356"/>
  <c r="O29" i="356"/>
  <c r="O25" i="356"/>
  <c r="O41" i="356"/>
  <c r="O32" i="356"/>
  <c r="O24" i="356"/>
  <c r="O27" i="356"/>
  <c r="O28" i="356"/>
  <c r="O31" i="356"/>
  <c r="O35" i="356"/>
  <c r="O36" i="356"/>
  <c r="O39" i="356"/>
  <c r="O40" i="356"/>
  <c r="O26" i="356"/>
  <c r="O30" i="356"/>
  <c r="O34" i="356"/>
  <c r="O38" i="356"/>
  <c r="O18" i="356"/>
  <c r="O6" i="356"/>
  <c r="X33" i="27" l="1"/>
  <c r="Y33" i="27" s="1"/>
  <c r="R33" i="27"/>
  <c r="R39" i="356"/>
  <c r="R32" i="356"/>
  <c r="R35" i="356"/>
  <c r="R25" i="356"/>
  <c r="R36" i="356"/>
  <c r="R41" i="356"/>
  <c r="R38" i="356"/>
  <c r="R31" i="356"/>
  <c r="R29" i="356"/>
  <c r="R34" i="356"/>
  <c r="R28" i="356"/>
  <c r="R37" i="356"/>
  <c r="R30" i="356"/>
  <c r="R27" i="356"/>
  <c r="R33" i="356"/>
  <c r="R40" i="356"/>
  <c r="R26" i="356"/>
  <c r="R24" i="356"/>
  <c r="R18" i="356"/>
  <c r="R9" i="356"/>
  <c r="R6" i="356"/>
  <c r="D65" i="345"/>
  <c r="E9" i="307" s="1"/>
  <c r="N4" i="307"/>
  <c r="I15" i="319" s="1"/>
  <c r="M4" i="307"/>
  <c r="H15" i="319" s="1"/>
  <c r="K71" i="345"/>
  <c r="H36" i="346"/>
  <c r="L30" i="58" l="1"/>
  <c r="L29" i="58"/>
  <c r="L28" i="58"/>
  <c r="L31" i="58" l="1"/>
  <c r="F23" i="3" l="1"/>
  <c r="F22" i="3" s="1"/>
  <c r="F24" i="3"/>
  <c r="F25" i="3"/>
  <c r="F21" i="3"/>
  <c r="N69" i="58"/>
  <c r="H13" i="307"/>
  <c r="I13" i="307"/>
  <c r="J13" i="307"/>
  <c r="T69" i="58" l="1"/>
  <c r="J24" i="307"/>
  <c r="J32" i="307" s="1"/>
  <c r="H24" i="307"/>
  <c r="H32" i="307" s="1"/>
  <c r="I24" i="307"/>
  <c r="I32" i="307" s="1"/>
  <c r="M9" i="307"/>
  <c r="K6" i="307"/>
  <c r="N66" i="277" s="1"/>
  <c r="G13" i="307"/>
  <c r="G24" i="307" l="1"/>
  <c r="G32" i="307" s="1"/>
  <c r="K13" i="307"/>
  <c r="K24" i="307" s="1"/>
  <c r="K32" i="307" s="1"/>
  <c r="M6" i="307"/>
  <c r="F43" i="200"/>
  <c r="L13" i="307" l="1"/>
  <c r="M7" i="307"/>
  <c r="O66" i="277"/>
  <c r="M13" i="307"/>
  <c r="C29" i="307"/>
  <c r="C28" i="307"/>
  <c r="M24" i="307" l="1"/>
  <c r="M32" i="307" s="1"/>
  <c r="L24" i="307"/>
  <c r="L32" i="307" s="1"/>
  <c r="D68" i="346"/>
  <c r="G68" i="346"/>
  <c r="C68" i="346"/>
  <c r="I68" i="346"/>
  <c r="F68" i="346"/>
  <c r="H61" i="346"/>
  <c r="H54" i="346"/>
  <c r="G19" i="346"/>
  <c r="C19" i="346"/>
  <c r="D59" i="198" l="1"/>
  <c r="F59" i="198" s="1"/>
  <c r="D52" i="198"/>
  <c r="E52" i="198" s="1"/>
  <c r="I54" i="346"/>
  <c r="E68" i="346"/>
  <c r="H67" i="346"/>
  <c r="D64" i="198" s="1"/>
  <c r="G68" i="347"/>
  <c r="D68" i="347"/>
  <c r="C68" i="347"/>
  <c r="H67" i="347"/>
  <c r="G67" i="58" s="1"/>
  <c r="H66" i="347"/>
  <c r="C63" i="345" s="1"/>
  <c r="G55" i="347"/>
  <c r="F55" i="347"/>
  <c r="D55" i="347"/>
  <c r="C55" i="347"/>
  <c r="G25" i="347"/>
  <c r="F25" i="347"/>
  <c r="E25" i="347"/>
  <c r="D25" i="347"/>
  <c r="C25" i="347"/>
  <c r="G19" i="347"/>
  <c r="F19" i="347"/>
  <c r="E19" i="347"/>
  <c r="D19" i="347"/>
  <c r="C19" i="347"/>
  <c r="J54" i="346" l="1"/>
  <c r="C64" i="345"/>
  <c r="I67" i="347"/>
  <c r="J67" i="347" s="1"/>
  <c r="F37" i="347"/>
  <c r="G37" i="347"/>
  <c r="G69" i="347" s="1"/>
  <c r="K67" i="58"/>
  <c r="J67" i="58" s="1"/>
  <c r="D37" i="347"/>
  <c r="D69" i="347" s="1"/>
  <c r="J67" i="346"/>
  <c r="F68" i="347"/>
  <c r="C60" i="370"/>
  <c r="J64" i="345"/>
  <c r="H25" i="347"/>
  <c r="E68" i="347"/>
  <c r="C37" i="347"/>
  <c r="C69" i="347" s="1"/>
  <c r="E37" i="347"/>
  <c r="E55" i="347"/>
  <c r="H65" i="347"/>
  <c r="G66" i="58" s="1"/>
  <c r="H64" i="347"/>
  <c r="G65" i="58" s="1"/>
  <c r="H62" i="347"/>
  <c r="G63" i="58" s="1"/>
  <c r="H61" i="347"/>
  <c r="G62" i="58" s="1"/>
  <c r="H60" i="347"/>
  <c r="G61" i="58" s="1"/>
  <c r="H58" i="347"/>
  <c r="G59" i="58" s="1"/>
  <c r="H57" i="347"/>
  <c r="H54" i="347"/>
  <c r="G54" i="58" s="1"/>
  <c r="H52" i="347"/>
  <c r="H51" i="347"/>
  <c r="G51" i="58" s="1"/>
  <c r="H50" i="347"/>
  <c r="G50" i="58" s="1"/>
  <c r="H48" i="347"/>
  <c r="G48" i="58" s="1"/>
  <c r="H47" i="347"/>
  <c r="G47" i="58" s="1"/>
  <c r="H46" i="347"/>
  <c r="H45" i="347"/>
  <c r="G45" i="58" s="1"/>
  <c r="H43" i="347"/>
  <c r="G43" i="58" s="1"/>
  <c r="H42" i="347"/>
  <c r="G42" i="58" s="1"/>
  <c r="H41" i="347"/>
  <c r="G41" i="58" s="1"/>
  <c r="H40" i="347"/>
  <c r="G40" i="58" s="1"/>
  <c r="H35" i="347"/>
  <c r="H34" i="347"/>
  <c r="H33" i="347"/>
  <c r="G33" i="58" s="1"/>
  <c r="H32" i="347"/>
  <c r="G32" i="58" s="1"/>
  <c r="H31" i="347"/>
  <c r="G31" i="58" s="1"/>
  <c r="H30" i="347"/>
  <c r="G30" i="58" s="1"/>
  <c r="H29" i="347"/>
  <c r="G29" i="58" s="1"/>
  <c r="H28" i="347"/>
  <c r="G28" i="58" s="1"/>
  <c r="J54" i="347" l="1"/>
  <c r="C37" i="345"/>
  <c r="H26" i="347"/>
  <c r="G26" i="58" s="1"/>
  <c r="I68" i="347"/>
  <c r="F69" i="347"/>
  <c r="C56" i="370"/>
  <c r="C38" i="277"/>
  <c r="E60" i="370"/>
  <c r="E69" i="347"/>
  <c r="H68" i="347"/>
  <c r="H55" i="347"/>
  <c r="C23" i="345" l="1"/>
  <c r="F40" i="58"/>
  <c r="C34" i="370"/>
  <c r="F66" i="3" l="1"/>
  <c r="F10" i="3" l="1"/>
  <c r="F14" i="3"/>
  <c r="F11" i="3"/>
  <c r="F12" i="3"/>
  <c r="F57" i="3"/>
  <c r="F38" i="3" l="1"/>
  <c r="F85" i="3" s="1"/>
  <c r="F111" i="3" s="1"/>
  <c r="G85" i="3" s="1"/>
  <c r="F37" i="3"/>
  <c r="F84" i="3" s="1"/>
  <c r="F110" i="3" s="1"/>
  <c r="G84" i="3" s="1"/>
  <c r="F34" i="3"/>
  <c r="F81" i="3" s="1"/>
  <c r="F107" i="3" s="1"/>
  <c r="G81" i="3" s="1"/>
  <c r="F63" i="3"/>
  <c r="F35" i="3"/>
  <c r="F82" i="3" s="1"/>
  <c r="F108" i="3" s="1"/>
  <c r="G82" i="3" s="1"/>
  <c r="F36" i="3"/>
  <c r="F83" i="3" s="1"/>
  <c r="F109" i="3" s="1"/>
  <c r="G83" i="3" s="1"/>
  <c r="F59" i="3"/>
  <c r="F58" i="3" s="1"/>
  <c r="F60" i="3"/>
  <c r="F61" i="3"/>
  <c r="F13" i="3"/>
  <c r="B10" i="98"/>
  <c r="F40" i="3"/>
  <c r="F87" i="3" s="1"/>
  <c r="F113" i="3" s="1"/>
  <c r="G87" i="3" s="1"/>
  <c r="G36" i="3" l="1"/>
  <c r="F16" i="3"/>
  <c r="T84" i="3"/>
  <c r="T85" i="3" s="1"/>
  <c r="T88" i="3" s="1"/>
  <c r="H137" i="384" s="1"/>
  <c r="R85" i="3"/>
  <c r="F62" i="3"/>
  <c r="F65" i="3" s="1"/>
  <c r="P98" i="3" s="1"/>
  <c r="F39" i="3"/>
  <c r="F86" i="3" s="1"/>
  <c r="F112" i="3" s="1"/>
  <c r="G86" i="3" s="1"/>
  <c r="R88" i="3" l="1"/>
  <c r="G137" i="384" s="1"/>
  <c r="H60" i="346"/>
  <c r="H64" i="346"/>
  <c r="D62" i="198" s="1"/>
  <c r="H65" i="346"/>
  <c r="D63" i="198" s="1"/>
  <c r="H66" i="346"/>
  <c r="H57" i="346"/>
  <c r="D55" i="346"/>
  <c r="E55" i="346"/>
  <c r="F55" i="346"/>
  <c r="G55" i="346"/>
  <c r="I55" i="346"/>
  <c r="C55" i="346"/>
  <c r="H40" i="346"/>
  <c r="H41" i="346"/>
  <c r="D39" i="198" s="1"/>
  <c r="U39" i="198" s="1"/>
  <c r="H42" i="346"/>
  <c r="D40" i="198" s="1"/>
  <c r="U40" i="198" s="1"/>
  <c r="H43" i="346"/>
  <c r="D41" i="198" s="1"/>
  <c r="F41" i="198" s="1"/>
  <c r="H44" i="346"/>
  <c r="H45" i="346"/>
  <c r="H46" i="346"/>
  <c r="H47" i="346"/>
  <c r="H48" i="346"/>
  <c r="H50" i="346"/>
  <c r="D48" i="198" s="1"/>
  <c r="F48" i="198" s="1"/>
  <c r="H51" i="346"/>
  <c r="D49" i="198" s="1"/>
  <c r="H39" i="346"/>
  <c r="H27" i="346"/>
  <c r="H28" i="346"/>
  <c r="H29" i="346"/>
  <c r="H30" i="346"/>
  <c r="H31" i="346"/>
  <c r="H32" i="346"/>
  <c r="H33" i="346"/>
  <c r="J33" i="346" s="1"/>
  <c r="H34" i="346"/>
  <c r="H35" i="346"/>
  <c r="D25" i="346"/>
  <c r="E25" i="346"/>
  <c r="F25" i="346"/>
  <c r="G25" i="346"/>
  <c r="G37" i="346" s="1"/>
  <c r="C25" i="346"/>
  <c r="D19" i="346"/>
  <c r="E19" i="346"/>
  <c r="F19" i="346"/>
  <c r="D38" i="198" l="1"/>
  <c r="H19" i="346"/>
  <c r="F40" i="198"/>
  <c r="F39" i="198"/>
  <c r="F38" i="198"/>
  <c r="E38" i="198" s="1"/>
  <c r="D55" i="198"/>
  <c r="F55" i="198" s="1"/>
  <c r="D46" i="198"/>
  <c r="F46" i="198" s="1"/>
  <c r="D37" i="198"/>
  <c r="D45" i="198"/>
  <c r="F45" i="198" s="1"/>
  <c r="D43" i="198"/>
  <c r="F43" i="198" s="1"/>
  <c r="D58" i="198"/>
  <c r="F58" i="198" s="1"/>
  <c r="F49" i="198"/>
  <c r="K58" i="58"/>
  <c r="J58" i="58" s="1"/>
  <c r="K46" i="58"/>
  <c r="E40" i="370" s="1"/>
  <c r="D44" i="198"/>
  <c r="K44" i="58"/>
  <c r="D42" i="198"/>
  <c r="F42" i="198" s="1"/>
  <c r="E35" i="277"/>
  <c r="G35" i="277" s="1"/>
  <c r="C37" i="346"/>
  <c r="H25" i="346"/>
  <c r="K40" i="58"/>
  <c r="J40" i="58" s="1"/>
  <c r="J63" i="345"/>
  <c r="K63" i="345" s="1"/>
  <c r="K63" i="58"/>
  <c r="F37" i="346"/>
  <c r="H55" i="346"/>
  <c r="H68" i="346"/>
  <c r="E37" i="346"/>
  <c r="D37" i="346"/>
  <c r="J27" i="346"/>
  <c r="J32" i="346"/>
  <c r="J28" i="346"/>
  <c r="J31" i="346"/>
  <c r="J30" i="346"/>
  <c r="J29" i="346"/>
  <c r="E38" i="277" l="1"/>
  <c r="G38" i="277" s="1"/>
  <c r="J63" i="58"/>
  <c r="F37" i="198"/>
  <c r="E39" i="198"/>
  <c r="E40" i="198"/>
  <c r="E51" i="370"/>
  <c r="E52" i="370"/>
  <c r="E56" i="370"/>
  <c r="J44" i="58"/>
  <c r="E38" i="370"/>
  <c r="E34" i="370"/>
  <c r="I34" i="27"/>
  <c r="F44" i="200" l="1"/>
  <c r="F42" i="200"/>
  <c r="F40" i="200"/>
  <c r="F38" i="200"/>
  <c r="F37" i="200"/>
  <c r="F36" i="200"/>
  <c r="F33" i="200"/>
  <c r="F32" i="200"/>
  <c r="D7" i="204"/>
  <c r="C7" i="204"/>
  <c r="I33" i="358"/>
  <c r="I40" i="358" s="1"/>
  <c r="H33" i="358"/>
  <c r="H40" i="358" s="1"/>
  <c r="G33" i="358"/>
  <c r="G40" i="358" s="1"/>
  <c r="F33" i="358"/>
  <c r="J10" i="358"/>
  <c r="J9" i="358"/>
  <c r="H13" i="360"/>
  <c r="H12" i="360"/>
  <c r="H11" i="360"/>
  <c r="H10" i="360"/>
  <c r="H26" i="360"/>
  <c r="H27" i="360"/>
  <c r="H28" i="360"/>
  <c r="H25" i="360"/>
  <c r="C33" i="26"/>
  <c r="C9" i="26"/>
  <c r="C10" i="26"/>
  <c r="F10" i="26" s="1"/>
  <c r="Z60" i="173"/>
  <c r="Z58" i="173"/>
  <c r="Z55" i="173"/>
  <c r="F40" i="358" l="1"/>
  <c r="G13" i="173"/>
  <c r="C9" i="98"/>
  <c r="C21" i="222"/>
  <c r="C18" i="222"/>
  <c r="C17" i="222"/>
  <c r="C15" i="222"/>
  <c r="C12" i="222"/>
  <c r="C9" i="222"/>
  <c r="F35" i="200"/>
  <c r="C7" i="222"/>
  <c r="F34" i="200" l="1"/>
  <c r="C13" i="23"/>
  <c r="AC33" i="141"/>
  <c r="AC32" i="141"/>
  <c r="AC31" i="141"/>
  <c r="AC30" i="141"/>
  <c r="AA18" i="95"/>
  <c r="AA19" i="95"/>
  <c r="AA17" i="95"/>
  <c r="E15" i="274" l="1"/>
  <c r="AG9" i="27"/>
  <c r="C34" i="26"/>
  <c r="J20" i="173"/>
  <c r="I20" i="173"/>
  <c r="O20" i="173"/>
  <c r="N20" i="173"/>
  <c r="AG10" i="27" l="1"/>
  <c r="AJ5" i="27" s="1"/>
  <c r="B41" i="319"/>
  <c r="D41" i="319"/>
  <c r="C41" i="319"/>
  <c r="B36" i="319"/>
  <c r="D36" i="319"/>
  <c r="C36" i="319"/>
  <c r="D24" i="319"/>
  <c r="C24" i="319"/>
  <c r="B12" i="319"/>
  <c r="D12" i="319"/>
  <c r="C6" i="319"/>
  <c r="C4" i="319"/>
  <c r="AG11" i="27" l="1"/>
  <c r="AG12" i="27" s="1"/>
  <c r="D43" i="319"/>
  <c r="D45" i="319" s="1"/>
  <c r="D49" i="319" s="1"/>
  <c r="C43" i="319"/>
  <c r="C45" i="319" s="1"/>
  <c r="C49" i="319" s="1"/>
  <c r="B43" i="319"/>
  <c r="B45" i="319" s="1"/>
  <c r="B49" i="319" s="1"/>
  <c r="K64" i="198"/>
  <c r="K63" i="198"/>
  <c r="L62" i="198"/>
  <c r="K62" i="198"/>
  <c r="L60" i="198"/>
  <c r="K60" i="198"/>
  <c r="L59" i="198"/>
  <c r="K59" i="198"/>
  <c r="L58" i="198"/>
  <c r="K58" i="198"/>
  <c r="L56" i="198"/>
  <c r="K56" i="198"/>
  <c r="L55" i="198"/>
  <c r="K55" i="198"/>
  <c r="K52" i="198"/>
  <c r="K51" i="198"/>
  <c r="L50" i="198"/>
  <c r="K50" i="198"/>
  <c r="L49" i="198"/>
  <c r="K49" i="198"/>
  <c r="L48" i="198"/>
  <c r="K48" i="198"/>
  <c r="L46" i="198"/>
  <c r="K46" i="198"/>
  <c r="L45" i="198"/>
  <c r="K45" i="198"/>
  <c r="L44" i="198"/>
  <c r="K44" i="198"/>
  <c r="L43" i="198"/>
  <c r="K43" i="198"/>
  <c r="L42" i="198"/>
  <c r="K42" i="198"/>
  <c r="U38" i="198" s="1"/>
  <c r="L41" i="198"/>
  <c r="K41" i="198"/>
  <c r="K37" i="198"/>
  <c r="U37" i="198" s="1"/>
  <c r="K34" i="198"/>
  <c r="K33" i="198"/>
  <c r="K32" i="198"/>
  <c r="K31" i="198"/>
  <c r="K30" i="198"/>
  <c r="K29" i="198"/>
  <c r="K28" i="198"/>
  <c r="K27" i="198"/>
  <c r="K22" i="198"/>
  <c r="K21" i="198"/>
  <c r="K20" i="198"/>
  <c r="D65" i="198"/>
  <c r="D60" i="159"/>
  <c r="F60" i="159" s="1"/>
  <c r="D59" i="159"/>
  <c r="F59" i="159" s="1"/>
  <c r="D58" i="159"/>
  <c r="F58" i="159" s="1"/>
  <c r="D63" i="159"/>
  <c r="D62" i="159"/>
  <c r="D56" i="159"/>
  <c r="F56" i="159" s="1"/>
  <c r="D65" i="159"/>
  <c r="D64" i="159"/>
  <c r="D50" i="159"/>
  <c r="D49" i="159"/>
  <c r="D48" i="159"/>
  <c r="F48" i="159" s="1"/>
  <c r="D47" i="159"/>
  <c r="F47" i="159" s="1"/>
  <c r="D41" i="159"/>
  <c r="R54" i="58"/>
  <c r="D51" i="159" s="1"/>
  <c r="D45" i="159"/>
  <c r="F45" i="159" s="1"/>
  <c r="D44" i="159"/>
  <c r="F44" i="159" s="1"/>
  <c r="D43" i="159"/>
  <c r="F43" i="159" s="1"/>
  <c r="D40" i="159"/>
  <c r="F40" i="159" s="1"/>
  <c r="E40" i="159" s="1"/>
  <c r="AT40" i="159" s="1"/>
  <c r="D39" i="159"/>
  <c r="AT39" i="159" s="1"/>
  <c r="D38" i="159"/>
  <c r="AT38" i="159" s="1"/>
  <c r="D37" i="159"/>
  <c r="R39" i="58"/>
  <c r="D36" i="159" s="1"/>
  <c r="AT36" i="159" s="1"/>
  <c r="U39" i="159" l="1"/>
  <c r="U38" i="159"/>
  <c r="F39" i="159"/>
  <c r="E39" i="159" s="1"/>
  <c r="F38" i="159"/>
  <c r="E38" i="159" s="1"/>
  <c r="F37" i="159"/>
  <c r="E37" i="159" s="1"/>
  <c r="AK5" i="27"/>
  <c r="F36" i="159"/>
  <c r="E36" i="159" s="1"/>
  <c r="E41" i="159"/>
  <c r="AC39" i="27" l="1"/>
  <c r="AC38" i="27"/>
  <c r="Z38" i="27"/>
  <c r="AB40" i="27"/>
  <c r="AA40" i="27"/>
  <c r="AD25" i="27"/>
  <c r="AD24" i="27"/>
  <c r="AD23" i="27"/>
  <c r="AD21" i="27"/>
  <c r="M53" i="58"/>
  <c r="D51" i="198" s="1"/>
  <c r="M52" i="58"/>
  <c r="D50" i="198" s="1"/>
  <c r="AJ64" i="159"/>
  <c r="AJ63" i="159"/>
  <c r="AK62" i="159"/>
  <c r="AJ62" i="159"/>
  <c r="AK60" i="159"/>
  <c r="AJ60" i="159"/>
  <c r="AK59" i="159"/>
  <c r="AJ59" i="159"/>
  <c r="AK58" i="159"/>
  <c r="AJ58" i="159"/>
  <c r="AK56" i="159"/>
  <c r="AJ56" i="159"/>
  <c r="AK55" i="159"/>
  <c r="AJ55" i="159"/>
  <c r="AJ51" i="159"/>
  <c r="AJ50" i="159"/>
  <c r="AK49" i="159"/>
  <c r="AJ49" i="159"/>
  <c r="AK48" i="159"/>
  <c r="AJ48" i="159"/>
  <c r="AK47" i="159"/>
  <c r="AJ47" i="159"/>
  <c r="AK45" i="159"/>
  <c r="AJ45" i="159"/>
  <c r="AK44" i="159"/>
  <c r="AJ44" i="159"/>
  <c r="AK43" i="159"/>
  <c r="AJ43" i="159"/>
  <c r="AK42" i="159"/>
  <c r="AJ42" i="159"/>
  <c r="AK41" i="159"/>
  <c r="AJ41" i="159"/>
  <c r="AT37" i="159" s="1"/>
  <c r="AJ33" i="159"/>
  <c r="AJ32" i="159"/>
  <c r="AJ21" i="159"/>
  <c r="AJ20" i="159"/>
  <c r="AJ19" i="159"/>
  <c r="D37" i="163"/>
  <c r="K55" i="159"/>
  <c r="L55" i="159"/>
  <c r="K56" i="159"/>
  <c r="L56" i="159"/>
  <c r="K58" i="159"/>
  <c r="L58" i="159"/>
  <c r="K59" i="159"/>
  <c r="L59" i="159"/>
  <c r="K60" i="159"/>
  <c r="L60" i="159"/>
  <c r="K62" i="159"/>
  <c r="L62" i="159"/>
  <c r="K63" i="159"/>
  <c r="K64" i="159"/>
  <c r="K40" i="159"/>
  <c r="L40" i="159"/>
  <c r="K41" i="159"/>
  <c r="U37" i="159" s="1"/>
  <c r="L41" i="159"/>
  <c r="K42" i="159"/>
  <c r="L42" i="159"/>
  <c r="K43" i="159"/>
  <c r="L43" i="159"/>
  <c r="K44" i="159"/>
  <c r="L44" i="159"/>
  <c r="K45" i="159"/>
  <c r="L45" i="159"/>
  <c r="K47" i="159"/>
  <c r="L47" i="159"/>
  <c r="K48" i="159"/>
  <c r="L48" i="159"/>
  <c r="K49" i="159"/>
  <c r="L49" i="159"/>
  <c r="K50" i="159"/>
  <c r="K51" i="159"/>
  <c r="K36" i="159"/>
  <c r="U36" i="159" s="1"/>
  <c r="K26" i="159"/>
  <c r="K27" i="159"/>
  <c r="K28" i="159"/>
  <c r="K29" i="159"/>
  <c r="K30" i="159"/>
  <c r="K31" i="159"/>
  <c r="K32" i="159"/>
  <c r="K33" i="159"/>
  <c r="K19" i="159"/>
  <c r="K20" i="159"/>
  <c r="K21" i="159"/>
  <c r="U40" i="159" l="1"/>
  <c r="F37" i="163"/>
  <c r="E37" i="163" s="1"/>
  <c r="AT41" i="159"/>
  <c r="U41" i="159"/>
  <c r="AD39" i="27"/>
  <c r="E12" i="373" s="1"/>
  <c r="AD38" i="27"/>
  <c r="E11" i="373" s="1"/>
  <c r="AC37" i="27"/>
  <c r="S13" i="27"/>
  <c r="Z18" i="27"/>
  <c r="M56" i="58"/>
  <c r="M69" i="58"/>
  <c r="E13" i="373" l="1"/>
  <c r="E14" i="373" s="1"/>
  <c r="E19" i="373" s="1"/>
  <c r="AC40" i="27"/>
  <c r="E15" i="367"/>
  <c r="I26" i="347" s="1"/>
  <c r="M29" i="367"/>
  <c r="L29" i="367"/>
  <c r="I29" i="367"/>
  <c r="H29" i="367"/>
  <c r="G29" i="367"/>
  <c r="F29" i="367"/>
  <c r="C29" i="367"/>
  <c r="B29" i="367"/>
  <c r="K15" i="367"/>
  <c r="J15" i="367"/>
  <c r="I26" i="346" s="1"/>
  <c r="I15" i="367"/>
  <c r="H26" i="346" s="1"/>
  <c r="I26" i="58"/>
  <c r="L26" i="58" s="1"/>
  <c r="H26" i="58"/>
  <c r="F15" i="367"/>
  <c r="N43" i="366"/>
  <c r="M43" i="366"/>
  <c r="L43" i="366"/>
  <c r="K43" i="366"/>
  <c r="F43" i="366"/>
  <c r="E43" i="366"/>
  <c r="D43" i="366"/>
  <c r="H26" i="366"/>
  <c r="H25" i="366"/>
  <c r="H24" i="366"/>
  <c r="H23" i="366"/>
  <c r="J13" i="366"/>
  <c r="J16" i="366" s="1"/>
  <c r="J33" i="366" s="1"/>
  <c r="F13" i="366"/>
  <c r="F16" i="366" s="1"/>
  <c r="E13" i="366"/>
  <c r="D13" i="366"/>
  <c r="D16" i="366" s="1"/>
  <c r="I13" i="366"/>
  <c r="G13" i="366"/>
  <c r="G16" i="366" s="1"/>
  <c r="H11" i="366"/>
  <c r="H10" i="366"/>
  <c r="H9" i="366"/>
  <c r="L34" i="365"/>
  <c r="L41" i="365" s="1"/>
  <c r="D34" i="365"/>
  <c r="D41" i="365" s="1"/>
  <c r="C34" i="365"/>
  <c r="C41" i="365" s="1"/>
  <c r="L15" i="365"/>
  <c r="L22" i="365" s="1"/>
  <c r="D15" i="365"/>
  <c r="D22" i="365" s="1"/>
  <c r="C15" i="365"/>
  <c r="C22" i="365" s="1"/>
  <c r="F33" i="8"/>
  <c r="K33" i="8"/>
  <c r="P33" i="8"/>
  <c r="AD30" i="141"/>
  <c r="AE30" i="141" s="1"/>
  <c r="AD31" i="141"/>
  <c r="AE31" i="141" s="1"/>
  <c r="AD32" i="141"/>
  <c r="AE32" i="141" s="1"/>
  <c r="AD33" i="141"/>
  <c r="AE33" i="141" s="1"/>
  <c r="E16" i="197"/>
  <c r="O67" i="356"/>
  <c r="O69" i="356"/>
  <c r="O70" i="356"/>
  <c r="O71" i="356"/>
  <c r="O79" i="356"/>
  <c r="O80" i="356"/>
  <c r="O81" i="356"/>
  <c r="O82" i="356"/>
  <c r="O83" i="356"/>
  <c r="O84" i="356"/>
  <c r="O85" i="356"/>
  <c r="O86" i="356"/>
  <c r="O87" i="356"/>
  <c r="O94" i="356"/>
  <c r="O97" i="356"/>
  <c r="O102" i="356"/>
  <c r="O103" i="356"/>
  <c r="O104" i="356"/>
  <c r="O105" i="356"/>
  <c r="O106" i="356"/>
  <c r="O107" i="356"/>
  <c r="O108" i="356"/>
  <c r="O109" i="356"/>
  <c r="O110" i="356"/>
  <c r="O111" i="356"/>
  <c r="O112" i="356"/>
  <c r="O113" i="356"/>
  <c r="O114" i="356"/>
  <c r="O115" i="356"/>
  <c r="O116" i="356"/>
  <c r="O117" i="356"/>
  <c r="O118" i="356"/>
  <c r="O119" i="356"/>
  <c r="O120" i="356"/>
  <c r="O121" i="356"/>
  <c r="O122" i="356"/>
  <c r="O123" i="356"/>
  <c r="O124" i="356"/>
  <c r="O125" i="356"/>
  <c r="O126" i="356"/>
  <c r="O127" i="356"/>
  <c r="O129" i="356"/>
  <c r="O130" i="356"/>
  <c r="O131" i="356"/>
  <c r="O132" i="356"/>
  <c r="O133" i="356"/>
  <c r="O134" i="356"/>
  <c r="O135" i="356"/>
  <c r="O136" i="356"/>
  <c r="O137" i="356"/>
  <c r="O138" i="356"/>
  <c r="O139" i="356"/>
  <c r="O140" i="356"/>
  <c r="O141" i="356"/>
  <c r="O142" i="356"/>
  <c r="O143" i="356"/>
  <c r="O145" i="356"/>
  <c r="O163" i="356"/>
  <c r="O164" i="356"/>
  <c r="O165" i="356"/>
  <c r="O166" i="356"/>
  <c r="O167" i="356"/>
  <c r="O168" i="356"/>
  <c r="O169" i="356"/>
  <c r="O170" i="356"/>
  <c r="O171" i="356"/>
  <c r="O172" i="356"/>
  <c r="O173" i="356"/>
  <c r="O22" i="356"/>
  <c r="O174" i="356"/>
  <c r="O175" i="356"/>
  <c r="O176" i="356"/>
  <c r="H7" i="356"/>
  <c r="H10" i="356"/>
  <c r="H11" i="356"/>
  <c r="H13" i="356"/>
  <c r="H14" i="356"/>
  <c r="H15" i="356"/>
  <c r="H16" i="356"/>
  <c r="H17" i="356"/>
  <c r="H18" i="356"/>
  <c r="H47" i="356"/>
  <c r="H48" i="356"/>
  <c r="H49" i="356"/>
  <c r="H50" i="356"/>
  <c r="H51" i="356"/>
  <c r="H53" i="356"/>
  <c r="H45" i="356"/>
  <c r="H46" i="356"/>
  <c r="H21" i="356"/>
  <c r="H54" i="356"/>
  <c r="D65" i="163"/>
  <c r="D64" i="163"/>
  <c r="D63" i="163"/>
  <c r="D62" i="163"/>
  <c r="D58" i="163"/>
  <c r="F58" i="163" s="1"/>
  <c r="D60" i="163"/>
  <c r="F60" i="163" s="1"/>
  <c r="D59" i="163"/>
  <c r="F59" i="163" s="1"/>
  <c r="D56" i="163"/>
  <c r="F56" i="163" s="1"/>
  <c r="D48" i="163"/>
  <c r="F48" i="163" s="1"/>
  <c r="R46" i="58"/>
  <c r="D44" i="163" s="1"/>
  <c r="D52" i="163"/>
  <c r="D51" i="163"/>
  <c r="D50" i="163"/>
  <c r="D49" i="163"/>
  <c r="F49" i="163" s="1"/>
  <c r="D46" i="163"/>
  <c r="F46" i="163" s="1"/>
  <c r="D45" i="163"/>
  <c r="F45" i="163" s="1"/>
  <c r="D43" i="163"/>
  <c r="F43" i="163" s="1"/>
  <c r="D42" i="163"/>
  <c r="E42" i="163" s="1"/>
  <c r="D41" i="163"/>
  <c r="F41" i="163" s="1"/>
  <c r="D40" i="163"/>
  <c r="U40" i="163" s="1"/>
  <c r="D39" i="163"/>
  <c r="U39" i="163" s="1"/>
  <c r="D38" i="163"/>
  <c r="H24" i="163"/>
  <c r="D28" i="83"/>
  <c r="K64" i="163"/>
  <c r="K63" i="163"/>
  <c r="L62" i="163"/>
  <c r="K62" i="163"/>
  <c r="L60" i="163"/>
  <c r="K60" i="163"/>
  <c r="L59" i="163"/>
  <c r="K59" i="163"/>
  <c r="L58" i="163"/>
  <c r="K58" i="163"/>
  <c r="L56" i="163"/>
  <c r="K56" i="163"/>
  <c r="L55" i="163"/>
  <c r="K55" i="163"/>
  <c r="K52" i="163"/>
  <c r="K51" i="163"/>
  <c r="L50" i="163"/>
  <c r="K50" i="163"/>
  <c r="L49" i="163"/>
  <c r="K49" i="163"/>
  <c r="L48" i="163"/>
  <c r="K48" i="163"/>
  <c r="L46" i="163"/>
  <c r="K46" i="163"/>
  <c r="L45" i="163"/>
  <c r="K45" i="163"/>
  <c r="L44" i="163"/>
  <c r="K44" i="163"/>
  <c r="L43" i="163"/>
  <c r="K43" i="163"/>
  <c r="L42" i="163"/>
  <c r="K42" i="163"/>
  <c r="L41" i="163"/>
  <c r="K41" i="163"/>
  <c r="K37" i="163"/>
  <c r="U37" i="163" s="1"/>
  <c r="K34" i="163"/>
  <c r="K33" i="163"/>
  <c r="K32" i="163"/>
  <c r="K31" i="163"/>
  <c r="K30" i="163"/>
  <c r="K29" i="163"/>
  <c r="K28" i="163"/>
  <c r="K27" i="163"/>
  <c r="K22" i="163"/>
  <c r="K21" i="163"/>
  <c r="K20" i="163"/>
  <c r="B36" i="141"/>
  <c r="C5" i="345"/>
  <c r="B5" i="307" s="1"/>
  <c r="B7" i="307" s="1"/>
  <c r="U38" i="163" l="1"/>
  <c r="I16" i="366"/>
  <c r="I33" i="366" s="1"/>
  <c r="I20" i="347" s="1"/>
  <c r="H63" i="356"/>
  <c r="O262" i="356"/>
  <c r="F39" i="163"/>
  <c r="E39" i="163" s="1"/>
  <c r="F40" i="163"/>
  <c r="E40" i="163" s="1"/>
  <c r="F38" i="163"/>
  <c r="E38" i="163" s="1"/>
  <c r="B41" i="141"/>
  <c r="E16" i="366"/>
  <c r="E33" i="366" s="1"/>
  <c r="H22" i="347" s="1"/>
  <c r="E43" i="365"/>
  <c r="H12" i="347" s="1"/>
  <c r="E15" i="197"/>
  <c r="U42" i="163"/>
  <c r="C43" i="365"/>
  <c r="D33" i="366"/>
  <c r="E25" i="58" s="1"/>
  <c r="F33" i="366"/>
  <c r="H23" i="347" s="1"/>
  <c r="G33" i="366"/>
  <c r="H24" i="347" s="1"/>
  <c r="H28" i="366"/>
  <c r="O28" i="8"/>
  <c r="E13" i="197"/>
  <c r="AH30" i="141"/>
  <c r="E12" i="197"/>
  <c r="O29" i="8"/>
  <c r="E14" i="197"/>
  <c r="R56" i="58"/>
  <c r="D42" i="159"/>
  <c r="P263" i="356"/>
  <c r="O30" i="8"/>
  <c r="L43" i="365"/>
  <c r="J34" i="365"/>
  <c r="J41" i="365" s="1"/>
  <c r="H13" i="366"/>
  <c r="H16" i="366" s="1"/>
  <c r="K15" i="365"/>
  <c r="H16" i="347"/>
  <c r="H17" i="347"/>
  <c r="H15" i="347"/>
  <c r="D43" i="365"/>
  <c r="E12" i="58" s="1"/>
  <c r="N31" i="8"/>
  <c r="N30" i="8"/>
  <c r="N29" i="8"/>
  <c r="N28" i="8"/>
  <c r="N27" i="8"/>
  <c r="K22" i="365" l="1"/>
  <c r="K43" i="365" s="1"/>
  <c r="D12" i="58"/>
  <c r="G22" i="58"/>
  <c r="AH33" i="141"/>
  <c r="AH32" i="141"/>
  <c r="AH31" i="141"/>
  <c r="J15" i="365"/>
  <c r="J22" i="365" s="1"/>
  <c r="H32" i="366"/>
  <c r="R34" i="141"/>
  <c r="R36" i="141" s="1"/>
  <c r="S30" i="141"/>
  <c r="AF31" i="141"/>
  <c r="H28" i="8"/>
  <c r="H29" i="8"/>
  <c r="H30" i="8"/>
  <c r="H31" i="8"/>
  <c r="J12" i="347"/>
  <c r="I25" i="347"/>
  <c r="O27" i="8"/>
  <c r="E17" i="197"/>
  <c r="AF30" i="141"/>
  <c r="AF32" i="141"/>
  <c r="I16" i="368"/>
  <c r="I21" i="368" s="1"/>
  <c r="AF33" i="141"/>
  <c r="I18" i="347" l="1"/>
  <c r="I19" i="347" s="1"/>
  <c r="H33" i="366"/>
  <c r="H20" i="347" s="1"/>
  <c r="J20" i="347" s="1"/>
  <c r="T30" i="141"/>
  <c r="W30" i="141" s="1"/>
  <c r="H14" i="347"/>
  <c r="J43" i="365"/>
  <c r="I27" i="8"/>
  <c r="S31" i="141"/>
  <c r="T31" i="141" s="1"/>
  <c r="D12" i="197"/>
  <c r="S34" i="141"/>
  <c r="S32" i="141"/>
  <c r="T32" i="141" s="1"/>
  <c r="Q21" i="364"/>
  <c r="Q20" i="364"/>
  <c r="Q19" i="364"/>
  <c r="Q15" i="364"/>
  <c r="Q14" i="364"/>
  <c r="Q11" i="364"/>
  <c r="J9" i="364"/>
  <c r="J10" i="364" s="1"/>
  <c r="H9" i="364"/>
  <c r="H10" i="364" s="1"/>
  <c r="G9" i="364"/>
  <c r="G10" i="364" s="1"/>
  <c r="F9" i="364"/>
  <c r="F10" i="364" s="1"/>
  <c r="Q7" i="364"/>
  <c r="Q6" i="364"/>
  <c r="Q5" i="364"/>
  <c r="Q21" i="363"/>
  <c r="Q20" i="363"/>
  <c r="Q19" i="363"/>
  <c r="Q15" i="363"/>
  <c r="Q14" i="363"/>
  <c r="Q11" i="363"/>
  <c r="P9" i="363"/>
  <c r="P10" i="363" s="1"/>
  <c r="N9" i="363"/>
  <c r="N10" i="363" s="1"/>
  <c r="H9" i="363"/>
  <c r="H10" i="363" s="1"/>
  <c r="Q7" i="363"/>
  <c r="Q6" i="363"/>
  <c r="Q5" i="363"/>
  <c r="U30" i="141" l="1"/>
  <c r="H18" i="347"/>
  <c r="I31" i="8"/>
  <c r="W32" i="141"/>
  <c r="I29" i="8"/>
  <c r="J28" i="8"/>
  <c r="I28" i="8"/>
  <c r="D13" i="197"/>
  <c r="I37" i="347"/>
  <c r="D14" i="197"/>
  <c r="J27" i="8"/>
  <c r="D16" i="197"/>
  <c r="Q22" i="364"/>
  <c r="J16" i="364"/>
  <c r="J23" i="364" s="1"/>
  <c r="J24" i="364" s="1"/>
  <c r="Q8" i="363"/>
  <c r="Q9" i="363" s="1"/>
  <c r="Q10" i="363" s="1"/>
  <c r="N16" i="363"/>
  <c r="N23" i="363" s="1"/>
  <c r="N24" i="363" s="1"/>
  <c r="H16" i="363"/>
  <c r="H23" i="363" s="1"/>
  <c r="H24" i="363" s="1"/>
  <c r="P16" i="363"/>
  <c r="P17" i="363" s="1"/>
  <c r="P18" i="363" s="1"/>
  <c r="L9" i="363"/>
  <c r="L10" i="363" s="1"/>
  <c r="F9" i="363"/>
  <c r="F10" i="363" s="1"/>
  <c r="Q22" i="363"/>
  <c r="F16" i="364"/>
  <c r="F17" i="364" s="1"/>
  <c r="F18" i="364" s="1"/>
  <c r="J9" i="363"/>
  <c r="J10" i="363" s="1"/>
  <c r="H16" i="364"/>
  <c r="H23" i="364" s="1"/>
  <c r="H24" i="364" s="1"/>
  <c r="Q13" i="364"/>
  <c r="Q12" i="364" s="1"/>
  <c r="E10" i="363"/>
  <c r="I9" i="363"/>
  <c r="I10" i="363" s="1"/>
  <c r="M9" i="363"/>
  <c r="M10" i="363" s="1"/>
  <c r="I9" i="364"/>
  <c r="I10" i="364" s="1"/>
  <c r="Q8" i="364"/>
  <c r="G16" i="364"/>
  <c r="G23" i="364" s="1"/>
  <c r="G24" i="364" s="1"/>
  <c r="G9" i="363"/>
  <c r="G10" i="363" s="1"/>
  <c r="K9" i="363"/>
  <c r="K10" i="363" s="1"/>
  <c r="O9" i="363"/>
  <c r="O10" i="363" s="1"/>
  <c r="J18" i="347" l="1"/>
  <c r="H19" i="347"/>
  <c r="U32" i="141"/>
  <c r="U31" i="141"/>
  <c r="W31" i="141"/>
  <c r="L29" i="8"/>
  <c r="X30" i="141"/>
  <c r="L27" i="8"/>
  <c r="M27" i="8" s="1"/>
  <c r="J29" i="8"/>
  <c r="S33" i="141"/>
  <c r="T33" i="141" s="1"/>
  <c r="I69" i="347"/>
  <c r="J17" i="364"/>
  <c r="J18" i="364" s="1"/>
  <c r="F23" i="364"/>
  <c r="F24" i="364" s="1"/>
  <c r="H17" i="364"/>
  <c r="H18" i="364" s="1"/>
  <c r="P23" i="363"/>
  <c r="P24" i="363" s="1"/>
  <c r="N17" i="363"/>
  <c r="N18" i="363" s="1"/>
  <c r="G17" i="364"/>
  <c r="G18" i="364" s="1"/>
  <c r="K16" i="363"/>
  <c r="K23" i="363" s="1"/>
  <c r="K24" i="363" s="1"/>
  <c r="H17" i="363"/>
  <c r="H18" i="363" s="1"/>
  <c r="F16" i="363"/>
  <c r="J16" i="363"/>
  <c r="L16" i="363"/>
  <c r="I16" i="363"/>
  <c r="E16" i="364"/>
  <c r="M16" i="363"/>
  <c r="I16" i="364"/>
  <c r="Q9" i="364"/>
  <c r="Q10" i="364" s="1"/>
  <c r="G16" i="363"/>
  <c r="O16" i="363"/>
  <c r="AG30" i="141" l="1"/>
  <c r="H37" i="347"/>
  <c r="X31" i="141"/>
  <c r="AG31" i="141" s="1"/>
  <c r="Q28" i="8" s="1"/>
  <c r="I30" i="8"/>
  <c r="L28" i="8"/>
  <c r="M28" i="8" s="1"/>
  <c r="M29" i="8"/>
  <c r="X32" i="141"/>
  <c r="AG32" i="141" s="1"/>
  <c r="D15" i="197"/>
  <c r="D17" i="197" s="1"/>
  <c r="K17" i="363"/>
  <c r="K18" i="363" s="1"/>
  <c r="L23" i="363"/>
  <c r="L24" i="363" s="1"/>
  <c r="L17" i="363"/>
  <c r="L18" i="363" s="1"/>
  <c r="J17" i="363"/>
  <c r="J18" i="363" s="1"/>
  <c r="J23" i="363"/>
  <c r="J24" i="363" s="1"/>
  <c r="F23" i="363"/>
  <c r="F24" i="363" s="1"/>
  <c r="F17" i="363"/>
  <c r="F18" i="363" s="1"/>
  <c r="G23" i="363"/>
  <c r="G24" i="363" s="1"/>
  <c r="G17" i="363"/>
  <c r="G18" i="363" s="1"/>
  <c r="E23" i="364"/>
  <c r="E24" i="364" s="1"/>
  <c r="Q16" i="364"/>
  <c r="E17" i="364"/>
  <c r="E18" i="364" s="1"/>
  <c r="O23" i="363"/>
  <c r="O24" i="363" s="1"/>
  <c r="O17" i="363"/>
  <c r="O18" i="363" s="1"/>
  <c r="M23" i="363"/>
  <c r="M24" i="363" s="1"/>
  <c r="M17" i="363"/>
  <c r="M18" i="363" s="1"/>
  <c r="I23" i="363"/>
  <c r="I24" i="363" s="1"/>
  <c r="I17" i="363"/>
  <c r="I18" i="363" s="1"/>
  <c r="I23" i="364"/>
  <c r="I24" i="364" s="1"/>
  <c r="I17" i="364"/>
  <c r="I18" i="364" s="1"/>
  <c r="Q27" i="8" l="1"/>
  <c r="R27" i="8" s="1"/>
  <c r="AI30" i="141"/>
  <c r="AI31" i="141"/>
  <c r="W33" i="141"/>
  <c r="U33" i="141"/>
  <c r="R28" i="8"/>
  <c r="AI32" i="141"/>
  <c r="Q29" i="8"/>
  <c r="R29" i="8" s="1"/>
  <c r="J30" i="8"/>
  <c r="Q23" i="364"/>
  <c r="Q24" i="364" s="1"/>
  <c r="Q17" i="364"/>
  <c r="Q18" i="364" s="1"/>
  <c r="L30" i="8" l="1"/>
  <c r="M30" i="8" s="1"/>
  <c r="X33" i="141"/>
  <c r="AJ53" i="27"/>
  <c r="AJ61" i="27"/>
  <c r="AJ60" i="27"/>
  <c r="AJ52" i="27"/>
  <c r="AJ50" i="27"/>
  <c r="AJ57" i="27"/>
  <c r="AJ59" i="27"/>
  <c r="AG33" i="141" l="1"/>
  <c r="AI33" i="141" s="1"/>
  <c r="W55" i="198"/>
  <c r="Q30" i="8" l="1"/>
  <c r="R30" i="8" s="1"/>
  <c r="N46" i="360"/>
  <c r="M46" i="360"/>
  <c r="L46" i="360"/>
  <c r="K46" i="360"/>
  <c r="F46" i="360"/>
  <c r="E46" i="360"/>
  <c r="D46" i="360"/>
  <c r="C46" i="360"/>
  <c r="J30" i="360"/>
  <c r="J34" i="360" s="1"/>
  <c r="I30" i="360"/>
  <c r="G30" i="360"/>
  <c r="G34" i="360" s="1"/>
  <c r="F30" i="360"/>
  <c r="F34" i="360" s="1"/>
  <c r="E30" i="360"/>
  <c r="D34" i="360"/>
  <c r="C34" i="360"/>
  <c r="J15" i="360"/>
  <c r="J18" i="360" s="1"/>
  <c r="I15" i="360"/>
  <c r="G15" i="360"/>
  <c r="G18" i="360" s="1"/>
  <c r="F15" i="360"/>
  <c r="F18" i="360" s="1"/>
  <c r="E15" i="360"/>
  <c r="E40" i="358"/>
  <c r="L33" i="358"/>
  <c r="D40" i="358"/>
  <c r="C40" i="358"/>
  <c r="L14" i="358"/>
  <c r="L21" i="358" s="1"/>
  <c r="I14" i="358"/>
  <c r="I21" i="358" s="1"/>
  <c r="I42" i="358" s="1"/>
  <c r="H17" i="346" s="1"/>
  <c r="H14" i="358"/>
  <c r="H21" i="358" s="1"/>
  <c r="G14" i="358"/>
  <c r="G21" i="358" s="1"/>
  <c r="F14" i="358"/>
  <c r="C21" i="358"/>
  <c r="C30" i="204"/>
  <c r="J35" i="360" l="1"/>
  <c r="F21" i="358"/>
  <c r="E34" i="360"/>
  <c r="E18" i="360"/>
  <c r="I34" i="360"/>
  <c r="I18" i="360"/>
  <c r="L40" i="358"/>
  <c r="L42" i="358" s="1"/>
  <c r="E42" i="358"/>
  <c r="H12" i="346" s="1"/>
  <c r="H42" i="358"/>
  <c r="H16" i="346" s="1"/>
  <c r="G42" i="358"/>
  <c r="H15" i="346" s="1"/>
  <c r="F35" i="360"/>
  <c r="H23" i="346" s="1"/>
  <c r="D35" i="360"/>
  <c r="I25" i="58" s="1"/>
  <c r="L25" i="58" s="1"/>
  <c r="G35" i="360"/>
  <c r="H24" i="346" s="1"/>
  <c r="C42" i="358"/>
  <c r="H12" i="58" s="1"/>
  <c r="J14" i="358"/>
  <c r="J21" i="358" s="1"/>
  <c r="H30" i="360"/>
  <c r="H34" i="360" s="1"/>
  <c r="J33" i="358"/>
  <c r="J40" i="358" s="1"/>
  <c r="H15" i="360"/>
  <c r="H18" i="360" s="1"/>
  <c r="H262" i="356"/>
  <c r="O21" i="356"/>
  <c r="O46" i="356"/>
  <c r="O45" i="356"/>
  <c r="R45" i="356" s="1"/>
  <c r="O53" i="356"/>
  <c r="O51" i="356"/>
  <c r="R51" i="356" s="1"/>
  <c r="O49" i="356"/>
  <c r="O48" i="356"/>
  <c r="O47" i="356"/>
  <c r="R17" i="356"/>
  <c r="O16" i="356"/>
  <c r="R16" i="356" s="1"/>
  <c r="O15" i="356"/>
  <c r="R15" i="356" s="1"/>
  <c r="O14" i="356"/>
  <c r="O13" i="356"/>
  <c r="R13" i="356" s="1"/>
  <c r="O11" i="356"/>
  <c r="R11" i="356" s="1"/>
  <c r="O10" i="356"/>
  <c r="O7" i="356"/>
  <c r="H35" i="360" l="1"/>
  <c r="R7" i="356"/>
  <c r="O63" i="356"/>
  <c r="I35" i="360"/>
  <c r="I20" i="346" s="1"/>
  <c r="I25" i="346" s="1"/>
  <c r="E35" i="360"/>
  <c r="H22" i="346" s="1"/>
  <c r="F42" i="358"/>
  <c r="H14" i="346" s="1"/>
  <c r="R10" i="356"/>
  <c r="R48" i="356"/>
  <c r="R21" i="356"/>
  <c r="R49" i="356"/>
  <c r="R47" i="356"/>
  <c r="R46" i="356"/>
  <c r="R14" i="356"/>
  <c r="R53" i="356"/>
  <c r="R54" i="356"/>
  <c r="H20" i="346"/>
  <c r="I19" i="346"/>
  <c r="K16" i="58"/>
  <c r="K24" i="58"/>
  <c r="K17" i="58"/>
  <c r="K18" i="58"/>
  <c r="K23" i="58"/>
  <c r="J263" i="356"/>
  <c r="N263" i="356"/>
  <c r="G263" i="356"/>
  <c r="M263" i="356"/>
  <c r="K263" i="356"/>
  <c r="H263" i="356"/>
  <c r="L263" i="356"/>
  <c r="H18" i="346" l="1"/>
  <c r="J18" i="346" s="1"/>
  <c r="K22" i="58"/>
  <c r="N22" i="58" s="1"/>
  <c r="E17" i="370"/>
  <c r="E18" i="370"/>
  <c r="R50" i="356"/>
  <c r="R66" i="356"/>
  <c r="E10" i="370"/>
  <c r="E12" i="370"/>
  <c r="E11" i="370"/>
  <c r="J9" i="345"/>
  <c r="J12" i="346"/>
  <c r="J42" i="358"/>
  <c r="I37" i="346"/>
  <c r="J20" i="346"/>
  <c r="O263" i="356"/>
  <c r="N23" i="58" l="1"/>
  <c r="N24" i="58"/>
  <c r="K25" i="58"/>
  <c r="K15" i="58"/>
  <c r="G17" i="370"/>
  <c r="E16" i="370"/>
  <c r="J19" i="346"/>
  <c r="I65" i="345"/>
  <c r="J9" i="307" s="1"/>
  <c r="E65" i="345"/>
  <c r="F9" i="307" s="1"/>
  <c r="F65" i="345"/>
  <c r="G9" i="307" s="1"/>
  <c r="G65" i="345"/>
  <c r="H9" i="307" s="1"/>
  <c r="H65" i="345"/>
  <c r="I9" i="307" s="1"/>
  <c r="G18" i="370" l="1"/>
  <c r="S24" i="58"/>
  <c r="S23" i="58"/>
  <c r="I17" i="370" s="1"/>
  <c r="S22" i="58"/>
  <c r="I16" i="370" s="1"/>
  <c r="N15" i="58"/>
  <c r="N18" i="58"/>
  <c r="N17" i="58"/>
  <c r="N16" i="58"/>
  <c r="I18" i="370"/>
  <c r="E9" i="370"/>
  <c r="D21" i="198"/>
  <c r="D22" i="198"/>
  <c r="U22" i="198" s="1"/>
  <c r="N25" i="58"/>
  <c r="G16" i="370"/>
  <c r="E19" i="370"/>
  <c r="H37" i="346"/>
  <c r="J22" i="345"/>
  <c r="D20" i="198"/>
  <c r="S16" i="58" l="1"/>
  <c r="D16" i="198"/>
  <c r="U16" i="198" s="1"/>
  <c r="S18" i="58"/>
  <c r="I12" i="370" s="1"/>
  <c r="G9" i="370"/>
  <c r="S15" i="58"/>
  <c r="I9" i="370" s="1"/>
  <c r="G11" i="370"/>
  <c r="S17" i="58"/>
  <c r="I11" i="370" s="1"/>
  <c r="D15" i="198"/>
  <c r="L12" i="345"/>
  <c r="G10" i="370"/>
  <c r="D13" i="198"/>
  <c r="D14" i="198"/>
  <c r="I10" i="370"/>
  <c r="G12" i="370"/>
  <c r="I19" i="370"/>
  <c r="G19" i="370"/>
  <c r="I13" i="370" l="1"/>
  <c r="I31" i="370" s="1"/>
  <c r="S19" i="58"/>
  <c r="G21" i="156"/>
  <c r="G11" i="156"/>
  <c r="G7" i="156"/>
  <c r="F8" i="204"/>
  <c r="E8" i="204"/>
  <c r="C8" i="204"/>
  <c r="J5" i="307"/>
  <c r="J7" i="307" s="1"/>
  <c r="I5" i="307"/>
  <c r="I7" i="307" s="1"/>
  <c r="H5" i="307"/>
  <c r="H7" i="307" s="1"/>
  <c r="G5" i="307"/>
  <c r="G7" i="307" s="1"/>
  <c r="F5" i="307"/>
  <c r="F7" i="307" s="1"/>
  <c r="J4" i="307"/>
  <c r="I4" i="307"/>
  <c r="H4" i="307"/>
  <c r="G4" i="307"/>
  <c r="F4" i="307"/>
  <c r="E5" i="307"/>
  <c r="E4" i="307"/>
  <c r="G28" i="156"/>
  <c r="G27" i="156"/>
  <c r="G25" i="156"/>
  <c r="G24" i="156"/>
  <c r="G22" i="156"/>
  <c r="G20" i="156"/>
  <c r="G19" i="156"/>
  <c r="G18" i="156"/>
  <c r="G17" i="156"/>
  <c r="G16" i="156"/>
  <c r="G15" i="156"/>
  <c r="G14" i="156"/>
  <c r="G13" i="156"/>
  <c r="G9" i="156"/>
  <c r="E7" i="307" l="1"/>
  <c r="K5" i="307"/>
  <c r="K7" i="307" s="1"/>
  <c r="K4" i="307"/>
  <c r="G12" i="156"/>
  <c r="G24" i="58"/>
  <c r="C18" i="370" s="1"/>
  <c r="G23" i="58"/>
  <c r="G18" i="58"/>
  <c r="G17" i="58"/>
  <c r="C11" i="370" s="1"/>
  <c r="G16" i="58"/>
  <c r="C10" i="370" s="1"/>
  <c r="G15" i="58"/>
  <c r="G13" i="58"/>
  <c r="M64" i="345"/>
  <c r="M62" i="345"/>
  <c r="M61" i="345"/>
  <c r="M59" i="345"/>
  <c r="M58" i="345"/>
  <c r="M57" i="345"/>
  <c r="M55" i="345"/>
  <c r="L64" i="345"/>
  <c r="L62" i="345"/>
  <c r="L61" i="345"/>
  <c r="L59" i="345"/>
  <c r="L58" i="345"/>
  <c r="L57" i="345"/>
  <c r="L55" i="345"/>
  <c r="L54" i="345"/>
  <c r="M51" i="345"/>
  <c r="M50" i="345"/>
  <c r="M49" i="345"/>
  <c r="M48" i="345"/>
  <c r="L51" i="345"/>
  <c r="L50" i="345"/>
  <c r="L49" i="345"/>
  <c r="L48" i="345"/>
  <c r="L47" i="345"/>
  <c r="M47" i="345"/>
  <c r="M45" i="345"/>
  <c r="L45" i="345"/>
  <c r="M44" i="345"/>
  <c r="L44" i="345"/>
  <c r="L43" i="345"/>
  <c r="L42" i="345"/>
  <c r="M42" i="345"/>
  <c r="M41" i="345"/>
  <c r="L41" i="345"/>
  <c r="M40" i="345"/>
  <c r="L40" i="345"/>
  <c r="M39" i="345"/>
  <c r="L39" i="345"/>
  <c r="M38" i="345"/>
  <c r="L38" i="345"/>
  <c r="M37" i="345"/>
  <c r="L37" i="345"/>
  <c r="M36" i="345"/>
  <c r="L36" i="345"/>
  <c r="L33" i="345"/>
  <c r="L32" i="345"/>
  <c r="M33" i="345"/>
  <c r="M32" i="345"/>
  <c r="M31" i="345"/>
  <c r="L31" i="345"/>
  <c r="M30" i="345"/>
  <c r="L30" i="345"/>
  <c r="M29" i="345"/>
  <c r="M28" i="345"/>
  <c r="M27" i="345"/>
  <c r="L27" i="345"/>
  <c r="M26" i="345"/>
  <c r="M25" i="345"/>
  <c r="L25" i="345"/>
  <c r="L24" i="345"/>
  <c r="M24" i="345"/>
  <c r="M23" i="345"/>
  <c r="L5" i="345"/>
  <c r="K13" i="58"/>
  <c r="G10" i="156"/>
  <c r="G8" i="156"/>
  <c r="C9" i="345"/>
  <c r="B20" i="307"/>
  <c r="J65" i="347"/>
  <c r="J62" i="347"/>
  <c r="C55" i="370"/>
  <c r="J60" i="347"/>
  <c r="G53" i="58"/>
  <c r="C47" i="370" s="1"/>
  <c r="J51" i="347"/>
  <c r="J50" i="347"/>
  <c r="J47" i="347"/>
  <c r="G46" i="58"/>
  <c r="C40" i="370" s="1"/>
  <c r="J45" i="347"/>
  <c r="C37" i="370"/>
  <c r="C36" i="370"/>
  <c r="J41" i="347"/>
  <c r="J40" i="347"/>
  <c r="C33" i="370"/>
  <c r="C27" i="370"/>
  <c r="J32" i="347"/>
  <c r="C25" i="370"/>
  <c r="J30" i="347"/>
  <c r="J29" i="347"/>
  <c r="J28" i="347"/>
  <c r="K53" i="58"/>
  <c r="E47" i="370" s="1"/>
  <c r="J44" i="345"/>
  <c r="D34" i="198"/>
  <c r="D32" i="198"/>
  <c r="U32" i="198" s="1"/>
  <c r="D28" i="198"/>
  <c r="U28" i="198" s="1"/>
  <c r="D26" i="198"/>
  <c r="U26" i="198" s="1"/>
  <c r="D25" i="198"/>
  <c r="U25" i="198" s="1"/>
  <c r="C54" i="345"/>
  <c r="I52" i="345"/>
  <c r="J10" i="307" s="1"/>
  <c r="H52" i="345"/>
  <c r="I10" i="307" s="1"/>
  <c r="G52" i="345"/>
  <c r="H10" i="307" s="1"/>
  <c r="F52" i="345"/>
  <c r="G10" i="307" s="1"/>
  <c r="E52" i="345"/>
  <c r="F10" i="307" s="1"/>
  <c r="D52" i="345"/>
  <c r="E10" i="307" s="1"/>
  <c r="J50" i="345"/>
  <c r="C50" i="345"/>
  <c r="C41" i="345"/>
  <c r="C33" i="345"/>
  <c r="J31" i="345"/>
  <c r="C27" i="345"/>
  <c r="J21" i="345"/>
  <c r="C21" i="345"/>
  <c r="J20" i="345"/>
  <c r="C20" i="345"/>
  <c r="J19" i="345"/>
  <c r="C19" i="345"/>
  <c r="I16" i="345"/>
  <c r="I34" i="345" s="1"/>
  <c r="J11" i="307" s="1"/>
  <c r="H16" i="345"/>
  <c r="H34" i="345" s="1"/>
  <c r="I11" i="307" s="1"/>
  <c r="G16" i="345"/>
  <c r="G34" i="345" s="1"/>
  <c r="H11" i="307" s="1"/>
  <c r="F16" i="345"/>
  <c r="F34" i="345" s="1"/>
  <c r="G11" i="307" s="1"/>
  <c r="E16" i="345"/>
  <c r="E34" i="345" s="1"/>
  <c r="F11" i="307" s="1"/>
  <c r="D16" i="345"/>
  <c r="J14" i="345"/>
  <c r="C14" i="345"/>
  <c r="J13" i="345"/>
  <c r="C13" i="345"/>
  <c r="J12" i="345"/>
  <c r="C12" i="345"/>
  <c r="J11" i="345"/>
  <c r="C11" i="345"/>
  <c r="K9" i="345"/>
  <c r="E44" i="277"/>
  <c r="E46" i="277" s="1"/>
  <c r="E48" i="277" s="1"/>
  <c r="E49" i="277" l="1"/>
  <c r="G19" i="58"/>
  <c r="G25" i="58"/>
  <c r="K19" i="58"/>
  <c r="N13" i="58"/>
  <c r="L9" i="345" s="1"/>
  <c r="C22" i="345"/>
  <c r="C15" i="345"/>
  <c r="C16" i="345" s="1"/>
  <c r="C52" i="370"/>
  <c r="C35" i="277"/>
  <c r="C17" i="370"/>
  <c r="C9" i="370"/>
  <c r="K72" i="58"/>
  <c r="G44" i="277"/>
  <c r="C12" i="370"/>
  <c r="C16" i="370"/>
  <c r="C7" i="370"/>
  <c r="C42" i="370"/>
  <c r="C28" i="277"/>
  <c r="E7" i="370"/>
  <c r="K20" i="345"/>
  <c r="K50" i="345"/>
  <c r="K14" i="345"/>
  <c r="K12" i="345"/>
  <c r="K21" i="345"/>
  <c r="K19" i="345"/>
  <c r="K13" i="345"/>
  <c r="K31" i="345"/>
  <c r="K44" i="345"/>
  <c r="D34" i="345"/>
  <c r="E11" i="307" s="1"/>
  <c r="J36" i="345"/>
  <c r="C42" i="345"/>
  <c r="J25" i="345"/>
  <c r="J26" i="345"/>
  <c r="C47" i="345"/>
  <c r="C29" i="345"/>
  <c r="J61" i="345"/>
  <c r="J43" i="345"/>
  <c r="J42" i="345"/>
  <c r="J28" i="345"/>
  <c r="J32" i="345"/>
  <c r="D33" i="198"/>
  <c r="U33" i="198" s="1"/>
  <c r="C28" i="345"/>
  <c r="J57" i="346"/>
  <c r="J30" i="345"/>
  <c r="D31" i="198"/>
  <c r="U31" i="198" s="1"/>
  <c r="J55" i="345"/>
  <c r="C44" i="345"/>
  <c r="C39" i="345"/>
  <c r="G35" i="58"/>
  <c r="C29" i="370" s="1"/>
  <c r="J27" i="345"/>
  <c r="C31" i="345"/>
  <c r="J25" i="347"/>
  <c r="C48" i="370"/>
  <c r="C25" i="345"/>
  <c r="C43" i="345"/>
  <c r="J38" i="345"/>
  <c r="C26" i="345"/>
  <c r="J41" i="345"/>
  <c r="K42" i="58"/>
  <c r="J42" i="58" s="1"/>
  <c r="J39" i="345"/>
  <c r="K33" i="58"/>
  <c r="E27" i="370" s="1"/>
  <c r="K51" i="58"/>
  <c r="J51" i="58" s="1"/>
  <c r="J49" i="345"/>
  <c r="F50" i="198"/>
  <c r="K61" i="58"/>
  <c r="J61" i="58" s="1"/>
  <c r="K35" i="58"/>
  <c r="E29" i="370" s="1"/>
  <c r="K45" i="58"/>
  <c r="J45" i="58" s="1"/>
  <c r="K62" i="58"/>
  <c r="J62" i="58" s="1"/>
  <c r="K36" i="58"/>
  <c r="E30" i="370" s="1"/>
  <c r="U34" i="198"/>
  <c r="K29" i="58"/>
  <c r="K39" i="58"/>
  <c r="J47" i="345"/>
  <c r="K48" i="58"/>
  <c r="K66" i="58"/>
  <c r="J66" i="58" s="1"/>
  <c r="J29" i="345"/>
  <c r="K31" i="58"/>
  <c r="J54" i="345"/>
  <c r="L65" i="345"/>
  <c r="C58" i="345"/>
  <c r="C38" i="345"/>
  <c r="J15" i="345"/>
  <c r="J33" i="345"/>
  <c r="J25" i="346"/>
  <c r="J37" i="345"/>
  <c r="G58" i="58"/>
  <c r="J57" i="347"/>
  <c r="C30" i="345"/>
  <c r="C32" i="345"/>
  <c r="C36" i="345"/>
  <c r="C59" i="345"/>
  <c r="J61" i="347"/>
  <c r="C21" i="370"/>
  <c r="C20" i="370"/>
  <c r="C24" i="345"/>
  <c r="C62" i="345"/>
  <c r="J48" i="345"/>
  <c r="J51" i="345"/>
  <c r="K64" i="345"/>
  <c r="J57" i="345"/>
  <c r="K65" i="58"/>
  <c r="J65" i="58" s="1"/>
  <c r="J42" i="346"/>
  <c r="J62" i="345"/>
  <c r="J60" i="346"/>
  <c r="J62" i="346"/>
  <c r="J59" i="345"/>
  <c r="J64" i="346"/>
  <c r="J47" i="346"/>
  <c r="K47" i="58"/>
  <c r="J47" i="58" s="1"/>
  <c r="J50" i="346"/>
  <c r="K50" i="58"/>
  <c r="J50" i="58" s="1"/>
  <c r="J41" i="346"/>
  <c r="K41" i="58"/>
  <c r="J41" i="58" s="1"/>
  <c r="K52" i="58"/>
  <c r="E46" i="370" s="1"/>
  <c r="K54" i="58"/>
  <c r="J40" i="346"/>
  <c r="J45" i="346"/>
  <c r="J51" i="346"/>
  <c r="G26" i="156"/>
  <c r="C57" i="345"/>
  <c r="C58" i="370"/>
  <c r="C54" i="370"/>
  <c r="C59" i="370"/>
  <c r="C49" i="345"/>
  <c r="C48" i="345"/>
  <c r="J39" i="347"/>
  <c r="J42" i="347"/>
  <c r="C35" i="370"/>
  <c r="C45" i="370"/>
  <c r="C39" i="370"/>
  <c r="C44" i="370"/>
  <c r="C41" i="370"/>
  <c r="G52" i="58"/>
  <c r="C46" i="370" s="1"/>
  <c r="J27" i="347"/>
  <c r="J31" i="347"/>
  <c r="J33" i="347"/>
  <c r="C24" i="370"/>
  <c r="G34" i="58"/>
  <c r="C28" i="370" s="1"/>
  <c r="C23" i="370"/>
  <c r="C22" i="370"/>
  <c r="C26" i="370"/>
  <c r="G36" i="58"/>
  <c r="C30" i="370" s="1"/>
  <c r="K34" i="58"/>
  <c r="E28" i="370" s="1"/>
  <c r="K32" i="58"/>
  <c r="K30" i="58"/>
  <c r="E24" i="370" s="1"/>
  <c r="K28" i="58"/>
  <c r="E22" i="370" s="1"/>
  <c r="K27" i="58"/>
  <c r="E21" i="370" s="1"/>
  <c r="J24" i="345"/>
  <c r="G69" i="346"/>
  <c r="D69" i="346"/>
  <c r="L52" i="345"/>
  <c r="I66" i="345"/>
  <c r="H66" i="345"/>
  <c r="E66" i="345"/>
  <c r="K11" i="345"/>
  <c r="E69" i="346"/>
  <c r="G66" i="345"/>
  <c r="C69" i="346"/>
  <c r="J61" i="346"/>
  <c r="J58" i="345"/>
  <c r="F66" i="345"/>
  <c r="J48" i="346"/>
  <c r="J45" i="345"/>
  <c r="C45" i="345"/>
  <c r="J48" i="347"/>
  <c r="C61" i="345"/>
  <c r="J64" i="347"/>
  <c r="F69" i="346"/>
  <c r="C40" i="345"/>
  <c r="J43" i="347"/>
  <c r="C51" i="345"/>
  <c r="C55" i="345"/>
  <c r="J58" i="347"/>
  <c r="J39" i="346"/>
  <c r="J58" i="346"/>
  <c r="N47" i="277" l="1"/>
  <c r="G46" i="277"/>
  <c r="G48" i="277" s="1"/>
  <c r="E25" i="370"/>
  <c r="N31" i="58"/>
  <c r="E26" i="370"/>
  <c r="N32" i="58"/>
  <c r="G7" i="370"/>
  <c r="D11" i="198"/>
  <c r="N19" i="58"/>
  <c r="T19" i="58" s="1"/>
  <c r="E23" i="370"/>
  <c r="N29" i="58"/>
  <c r="C19" i="370"/>
  <c r="E28" i="277"/>
  <c r="G28" i="277" s="1"/>
  <c r="J48" i="58"/>
  <c r="C65" i="345"/>
  <c r="B9" i="307" s="1"/>
  <c r="N44" i="277"/>
  <c r="O47" i="277"/>
  <c r="M8" i="173" s="1"/>
  <c r="C13" i="370"/>
  <c r="C51" i="370"/>
  <c r="C61" i="370" s="1"/>
  <c r="O58" i="58"/>
  <c r="C49" i="370"/>
  <c r="E13" i="370"/>
  <c r="E42" i="370"/>
  <c r="E39" i="370"/>
  <c r="E45" i="370"/>
  <c r="E35" i="370"/>
  <c r="E44" i="370"/>
  <c r="E36" i="370"/>
  <c r="J39" i="58"/>
  <c r="E33" i="370"/>
  <c r="E59" i="370"/>
  <c r="E41" i="370"/>
  <c r="E54" i="370"/>
  <c r="E55" i="370"/>
  <c r="E58" i="370"/>
  <c r="J54" i="58"/>
  <c r="E48" i="370"/>
  <c r="G37" i="58"/>
  <c r="L5" i="307"/>
  <c r="K22" i="345"/>
  <c r="K15" i="345"/>
  <c r="K16" i="345" s="1"/>
  <c r="K39" i="345"/>
  <c r="D66" i="345"/>
  <c r="K32" i="345"/>
  <c r="K29" i="345"/>
  <c r="K57" i="345"/>
  <c r="K38" i="345"/>
  <c r="K30" i="345"/>
  <c r="K43" i="345"/>
  <c r="K45" i="345"/>
  <c r="K24" i="345"/>
  <c r="K51" i="345"/>
  <c r="K26" i="345"/>
  <c r="K49" i="345"/>
  <c r="K48" i="345"/>
  <c r="K62" i="345"/>
  <c r="K25" i="345"/>
  <c r="K41" i="345"/>
  <c r="K42" i="345"/>
  <c r="K47" i="345"/>
  <c r="K59" i="345"/>
  <c r="K37" i="345"/>
  <c r="K54" i="345"/>
  <c r="K27" i="345"/>
  <c r="K36" i="345"/>
  <c r="K28" i="345"/>
  <c r="K61" i="345"/>
  <c r="K58" i="345"/>
  <c r="K55" i="345"/>
  <c r="K33" i="345"/>
  <c r="J16" i="345"/>
  <c r="G69" i="58"/>
  <c r="K26" i="58"/>
  <c r="K20" i="307"/>
  <c r="K43" i="58"/>
  <c r="J43" i="58" s="1"/>
  <c r="J65" i="345"/>
  <c r="J68" i="346"/>
  <c r="E54" i="197" s="1"/>
  <c r="D37" i="173"/>
  <c r="G23" i="156"/>
  <c r="C52" i="345"/>
  <c r="B10" i="307" s="1"/>
  <c r="J23" i="345"/>
  <c r="J68" i="347"/>
  <c r="C54" i="197" s="1"/>
  <c r="J26" i="346"/>
  <c r="J26" i="347"/>
  <c r="J40" i="345"/>
  <c r="J43" i="346"/>
  <c r="B21" i="307"/>
  <c r="G13" i="370" l="1"/>
  <c r="G26" i="370"/>
  <c r="D30" i="198"/>
  <c r="U30" i="198" s="1"/>
  <c r="L29" i="345"/>
  <c r="E20" i="370"/>
  <c r="E31" i="370" s="1"/>
  <c r="N26" i="58"/>
  <c r="G23" i="370"/>
  <c r="L26" i="345"/>
  <c r="D27" i="198"/>
  <c r="U27" i="198" s="1"/>
  <c r="G25" i="370"/>
  <c r="L28" i="345"/>
  <c r="D29" i="198"/>
  <c r="U29" i="198" s="1"/>
  <c r="C31" i="370"/>
  <c r="C62" i="370" s="1"/>
  <c r="D59" i="370" s="1"/>
  <c r="Y51" i="173"/>
  <c r="Y61" i="173" s="1"/>
  <c r="J69" i="58"/>
  <c r="E61" i="370"/>
  <c r="J56" i="58"/>
  <c r="E37" i="370"/>
  <c r="F44" i="197"/>
  <c r="L7" i="307"/>
  <c r="K65" i="345"/>
  <c r="J52" i="345"/>
  <c r="K23" i="345"/>
  <c r="K34" i="345" s="1"/>
  <c r="J34" i="345"/>
  <c r="K21" i="307"/>
  <c r="J55" i="347"/>
  <c r="C53" i="197" s="1"/>
  <c r="E37" i="173"/>
  <c r="H69" i="346"/>
  <c r="J55" i="346"/>
  <c r="E53" i="197" s="1"/>
  <c r="B22" i="307"/>
  <c r="K40" i="345"/>
  <c r="K52" i="345" s="1"/>
  <c r="K22" i="307"/>
  <c r="G20" i="370" l="1"/>
  <c r="L23" i="345"/>
  <c r="D24" i="198"/>
  <c r="U24" i="198" s="1"/>
  <c r="AK30" i="198"/>
  <c r="AI30" i="198"/>
  <c r="G31" i="370"/>
  <c r="Z51" i="173"/>
  <c r="Z61" i="173" s="1"/>
  <c r="Y64" i="173"/>
  <c r="J66" i="345"/>
  <c r="D61" i="370"/>
  <c r="N50" i="277"/>
  <c r="G49" i="277" s="1"/>
  <c r="O44" i="277"/>
  <c r="D31" i="370"/>
  <c r="D53" i="370"/>
  <c r="D38" i="370"/>
  <c r="D43" i="370"/>
  <c r="D57" i="370"/>
  <c r="D56" i="370"/>
  <c r="D60" i="370"/>
  <c r="D34" i="370"/>
  <c r="D36" i="370"/>
  <c r="D55" i="370"/>
  <c r="D47" i="370"/>
  <c r="D18" i="370"/>
  <c r="D7" i="370"/>
  <c r="D11" i="370"/>
  <c r="D16" i="370"/>
  <c r="D52" i="370"/>
  <c r="D27" i="370"/>
  <c r="D42" i="370"/>
  <c r="D9" i="370"/>
  <c r="D10" i="370"/>
  <c r="D12" i="370"/>
  <c r="D17" i="370"/>
  <c r="D33" i="370"/>
  <c r="D25" i="370"/>
  <c r="D40" i="370"/>
  <c r="D37" i="370"/>
  <c r="D49" i="370"/>
  <c r="D30" i="370"/>
  <c r="D41" i="370"/>
  <c r="D58" i="370"/>
  <c r="D28" i="370"/>
  <c r="D13" i="370"/>
  <c r="D23" i="370"/>
  <c r="D22" i="370"/>
  <c r="D45" i="370"/>
  <c r="D39" i="370"/>
  <c r="D19" i="370"/>
  <c r="D54" i="370"/>
  <c r="D26" i="370"/>
  <c r="D20" i="370"/>
  <c r="D21" i="370"/>
  <c r="D24" i="370"/>
  <c r="D35" i="370"/>
  <c r="D46" i="370"/>
  <c r="D51" i="370"/>
  <c r="D29" i="370"/>
  <c r="D48" i="370"/>
  <c r="D44" i="370"/>
  <c r="E49" i="370"/>
  <c r="E62" i="370" s="1"/>
  <c r="F31" i="370" s="1"/>
  <c r="K66" i="345"/>
  <c r="J37" i="346"/>
  <c r="E52" i="197" s="1"/>
  <c r="I69" i="346"/>
  <c r="J69" i="346" s="1"/>
  <c r="E55" i="197" s="1"/>
  <c r="G62" i="370" l="1"/>
  <c r="H31" i="370" s="1"/>
  <c r="M7" i="173"/>
  <c r="C13" i="98"/>
  <c r="O50" i="277"/>
  <c r="G51" i="277"/>
  <c r="M10" i="173" s="1"/>
  <c r="F51" i="370"/>
  <c r="F43" i="370"/>
  <c r="F53" i="370"/>
  <c r="F57" i="370"/>
  <c r="F60" i="370"/>
  <c r="F40" i="370"/>
  <c r="F56" i="370"/>
  <c r="F52" i="370"/>
  <c r="F38" i="370"/>
  <c r="F34" i="370"/>
  <c r="F18" i="370"/>
  <c r="F17" i="370"/>
  <c r="F11" i="370"/>
  <c r="F10" i="370"/>
  <c r="F12" i="370"/>
  <c r="F9" i="370"/>
  <c r="F16" i="370"/>
  <c r="F19" i="370"/>
  <c r="F47" i="370"/>
  <c r="F26" i="370"/>
  <c r="F7" i="370"/>
  <c r="F46" i="370"/>
  <c r="F29" i="370"/>
  <c r="F30" i="370"/>
  <c r="F22" i="370"/>
  <c r="F27" i="370"/>
  <c r="F23" i="370"/>
  <c r="F28" i="370"/>
  <c r="F21" i="370"/>
  <c r="F25" i="370"/>
  <c r="F24" i="370"/>
  <c r="F20" i="370"/>
  <c r="F55" i="370"/>
  <c r="F36" i="370"/>
  <c r="F13" i="370"/>
  <c r="F33" i="370"/>
  <c r="F42" i="370"/>
  <c r="F58" i="370"/>
  <c r="F39" i="370"/>
  <c r="F35" i="370"/>
  <c r="F59" i="370"/>
  <c r="F41" i="370"/>
  <c r="F54" i="370"/>
  <c r="F48" i="370"/>
  <c r="F44" i="370"/>
  <c r="F45" i="370"/>
  <c r="F37" i="370"/>
  <c r="F49" i="370"/>
  <c r="F61" i="370"/>
  <c r="H19" i="370" l="1"/>
  <c r="H51" i="370"/>
  <c r="H53" i="370"/>
  <c r="H46" i="370"/>
  <c r="H40" i="370"/>
  <c r="H56" i="370"/>
  <c r="H17" i="370"/>
  <c r="H55" i="370"/>
  <c r="H38" i="370"/>
  <c r="H29" i="370"/>
  <c r="H57" i="370"/>
  <c r="H22" i="370"/>
  <c r="H49" i="370"/>
  <c r="H18" i="370"/>
  <c r="H37" i="370"/>
  <c r="H48" i="370"/>
  <c r="H11" i="370"/>
  <c r="H24" i="370"/>
  <c r="H30" i="370"/>
  <c r="H34" i="370"/>
  <c r="H54" i="370"/>
  <c r="H59" i="370"/>
  <c r="H10" i="370"/>
  <c r="H36" i="370"/>
  <c r="H39" i="370"/>
  <c r="H21" i="370"/>
  <c r="H61" i="370"/>
  <c r="H16" i="370"/>
  <c r="H44" i="370"/>
  <c r="H33" i="370"/>
  <c r="H27" i="370"/>
  <c r="H45" i="370"/>
  <c r="H35" i="370"/>
  <c r="H28" i="370"/>
  <c r="H60" i="370"/>
  <c r="H12" i="370"/>
  <c r="H47" i="370"/>
  <c r="H42" i="370"/>
  <c r="H43" i="370"/>
  <c r="H58" i="370"/>
  <c r="H41" i="370"/>
  <c r="H52" i="370"/>
  <c r="H9" i="370"/>
  <c r="H7" i="370"/>
  <c r="H23" i="370"/>
  <c r="H13" i="370"/>
  <c r="H25" i="370"/>
  <c r="H26" i="370"/>
  <c r="H20" i="370"/>
  <c r="C12" i="98"/>
  <c r="B22" i="101" s="1"/>
  <c r="G133" i="384"/>
  <c r="G134" i="384" s="1"/>
  <c r="M6" i="173"/>
  <c r="D34" i="321"/>
  <c r="D32" i="321"/>
  <c r="D24" i="321"/>
  <c r="D15" i="321"/>
  <c r="D18" i="321" s="1"/>
  <c r="D20" i="321" s="1"/>
  <c r="D7" i="321"/>
  <c r="B34" i="321"/>
  <c r="B32" i="321"/>
  <c r="B24" i="321"/>
  <c r="B15" i="321"/>
  <c r="B18" i="321" s="1"/>
  <c r="B20" i="321" s="1"/>
  <c r="B7" i="321"/>
  <c r="D37" i="97" l="1"/>
  <c r="B25" i="321"/>
  <c r="B33" i="321" s="1"/>
  <c r="B35" i="321" s="1"/>
  <c r="D25" i="321"/>
  <c r="D33" i="321" s="1"/>
  <c r="D35" i="321" s="1"/>
  <c r="H7" i="204" l="1"/>
  <c r="D6" i="204"/>
  <c r="AA22" i="141" l="1"/>
  <c r="Z22" i="141"/>
  <c r="Y22" i="141"/>
  <c r="P22" i="141"/>
  <c r="U42" i="159" l="1"/>
  <c r="U44" i="163"/>
  <c r="H10" i="173" l="1"/>
  <c r="H6" i="173" s="1"/>
  <c r="L39" i="58"/>
  <c r="M9" i="345" l="1"/>
  <c r="D22" i="307"/>
  <c r="D21" i="307"/>
  <c r="D29" i="307" s="1"/>
  <c r="D20" i="307"/>
  <c r="D28" i="307" s="1"/>
  <c r="D44" i="197" l="1"/>
  <c r="F8" i="156" l="1"/>
  <c r="F9" i="156"/>
  <c r="F11" i="156"/>
  <c r="F12" i="156"/>
  <c r="F13" i="156"/>
  <c r="F14" i="156"/>
  <c r="F15" i="156"/>
  <c r="F16" i="156"/>
  <c r="F17" i="156"/>
  <c r="F18" i="156"/>
  <c r="F19" i="156"/>
  <c r="F20" i="156"/>
  <c r="F21" i="156"/>
  <c r="F22" i="156"/>
  <c r="F23" i="156"/>
  <c r="F24" i="156"/>
  <c r="F25" i="156"/>
  <c r="F26" i="156"/>
  <c r="F27" i="156"/>
  <c r="F28" i="156"/>
  <c r="C44" i="277" l="1"/>
  <c r="C46" i="277" s="1"/>
  <c r="C48" i="277" s="1"/>
  <c r="O21" i="8"/>
  <c r="J21" i="8"/>
  <c r="H21" i="8"/>
  <c r="P23" i="141"/>
  <c r="Y23" i="141"/>
  <c r="AA23" i="141"/>
  <c r="Z23" i="141"/>
  <c r="N37" i="307" l="1"/>
  <c r="E15" i="319" l="1"/>
  <c r="E8" i="319"/>
  <c r="E7" i="319"/>
  <c r="E6" i="319"/>
  <c r="E4" i="319"/>
  <c r="C8" i="319"/>
  <c r="C7" i="319"/>
  <c r="D13" i="319"/>
  <c r="D9" i="319"/>
  <c r="D10" i="319" s="1"/>
  <c r="B13" i="319"/>
  <c r="B9" i="319"/>
  <c r="B10" i="319" s="1"/>
  <c r="C23" i="307"/>
  <c r="C12" i="307"/>
  <c r="L63" i="58"/>
  <c r="L61" i="58"/>
  <c r="T55" i="198"/>
  <c r="L53" i="58"/>
  <c r="L52" i="58"/>
  <c r="L51" i="58"/>
  <c r="L65" i="58"/>
  <c r="L50" i="58"/>
  <c r="L48" i="58"/>
  <c r="L47" i="58"/>
  <c r="L45" i="58"/>
  <c r="L43" i="58"/>
  <c r="L42" i="58"/>
  <c r="L32" i="58"/>
  <c r="L33" i="58"/>
  <c r="L40" i="58"/>
  <c r="L41" i="58"/>
  <c r="C36" i="307" l="1"/>
  <c r="C38" i="307" s="1"/>
  <c r="C42" i="307"/>
  <c r="C11" i="319"/>
  <c r="C31" i="307"/>
  <c r="C43" i="307" s="1"/>
  <c r="D14" i="319"/>
  <c r="B14" i="319"/>
  <c r="C44" i="307" l="1"/>
  <c r="C12" i="319"/>
  <c r="C30" i="307"/>
  <c r="E34" i="321"/>
  <c r="C34" i="321"/>
  <c r="E44" i="321" l="1"/>
  <c r="D44" i="321"/>
  <c r="C44" i="321"/>
  <c r="B44" i="321"/>
  <c r="F41" i="321"/>
  <c r="E41" i="321"/>
  <c r="D41" i="321"/>
  <c r="C41" i="321"/>
  <c r="B41" i="321"/>
  <c r="E32" i="321"/>
  <c r="C32" i="321"/>
  <c r="E24" i="321"/>
  <c r="C24" i="321"/>
  <c r="F23" i="321"/>
  <c r="F24" i="321" s="1"/>
  <c r="E7" i="321"/>
  <c r="C7" i="321"/>
  <c r="F19" i="321"/>
  <c r="E15" i="321"/>
  <c r="E18" i="321" s="1"/>
  <c r="E20" i="321" s="1"/>
  <c r="C15" i="321"/>
  <c r="C18" i="321" s="1"/>
  <c r="C20" i="321" s="1"/>
  <c r="F11" i="321"/>
  <c r="F6" i="321"/>
  <c r="F5" i="321"/>
  <c r="B5" i="320"/>
  <c r="B4" i="320"/>
  <c r="E9" i="319"/>
  <c r="E10" i="319" s="1"/>
  <c r="C13" i="319"/>
  <c r="C9" i="319"/>
  <c r="C10" i="319" s="1"/>
  <c r="AC24" i="141"/>
  <c r="AA24" i="141"/>
  <c r="Z24" i="141"/>
  <c r="Y24" i="141"/>
  <c r="P24" i="141"/>
  <c r="O22" i="8"/>
  <c r="J22" i="8"/>
  <c r="G22" i="8"/>
  <c r="C22" i="8"/>
  <c r="AA25" i="141"/>
  <c r="Z25" i="141"/>
  <c r="Y25" i="141"/>
  <c r="P25" i="141"/>
  <c r="H22" i="8" l="1"/>
  <c r="C14" i="319"/>
  <c r="C25" i="321"/>
  <c r="C33" i="321" s="1"/>
  <c r="C35" i="321" s="1"/>
  <c r="E25" i="321"/>
  <c r="E33" i="321" s="1"/>
  <c r="E35" i="321" s="1"/>
  <c r="J31" i="307" l="1"/>
  <c r="J33" i="307" s="1"/>
  <c r="I31" i="307"/>
  <c r="I33" i="307" s="1"/>
  <c r="H31" i="307"/>
  <c r="H33" i="307" s="1"/>
  <c r="G31" i="307"/>
  <c r="G33" i="307" s="1"/>
  <c r="F31" i="307"/>
  <c r="F33" i="307" s="1"/>
  <c r="E31" i="307"/>
  <c r="E33" i="307" s="1"/>
  <c r="B31" i="307"/>
  <c r="C6" i="274" s="1"/>
  <c r="C10" i="274" s="1"/>
  <c r="D23" i="307"/>
  <c r="D31" i="307" s="1"/>
  <c r="D30" i="307" s="1"/>
  <c r="J23" i="307"/>
  <c r="J25" i="307" s="1"/>
  <c r="I23" i="307"/>
  <c r="I25" i="307" s="1"/>
  <c r="H23" i="307"/>
  <c r="H25" i="307" s="1"/>
  <c r="G23" i="307"/>
  <c r="G25" i="307" s="1"/>
  <c r="F23" i="307"/>
  <c r="F25" i="307" s="1"/>
  <c r="E23" i="307"/>
  <c r="E25" i="307" s="1"/>
  <c r="D12" i="307"/>
  <c r="C6" i="222" l="1"/>
  <c r="E43" i="307"/>
  <c r="C4" i="222"/>
  <c r="F43" i="307"/>
  <c r="G43" i="307"/>
  <c r="B33" i="307"/>
  <c r="H43" i="307"/>
  <c r="I43" i="307"/>
  <c r="J43" i="307"/>
  <c r="F12" i="319"/>
  <c r="E11" i="319"/>
  <c r="E12" i="319" l="1"/>
  <c r="E13" i="319" s="1"/>
  <c r="E14" i="319" s="1"/>
  <c r="F20" i="3"/>
  <c r="F33" i="3" s="1"/>
  <c r="R16" i="157" l="1"/>
  <c r="S16" i="157" s="1"/>
  <c r="C28" i="97"/>
  <c r="C40" i="7" s="1"/>
  <c r="C11" i="96"/>
  <c r="D13" i="97"/>
  <c r="F42" i="3"/>
  <c r="P96" i="3" s="1"/>
  <c r="F80" i="3"/>
  <c r="B28" i="98"/>
  <c r="E13" i="97" l="1"/>
  <c r="F89" i="3"/>
  <c r="F106" i="3"/>
  <c r="G80" i="3" s="1"/>
  <c r="G15" i="319"/>
  <c r="N5" i="307"/>
  <c r="N7" i="307" s="1"/>
  <c r="H4" i="319"/>
  <c r="T41" i="58"/>
  <c r="T40" i="58"/>
  <c r="G106" i="3" l="1"/>
  <c r="G115" i="3" s="1"/>
  <c r="R96" i="3" s="1"/>
  <c r="G89" i="3"/>
  <c r="F115" i="3"/>
  <c r="Q96" i="3" s="1"/>
  <c r="I4" i="319"/>
  <c r="B9" i="320" s="1"/>
  <c r="I3" i="368"/>
  <c r="I9" i="368" s="1"/>
  <c r="K29" i="307"/>
  <c r="K30" i="307"/>
  <c r="H37" i="307"/>
  <c r="F37" i="307"/>
  <c r="J37" i="307"/>
  <c r="D36" i="307"/>
  <c r="C26" i="8"/>
  <c r="C5" i="222"/>
  <c r="C8" i="222"/>
  <c r="C10" i="222" s="1"/>
  <c r="C11" i="222"/>
  <c r="D12" i="222"/>
  <c r="E12" i="222" s="1"/>
  <c r="C13" i="222"/>
  <c r="C19" i="222"/>
  <c r="E29" i="222"/>
  <c r="E30" i="222"/>
  <c r="E31" i="222"/>
  <c r="E32" i="222"/>
  <c r="E33" i="222"/>
  <c r="E34" i="222"/>
  <c r="E35" i="222"/>
  <c r="E36" i="222"/>
  <c r="E37" i="222"/>
  <c r="E38" i="222"/>
  <c r="E39" i="222"/>
  <c r="C40" i="222"/>
  <c r="E40" i="222" s="1"/>
  <c r="D42" i="222"/>
  <c r="C6" i="204"/>
  <c r="C11" i="204" s="1"/>
  <c r="E6" i="204"/>
  <c r="D11" i="204"/>
  <c r="C17" i="204"/>
  <c r="E17" i="204"/>
  <c r="E27" i="204"/>
  <c r="F27" i="204"/>
  <c r="B15" i="211"/>
  <c r="F15" i="211"/>
  <c r="B17" i="211"/>
  <c r="D5" i="200"/>
  <c r="E5" i="200" s="1"/>
  <c r="C10" i="200"/>
  <c r="D52" i="197"/>
  <c r="D53" i="197"/>
  <c r="D54" i="197"/>
  <c r="C25" i="200"/>
  <c r="C28" i="200" s="1"/>
  <c r="C6" i="200"/>
  <c r="C39" i="200"/>
  <c r="E42" i="200"/>
  <c r="C34" i="197"/>
  <c r="D34" i="197"/>
  <c r="D39" i="197"/>
  <c r="E39" i="197"/>
  <c r="C44" i="197"/>
  <c r="G44" i="197"/>
  <c r="G47" i="197"/>
  <c r="H47" i="197"/>
  <c r="B9" i="3"/>
  <c r="B10" i="3"/>
  <c r="N29" i="87"/>
  <c r="I8" i="8"/>
  <c r="AB11" i="141"/>
  <c r="AD11" i="141" s="1"/>
  <c r="N8" i="8" s="1"/>
  <c r="AB12" i="141"/>
  <c r="AD12" i="141" s="1"/>
  <c r="N9" i="8" s="1"/>
  <c r="Q14" i="141"/>
  <c r="AB14" i="141"/>
  <c r="E41" i="141"/>
  <c r="E46" i="141" s="1"/>
  <c r="Q16" i="141"/>
  <c r="S16" i="141" s="1"/>
  <c r="U16" i="141" s="1"/>
  <c r="AB16" i="141"/>
  <c r="AD16" i="141" s="1"/>
  <c r="AF16" i="141" s="1"/>
  <c r="S18" i="141"/>
  <c r="AB18" i="141"/>
  <c r="AD18" i="141" s="1"/>
  <c r="AF18" i="141" s="1"/>
  <c r="AC20" i="141"/>
  <c r="Q22" i="141"/>
  <c r="S22" i="141" s="1"/>
  <c r="I16" i="8" s="1"/>
  <c r="Q23" i="141"/>
  <c r="S23" i="141" s="1"/>
  <c r="I21" i="8" s="1"/>
  <c r="AB23" i="141"/>
  <c r="Q24" i="141"/>
  <c r="AB24" i="141"/>
  <c r="Q25" i="141"/>
  <c r="S25" i="141" s="1"/>
  <c r="AC25" i="141"/>
  <c r="Y26" i="141"/>
  <c r="Z26" i="141"/>
  <c r="AA26" i="141"/>
  <c r="P27" i="141"/>
  <c r="Z27" i="141"/>
  <c r="AA27" i="141"/>
  <c r="P28" i="141"/>
  <c r="P29" i="141"/>
  <c r="Z29" i="141"/>
  <c r="AA29" i="141"/>
  <c r="D41" i="141"/>
  <c r="D46" i="141" s="1"/>
  <c r="G41" i="141"/>
  <c r="I41" i="141"/>
  <c r="I46" i="141" s="1"/>
  <c r="Q38" i="141"/>
  <c r="S38" i="141" s="1"/>
  <c r="I10" i="8" s="1"/>
  <c r="AB38" i="141"/>
  <c r="AD38" i="141" s="1"/>
  <c r="N10" i="8" s="1"/>
  <c r="Q39" i="141"/>
  <c r="S39" i="141" s="1"/>
  <c r="I11" i="8" s="1"/>
  <c r="AB39" i="141"/>
  <c r="AD39" i="141" s="1"/>
  <c r="AF39" i="141" s="1"/>
  <c r="Q40" i="141"/>
  <c r="S40" i="141" s="1"/>
  <c r="I12" i="8" s="1"/>
  <c r="AB40" i="141"/>
  <c r="AD40" i="141" s="1"/>
  <c r="N12" i="8" s="1"/>
  <c r="S57" i="141"/>
  <c r="Y29" i="141"/>
  <c r="D10" i="274"/>
  <c r="D16" i="274"/>
  <c r="D32" i="274" s="1"/>
  <c r="C23" i="274"/>
  <c r="H6" i="278"/>
  <c r="I6" i="278"/>
  <c r="E6" i="278"/>
  <c r="L45" i="87"/>
  <c r="D5" i="96"/>
  <c r="C5" i="96"/>
  <c r="D12" i="96"/>
  <c r="E12" i="96" s="1"/>
  <c r="F33" i="95"/>
  <c r="J33" i="95"/>
  <c r="F83" i="95"/>
  <c r="J83" i="95"/>
  <c r="F12" i="87"/>
  <c r="P13" i="87"/>
  <c r="Q13" i="87"/>
  <c r="Q32" i="87" s="1"/>
  <c r="L14" i="87"/>
  <c r="F16" i="87"/>
  <c r="P16" i="87"/>
  <c r="H21" i="87"/>
  <c r="H22" i="87" s="1"/>
  <c r="F24" i="87"/>
  <c r="H25" i="87"/>
  <c r="K25" i="87"/>
  <c r="L25" i="87"/>
  <c r="F26" i="87"/>
  <c r="H26" i="87"/>
  <c r="M26" i="87"/>
  <c r="H28" i="87"/>
  <c r="K28" i="87"/>
  <c r="L28" i="87"/>
  <c r="H29" i="87"/>
  <c r="M29" i="87"/>
  <c r="H45" i="87"/>
  <c r="P46" i="87"/>
  <c r="Q46" i="87"/>
  <c r="F48" i="87"/>
  <c r="P48" i="87"/>
  <c r="Q49" i="87"/>
  <c r="H54" i="87"/>
  <c r="H55" i="87" s="1"/>
  <c r="F57" i="87"/>
  <c r="H58" i="87"/>
  <c r="L58" i="87"/>
  <c r="F59" i="87"/>
  <c r="H59" i="87"/>
  <c r="Q60" i="87"/>
  <c r="Q63" i="87" s="1"/>
  <c r="H61" i="87"/>
  <c r="L61" i="87"/>
  <c r="H62" i="87"/>
  <c r="F64" i="87"/>
  <c r="E17" i="86"/>
  <c r="E19" i="86"/>
  <c r="E21" i="86"/>
  <c r="E22" i="86"/>
  <c r="H16" i="156"/>
  <c r="H22" i="156"/>
  <c r="H24" i="156"/>
  <c r="C29" i="156"/>
  <c r="D29" i="156"/>
  <c r="E29" i="156"/>
  <c r="K29" i="156"/>
  <c r="L29" i="156"/>
  <c r="J39" i="156"/>
  <c r="J41" i="156"/>
  <c r="J44" i="156"/>
  <c r="C14" i="83"/>
  <c r="C21" i="83"/>
  <c r="D21" i="83"/>
  <c r="E21" i="83"/>
  <c r="C28" i="83"/>
  <c r="E28" i="83"/>
  <c r="C32" i="83"/>
  <c r="C34" i="83" s="1"/>
  <c r="D34" i="83"/>
  <c r="E34" i="83"/>
  <c r="C46" i="83"/>
  <c r="C49" i="83" s="1"/>
  <c r="C52" i="83"/>
  <c r="D55" i="83"/>
  <c r="C54" i="83"/>
  <c r="E55" i="83"/>
  <c r="E65" i="83"/>
  <c r="F13" i="27"/>
  <c r="C18" i="27"/>
  <c r="D18" i="27"/>
  <c r="G18" i="27"/>
  <c r="R18" i="27"/>
  <c r="Y18" i="27"/>
  <c r="C22" i="274"/>
  <c r="X40" i="27"/>
  <c r="Y40" i="27"/>
  <c r="AB18" i="27"/>
  <c r="F9" i="26"/>
  <c r="F33" i="26"/>
  <c r="F34" i="26"/>
  <c r="C16" i="157"/>
  <c r="L29" i="155"/>
  <c r="D30" i="155"/>
  <c r="G27" i="173"/>
  <c r="G31" i="173" s="1"/>
  <c r="E30" i="173"/>
  <c r="F30" i="173" s="1"/>
  <c r="F31" i="173" s="1"/>
  <c r="D31" i="173"/>
  <c r="I31" i="173"/>
  <c r="I9" i="277"/>
  <c r="I10" i="277"/>
  <c r="I11" i="277"/>
  <c r="I12" i="277"/>
  <c r="I13" i="277"/>
  <c r="I14" i="277"/>
  <c r="I15" i="277"/>
  <c r="I16" i="277"/>
  <c r="I17" i="277"/>
  <c r="I18" i="277"/>
  <c r="I19" i="277"/>
  <c r="I20" i="277"/>
  <c r="I21" i="277"/>
  <c r="I22" i="277"/>
  <c r="I23" i="277"/>
  <c r="C24" i="277"/>
  <c r="E24" i="277"/>
  <c r="G24" i="277" s="1"/>
  <c r="I24" i="277"/>
  <c r="I25" i="277"/>
  <c r="I27" i="277"/>
  <c r="I29" i="277"/>
  <c r="I30" i="277"/>
  <c r="I31" i="277"/>
  <c r="I32" i="277"/>
  <c r="I33" i="277"/>
  <c r="I36" i="277"/>
  <c r="I39" i="277"/>
  <c r="I40" i="277"/>
  <c r="I41" i="277"/>
  <c r="H6" i="321"/>
  <c r="C8" i="8"/>
  <c r="G8" i="8"/>
  <c r="C9" i="8"/>
  <c r="G9" i="8"/>
  <c r="G10" i="8"/>
  <c r="G11" i="8"/>
  <c r="C12" i="8"/>
  <c r="G12" i="8"/>
  <c r="E13" i="8"/>
  <c r="F13" i="8"/>
  <c r="F37" i="8" s="1"/>
  <c r="J13" i="8"/>
  <c r="K13" i="8"/>
  <c r="O13" i="8"/>
  <c r="P13" i="8"/>
  <c r="C15" i="8"/>
  <c r="G15" i="8"/>
  <c r="J15" i="8"/>
  <c r="O15" i="8"/>
  <c r="C16" i="8"/>
  <c r="G16" i="8"/>
  <c r="C17" i="8"/>
  <c r="G17" i="8"/>
  <c r="C18" i="8"/>
  <c r="G18" i="8"/>
  <c r="C19" i="8"/>
  <c r="G19" i="8"/>
  <c r="C20" i="8"/>
  <c r="G20" i="8"/>
  <c r="C23" i="8"/>
  <c r="G23" i="8"/>
  <c r="J23" i="8"/>
  <c r="O23" i="8"/>
  <c r="H24" i="8"/>
  <c r="J24" i="8"/>
  <c r="O24" i="8"/>
  <c r="C25" i="8"/>
  <c r="J25" i="8"/>
  <c r="O25" i="8"/>
  <c r="G26" i="8"/>
  <c r="C35" i="8"/>
  <c r="M35" i="8"/>
  <c r="R35" i="8"/>
  <c r="C36" i="8"/>
  <c r="M36" i="8"/>
  <c r="R36" i="8"/>
  <c r="D10" i="159"/>
  <c r="G10" i="159"/>
  <c r="F16" i="159"/>
  <c r="I16" i="159"/>
  <c r="W16" i="159"/>
  <c r="AE16" i="159"/>
  <c r="AF16" i="159"/>
  <c r="AG16" i="159"/>
  <c r="AV16" i="159"/>
  <c r="BH16" i="159"/>
  <c r="BN16" i="159"/>
  <c r="BO16" i="159"/>
  <c r="H17" i="159"/>
  <c r="AU17" i="159" s="1"/>
  <c r="AW17" i="159" s="1"/>
  <c r="I22" i="159"/>
  <c r="AB22" i="159"/>
  <c r="AZ22" i="159"/>
  <c r="F22" i="159"/>
  <c r="T22" i="159"/>
  <c r="W22" i="159"/>
  <c r="AA22" i="159"/>
  <c r="AE22" i="159"/>
  <c r="AF22" i="159"/>
  <c r="AG22" i="159"/>
  <c r="AS22" i="159"/>
  <c r="AV22" i="159"/>
  <c r="BH22" i="159"/>
  <c r="BN22" i="159"/>
  <c r="BO22" i="159"/>
  <c r="G23" i="159"/>
  <c r="AV23" i="159" s="1"/>
  <c r="H23" i="159"/>
  <c r="AU23" i="159" s="1"/>
  <c r="D24" i="159"/>
  <c r="AT24" i="159" s="1"/>
  <c r="G24" i="159"/>
  <c r="AV24" i="159" s="1"/>
  <c r="H24" i="159"/>
  <c r="D25" i="159"/>
  <c r="AT25" i="159" s="1"/>
  <c r="G25" i="159"/>
  <c r="BH25" i="159"/>
  <c r="D26" i="159"/>
  <c r="AT26" i="159" s="1"/>
  <c r="G26" i="159"/>
  <c r="H26" i="159"/>
  <c r="D27" i="159"/>
  <c r="AT27" i="159" s="1"/>
  <c r="G27" i="159"/>
  <c r="AV27" i="159" s="1"/>
  <c r="H27" i="159"/>
  <c r="D28" i="159"/>
  <c r="AT28" i="159" s="1"/>
  <c r="G28" i="159"/>
  <c r="AV28" i="159" s="1"/>
  <c r="H28" i="159"/>
  <c r="D29" i="159"/>
  <c r="AT29" i="159" s="1"/>
  <c r="G29" i="159"/>
  <c r="AV29" i="159" s="1"/>
  <c r="D30" i="159"/>
  <c r="AT30" i="159" s="1"/>
  <c r="G30" i="159"/>
  <c r="AV30" i="159" s="1"/>
  <c r="H30" i="159"/>
  <c r="D31" i="159"/>
  <c r="AT31" i="159" s="1"/>
  <c r="G31" i="159"/>
  <c r="D32" i="159"/>
  <c r="G32" i="159"/>
  <c r="AV32" i="159" s="1"/>
  <c r="H32" i="159"/>
  <c r="T32" i="159" s="1"/>
  <c r="D33" i="159"/>
  <c r="G33" i="159"/>
  <c r="AV33" i="159" s="1"/>
  <c r="H33" i="159"/>
  <c r="T33" i="159" s="1"/>
  <c r="E34" i="159"/>
  <c r="G36" i="159"/>
  <c r="AV36" i="159" s="1"/>
  <c r="G37" i="159"/>
  <c r="H37" i="159"/>
  <c r="AS37" i="159" s="1"/>
  <c r="G38" i="159"/>
  <c r="H38" i="159"/>
  <c r="AS38" i="159" s="1"/>
  <c r="G39" i="159"/>
  <c r="AV39" i="159" s="1"/>
  <c r="H39" i="159"/>
  <c r="AS39" i="159" s="1"/>
  <c r="G40" i="159"/>
  <c r="AV40" i="159" s="1"/>
  <c r="H40" i="159"/>
  <c r="AS40" i="159" s="1"/>
  <c r="G41" i="159"/>
  <c r="H41" i="159"/>
  <c r="AS41" i="159" s="1"/>
  <c r="G43" i="159"/>
  <c r="W43" i="159" s="1"/>
  <c r="H43" i="159"/>
  <c r="G44" i="159"/>
  <c r="W44" i="159" s="1"/>
  <c r="H44" i="159"/>
  <c r="AZ44" i="159"/>
  <c r="G45" i="159"/>
  <c r="W45" i="159" s="1"/>
  <c r="H45" i="159"/>
  <c r="G47" i="159"/>
  <c r="W47" i="159" s="1"/>
  <c r="H47" i="159"/>
  <c r="T47" i="159" s="1"/>
  <c r="G48" i="159"/>
  <c r="W48" i="159" s="1"/>
  <c r="H48" i="159"/>
  <c r="T48" i="159" s="1"/>
  <c r="F49" i="159"/>
  <c r="G49" i="159"/>
  <c r="W49" i="159" s="1"/>
  <c r="H49" i="159"/>
  <c r="T49" i="159" s="1"/>
  <c r="E50" i="159"/>
  <c r="G50" i="159"/>
  <c r="AV50" i="159" s="1"/>
  <c r="H50" i="159"/>
  <c r="T50" i="159" s="1"/>
  <c r="E51" i="159"/>
  <c r="G51" i="159"/>
  <c r="AV51" i="159" s="1"/>
  <c r="H51" i="159"/>
  <c r="AS51" i="159" s="1"/>
  <c r="BH52" i="159"/>
  <c r="BI52" i="159"/>
  <c r="BJ52" i="159"/>
  <c r="BQ52" i="159"/>
  <c r="AA53" i="159"/>
  <c r="AU53" i="159"/>
  <c r="BG53" i="159"/>
  <c r="G55" i="159"/>
  <c r="H55" i="159"/>
  <c r="G56" i="159"/>
  <c r="W56" i="159" s="1"/>
  <c r="H56" i="159"/>
  <c r="G58" i="159"/>
  <c r="W58" i="159" s="1"/>
  <c r="H58" i="159"/>
  <c r="G59" i="159"/>
  <c r="W59" i="159" s="1"/>
  <c r="H59" i="159"/>
  <c r="G60" i="159"/>
  <c r="H60" i="159"/>
  <c r="F62" i="159"/>
  <c r="G62" i="159"/>
  <c r="E63" i="159"/>
  <c r="G63" i="159"/>
  <c r="W63" i="159" s="1"/>
  <c r="H63" i="159"/>
  <c r="E64" i="159"/>
  <c r="U64" i="159" s="1"/>
  <c r="G64" i="159"/>
  <c r="W64" i="159" s="1"/>
  <c r="H64" i="159"/>
  <c r="T64" i="159" s="1"/>
  <c r="E65" i="159"/>
  <c r="G65" i="159"/>
  <c r="W65" i="159" s="1"/>
  <c r="H65" i="159"/>
  <c r="BE65" i="159"/>
  <c r="BJ65" i="159"/>
  <c r="I66" i="159"/>
  <c r="V66" i="159"/>
  <c r="AA66" i="159"/>
  <c r="AB66" i="159"/>
  <c r="AU66" i="159"/>
  <c r="AZ66" i="159"/>
  <c r="BA66" i="159"/>
  <c r="BG66" i="159"/>
  <c r="H10" i="163"/>
  <c r="V10" i="163" s="1"/>
  <c r="I17" i="163"/>
  <c r="AB17" i="163"/>
  <c r="D11" i="163"/>
  <c r="AF11" i="163" s="1"/>
  <c r="G11" i="163"/>
  <c r="T11" i="163" s="1"/>
  <c r="T17" i="163" s="1"/>
  <c r="W17" i="163"/>
  <c r="AA17" i="163"/>
  <c r="AI17" i="163"/>
  <c r="AJ17" i="163"/>
  <c r="AK17" i="163"/>
  <c r="G18" i="163"/>
  <c r="I23" i="163"/>
  <c r="AB23" i="163"/>
  <c r="T23" i="163"/>
  <c r="W23" i="163"/>
  <c r="AA23" i="163"/>
  <c r="AI23" i="163"/>
  <c r="AJ23" i="163"/>
  <c r="AK23" i="163"/>
  <c r="G24" i="163"/>
  <c r="V24" i="163"/>
  <c r="D25" i="163"/>
  <c r="U25" i="163" s="1"/>
  <c r="G25" i="163"/>
  <c r="H25" i="163"/>
  <c r="D26" i="163"/>
  <c r="U26" i="163" s="1"/>
  <c r="G26" i="163"/>
  <c r="D27" i="163"/>
  <c r="G27" i="163"/>
  <c r="H27" i="163"/>
  <c r="D28" i="163"/>
  <c r="U28" i="163" s="1"/>
  <c r="G28" i="163"/>
  <c r="H28" i="163"/>
  <c r="D29" i="163"/>
  <c r="U29" i="163" s="1"/>
  <c r="G29" i="163"/>
  <c r="H29" i="163"/>
  <c r="D30" i="163"/>
  <c r="U30" i="163" s="1"/>
  <c r="G30" i="163"/>
  <c r="D31" i="163"/>
  <c r="U31" i="163" s="1"/>
  <c r="G31" i="163"/>
  <c r="H31" i="163"/>
  <c r="D32" i="163"/>
  <c r="U32" i="163" s="1"/>
  <c r="G32" i="163"/>
  <c r="W32" i="163" s="1"/>
  <c r="D33" i="163"/>
  <c r="U33" i="163" s="1"/>
  <c r="G33" i="163"/>
  <c r="W33" i="163" s="1"/>
  <c r="H33" i="163"/>
  <c r="T33" i="163" s="1"/>
  <c r="D34" i="163"/>
  <c r="G34" i="163"/>
  <c r="W34" i="163" s="1"/>
  <c r="H34" i="163"/>
  <c r="T34" i="163" s="1"/>
  <c r="E35" i="163"/>
  <c r="F35" i="163"/>
  <c r="G37" i="163"/>
  <c r="W37" i="163" s="1"/>
  <c r="G38" i="163"/>
  <c r="H38" i="163"/>
  <c r="T38" i="163" s="1"/>
  <c r="G39" i="163"/>
  <c r="W39" i="163" s="1"/>
  <c r="H39" i="163"/>
  <c r="T39" i="163" s="1"/>
  <c r="G40" i="163"/>
  <c r="W40" i="163" s="1"/>
  <c r="H40" i="163"/>
  <c r="T40" i="163" s="1"/>
  <c r="G41" i="163"/>
  <c r="W41" i="163" s="1"/>
  <c r="G42" i="163"/>
  <c r="W42" i="163" s="1"/>
  <c r="H42" i="163"/>
  <c r="T42" i="163" s="1"/>
  <c r="G43" i="163"/>
  <c r="W43" i="163" s="1"/>
  <c r="H43" i="163"/>
  <c r="T43" i="163" s="1"/>
  <c r="G45" i="163"/>
  <c r="W45" i="163" s="1"/>
  <c r="H45" i="163"/>
  <c r="T45" i="163" s="1"/>
  <c r="G46" i="163"/>
  <c r="W46" i="163" s="1"/>
  <c r="H46" i="163"/>
  <c r="T46" i="163" s="1"/>
  <c r="G48" i="163"/>
  <c r="W48" i="163" s="1"/>
  <c r="H48" i="163"/>
  <c r="T48" i="163" s="1"/>
  <c r="G49" i="163"/>
  <c r="W49" i="163" s="1"/>
  <c r="H49" i="163"/>
  <c r="T49" i="163" s="1"/>
  <c r="F50" i="163"/>
  <c r="G50" i="163"/>
  <c r="W50" i="163" s="1"/>
  <c r="H50" i="163"/>
  <c r="T50" i="163" s="1"/>
  <c r="E51" i="163"/>
  <c r="U51" i="163" s="1"/>
  <c r="G51" i="163"/>
  <c r="W51" i="163" s="1"/>
  <c r="H51" i="163"/>
  <c r="E52" i="163"/>
  <c r="U52" i="163" s="1"/>
  <c r="AK52" i="163" s="1"/>
  <c r="G52" i="163"/>
  <c r="W52" i="163" s="1"/>
  <c r="H52" i="163"/>
  <c r="V53" i="163"/>
  <c r="AA53" i="163"/>
  <c r="G55" i="163"/>
  <c r="H55" i="163"/>
  <c r="T55" i="163" s="1"/>
  <c r="G56" i="163"/>
  <c r="W56" i="163" s="1"/>
  <c r="H56" i="163"/>
  <c r="T56" i="163" s="1"/>
  <c r="G58" i="163"/>
  <c r="W58" i="163" s="1"/>
  <c r="H58" i="163"/>
  <c r="T58" i="163" s="1"/>
  <c r="G59" i="163"/>
  <c r="W59" i="163" s="1"/>
  <c r="H59" i="163"/>
  <c r="T59" i="163" s="1"/>
  <c r="G60" i="163"/>
  <c r="W60" i="163" s="1"/>
  <c r="H60" i="163"/>
  <c r="T60" i="163" s="1"/>
  <c r="F62" i="163"/>
  <c r="G62" i="163"/>
  <c r="W62" i="163" s="1"/>
  <c r="E63" i="163"/>
  <c r="U63" i="163" s="1"/>
  <c r="G63" i="163"/>
  <c r="W63" i="163" s="1"/>
  <c r="H63" i="163"/>
  <c r="T63" i="163" s="1"/>
  <c r="E64" i="163"/>
  <c r="U64" i="163" s="1"/>
  <c r="AK64" i="163" s="1"/>
  <c r="G64" i="163"/>
  <c r="W64" i="163" s="1"/>
  <c r="H64" i="163"/>
  <c r="E65" i="163"/>
  <c r="U65" i="163" s="1"/>
  <c r="G65" i="163"/>
  <c r="W65" i="163" s="1"/>
  <c r="H65" i="163"/>
  <c r="I66" i="163"/>
  <c r="AA66" i="163"/>
  <c r="AB66" i="163"/>
  <c r="AA17" i="198"/>
  <c r="AF11" i="198"/>
  <c r="I17" i="198"/>
  <c r="W17" i="198"/>
  <c r="AI17" i="198"/>
  <c r="AJ17" i="198"/>
  <c r="AK17" i="198"/>
  <c r="I23" i="198"/>
  <c r="AB23" i="198"/>
  <c r="T23" i="198"/>
  <c r="W23" i="198"/>
  <c r="AI23" i="198"/>
  <c r="AJ23" i="198"/>
  <c r="AK23" i="198"/>
  <c r="H25" i="198"/>
  <c r="H26" i="198"/>
  <c r="H27" i="198"/>
  <c r="H28" i="198"/>
  <c r="H29" i="198"/>
  <c r="H30" i="198"/>
  <c r="H31" i="198"/>
  <c r="W32" i="198"/>
  <c r="W33" i="198"/>
  <c r="W34" i="198"/>
  <c r="H34" i="198"/>
  <c r="T34" i="198" s="1"/>
  <c r="F35" i="198"/>
  <c r="W37" i="198"/>
  <c r="W38" i="198"/>
  <c r="H38" i="198"/>
  <c r="T38" i="198" s="1"/>
  <c r="AI38" i="198" s="1"/>
  <c r="W39" i="198"/>
  <c r="H39" i="198"/>
  <c r="T39" i="198" s="1"/>
  <c r="W40" i="198"/>
  <c r="H40" i="198"/>
  <c r="T40" i="198" s="1"/>
  <c r="W41" i="198"/>
  <c r="H41" i="198"/>
  <c r="T41" i="198" s="1"/>
  <c r="W42" i="198"/>
  <c r="H42" i="198"/>
  <c r="T42" i="198" s="1"/>
  <c r="W43" i="198"/>
  <c r="W45" i="198"/>
  <c r="H45" i="198"/>
  <c r="T45" i="198" s="1"/>
  <c r="W46" i="198"/>
  <c r="H46" i="198"/>
  <c r="T46" i="198" s="1"/>
  <c r="W48" i="198"/>
  <c r="H48" i="198"/>
  <c r="T48" i="198" s="1"/>
  <c r="W49" i="198"/>
  <c r="H49" i="198"/>
  <c r="T49" i="198" s="1"/>
  <c r="W50" i="198"/>
  <c r="H50" i="198"/>
  <c r="T50" i="198" s="1"/>
  <c r="E51" i="198"/>
  <c r="U51" i="198" s="1"/>
  <c r="AK51" i="198" s="1"/>
  <c r="W51" i="198"/>
  <c r="H51" i="198"/>
  <c r="U52" i="198"/>
  <c r="AK52" i="198" s="1"/>
  <c r="W52" i="198"/>
  <c r="H52" i="198"/>
  <c r="V53" i="198"/>
  <c r="W56" i="198"/>
  <c r="H56" i="198"/>
  <c r="T56" i="198" s="1"/>
  <c r="W58" i="198"/>
  <c r="H58" i="198"/>
  <c r="T58" i="198" s="1"/>
  <c r="W59" i="198"/>
  <c r="H59" i="198"/>
  <c r="T59" i="198" s="1"/>
  <c r="W60" i="198"/>
  <c r="H60" i="198"/>
  <c r="T60" i="198" s="1"/>
  <c r="F62" i="198"/>
  <c r="W62" i="198"/>
  <c r="H62" i="198"/>
  <c r="T62" i="198" s="1"/>
  <c r="W63" i="198"/>
  <c r="H63" i="198"/>
  <c r="T63" i="198" s="1"/>
  <c r="E64" i="198"/>
  <c r="U64" i="198" s="1"/>
  <c r="AK64" i="198" s="1"/>
  <c r="W64" i="198"/>
  <c r="H64" i="198"/>
  <c r="E65" i="198"/>
  <c r="U65" i="198" s="1"/>
  <c r="W65" i="198"/>
  <c r="H65" i="198"/>
  <c r="I66" i="198"/>
  <c r="AA66" i="198"/>
  <c r="AB66" i="198"/>
  <c r="E12" i="277"/>
  <c r="G12" i="277" s="1"/>
  <c r="O28" i="58"/>
  <c r="C14" i="277"/>
  <c r="H10" i="156"/>
  <c r="H24" i="198"/>
  <c r="V24" i="198" s="1"/>
  <c r="X24" i="198" s="1"/>
  <c r="D19" i="58"/>
  <c r="H9" i="159"/>
  <c r="AU9" i="159" s="1"/>
  <c r="AW9" i="159" s="1"/>
  <c r="G11" i="198"/>
  <c r="T11" i="198" s="1"/>
  <c r="H11" i="163"/>
  <c r="T13" i="58"/>
  <c r="H18" i="198"/>
  <c r="V18" i="198" s="1"/>
  <c r="G17" i="159"/>
  <c r="H18" i="163"/>
  <c r="E9" i="277"/>
  <c r="G9" i="277" s="1"/>
  <c r="T27" i="58"/>
  <c r="C10" i="277"/>
  <c r="E10" i="277"/>
  <c r="G10" i="277" s="1"/>
  <c r="T28" i="58"/>
  <c r="T29" i="58"/>
  <c r="O30" i="58"/>
  <c r="T30" i="58"/>
  <c r="O31" i="58"/>
  <c r="T31" i="58"/>
  <c r="E14" i="277"/>
  <c r="G14" i="277" s="1"/>
  <c r="H30" i="163"/>
  <c r="T32" i="58"/>
  <c r="C15" i="277"/>
  <c r="E15" i="277"/>
  <c r="G15" i="277" s="1"/>
  <c r="T33" i="58"/>
  <c r="E16" i="277"/>
  <c r="G16" i="277" s="1"/>
  <c r="H31" i="159"/>
  <c r="C17" i="277"/>
  <c r="H33" i="198"/>
  <c r="T33" i="198" s="1"/>
  <c r="AK33" i="198" s="1"/>
  <c r="C18" i="277"/>
  <c r="E18" i="277"/>
  <c r="G18" i="277" s="1"/>
  <c r="O39" i="58"/>
  <c r="T39" i="58"/>
  <c r="E20" i="277"/>
  <c r="G20" i="277" s="1"/>
  <c r="E21" i="277"/>
  <c r="G21" i="277" s="1"/>
  <c r="C22" i="277"/>
  <c r="T42" i="58"/>
  <c r="E23" i="277"/>
  <c r="G23" i="277" s="1"/>
  <c r="H41" i="163"/>
  <c r="T41" i="163" s="1"/>
  <c r="T43" i="58"/>
  <c r="H43" i="198"/>
  <c r="T43" i="198" s="1"/>
  <c r="E25" i="277"/>
  <c r="G25" i="277" s="1"/>
  <c r="T45" i="58"/>
  <c r="D56" i="58"/>
  <c r="H56" i="58"/>
  <c r="H44" i="198"/>
  <c r="T44" i="198" s="1"/>
  <c r="E26" i="277"/>
  <c r="G26" i="277" s="1"/>
  <c r="G44" i="163"/>
  <c r="W44" i="163" s="1"/>
  <c r="Q56" i="58"/>
  <c r="S46" i="58"/>
  <c r="C27" i="277"/>
  <c r="E27" i="277"/>
  <c r="G27" i="277" s="1"/>
  <c r="T47" i="58"/>
  <c r="N56" i="58"/>
  <c r="C29" i="277"/>
  <c r="E29" i="277"/>
  <c r="G29" i="277" s="1"/>
  <c r="T50" i="58"/>
  <c r="C30" i="277"/>
  <c r="E30" i="277"/>
  <c r="G30" i="277" s="1"/>
  <c r="O51" i="58"/>
  <c r="T51" i="58"/>
  <c r="C32" i="277"/>
  <c r="E32" i="277"/>
  <c r="G32" i="277" s="1"/>
  <c r="C33" i="277"/>
  <c r="T54" i="58"/>
  <c r="E56" i="58"/>
  <c r="L56" i="58"/>
  <c r="E34" i="277"/>
  <c r="G34" i="277" s="1"/>
  <c r="T59" i="58"/>
  <c r="E37" i="277"/>
  <c r="G37" i="277" s="1"/>
  <c r="T63" i="58"/>
  <c r="C39" i="277"/>
  <c r="E39" i="277"/>
  <c r="G39" i="277" s="1"/>
  <c r="C40" i="277"/>
  <c r="E40" i="277"/>
  <c r="G40" i="277" s="1"/>
  <c r="E41" i="277"/>
  <c r="G41" i="277" s="1"/>
  <c r="T67" i="58"/>
  <c r="D69" i="58"/>
  <c r="E69" i="58"/>
  <c r="H69" i="58"/>
  <c r="I69" i="58"/>
  <c r="L69" i="58"/>
  <c r="P69" i="58"/>
  <c r="H23" i="156"/>
  <c r="AF31" i="198"/>
  <c r="AJ30" i="198"/>
  <c r="H7" i="156"/>
  <c r="E13" i="277"/>
  <c r="G13" i="277" s="1"/>
  <c r="E11" i="277"/>
  <c r="AK51" i="163" l="1"/>
  <c r="X51" i="163"/>
  <c r="AW39" i="159"/>
  <c r="AQ39" i="159" s="1"/>
  <c r="AS10" i="159"/>
  <c r="AW10" i="159" s="1"/>
  <c r="BB10" i="159" s="1"/>
  <c r="W38" i="159"/>
  <c r="AV38" i="159"/>
  <c r="AW38" i="159" s="1"/>
  <c r="AQ38" i="159" s="1"/>
  <c r="AV26" i="159"/>
  <c r="BH26" i="159" s="1"/>
  <c r="T31" i="159"/>
  <c r="AS31" i="159"/>
  <c r="W37" i="159"/>
  <c r="AV37" i="159"/>
  <c r="AW37" i="159" s="1"/>
  <c r="AQ37" i="159" s="1"/>
  <c r="AW40" i="159"/>
  <c r="AQ40" i="159" s="1"/>
  <c r="W31" i="159"/>
  <c r="AV31" i="159"/>
  <c r="E18" i="97"/>
  <c r="X64" i="159"/>
  <c r="R97" i="3"/>
  <c r="R99" i="3" s="1"/>
  <c r="Q97" i="3"/>
  <c r="Q99" i="3" s="1"/>
  <c r="T37" i="159"/>
  <c r="AS56" i="159"/>
  <c r="T56" i="159"/>
  <c r="T45" i="159"/>
  <c r="AS45" i="159"/>
  <c r="U30" i="159"/>
  <c r="T40" i="159"/>
  <c r="U29" i="159"/>
  <c r="T43" i="159"/>
  <c r="AS43" i="159"/>
  <c r="U28" i="159"/>
  <c r="BT31" i="159"/>
  <c r="U31" i="159"/>
  <c r="G33" i="8"/>
  <c r="H8" i="8"/>
  <c r="U63" i="159"/>
  <c r="AT63" i="159"/>
  <c r="AT32" i="159"/>
  <c r="U32" i="159"/>
  <c r="AE32" i="159" s="1"/>
  <c r="AS60" i="159"/>
  <c r="T60" i="159"/>
  <c r="AS44" i="159"/>
  <c r="T44" i="159"/>
  <c r="C28" i="274"/>
  <c r="D16" i="157"/>
  <c r="U18" i="141"/>
  <c r="W18" i="141" s="1"/>
  <c r="I20" i="8"/>
  <c r="U25" i="141"/>
  <c r="W25" i="141" s="1"/>
  <c r="I15" i="8"/>
  <c r="M10" i="307"/>
  <c r="T55" i="159"/>
  <c r="AS55" i="159"/>
  <c r="U26" i="159"/>
  <c r="U34" i="163"/>
  <c r="AK34" i="163" s="1"/>
  <c r="AF33" i="163"/>
  <c r="U33" i="159"/>
  <c r="AG33" i="159" s="1"/>
  <c r="AT33" i="159"/>
  <c r="U25" i="159"/>
  <c r="U24" i="159"/>
  <c r="BT24" i="159"/>
  <c r="U27" i="159"/>
  <c r="U27" i="163"/>
  <c r="AF27" i="163" s="1"/>
  <c r="M43" i="345"/>
  <c r="M52" i="345" s="1"/>
  <c r="I40" i="370"/>
  <c r="C22" i="222"/>
  <c r="G40" i="3"/>
  <c r="H14" i="3" s="1"/>
  <c r="H40" i="3" s="1"/>
  <c r="H14" i="173"/>
  <c r="P26" i="87"/>
  <c r="AK42" i="163"/>
  <c r="X42" i="163"/>
  <c r="AC42" i="163" s="1"/>
  <c r="AS47" i="159"/>
  <c r="BE47" i="159" s="1"/>
  <c r="AV63" i="159"/>
  <c r="BH63" i="159" s="1"/>
  <c r="AV59" i="159"/>
  <c r="BH59" i="159" s="1"/>
  <c r="C41" i="200"/>
  <c r="C45" i="200" s="1"/>
  <c r="F39" i="200"/>
  <c r="F22" i="87"/>
  <c r="N11" i="8"/>
  <c r="N13" i="8" s="1"/>
  <c r="D9" i="200"/>
  <c r="AV48" i="159"/>
  <c r="BH48" i="159" s="1"/>
  <c r="D11" i="200"/>
  <c r="AK40" i="198"/>
  <c r="AJ40" i="198"/>
  <c r="AJ39" i="198"/>
  <c r="AK39" i="198"/>
  <c r="D38" i="307"/>
  <c r="I19" i="368"/>
  <c r="Z37" i="27"/>
  <c r="AJ39" i="163"/>
  <c r="AK39" i="163"/>
  <c r="AK30" i="163"/>
  <c r="AI30" i="163"/>
  <c r="P21" i="87"/>
  <c r="AV56" i="159"/>
  <c r="BH56" i="159" s="1"/>
  <c r="F14" i="274"/>
  <c r="F34" i="159"/>
  <c r="AV64" i="159"/>
  <c r="BH64" i="159" s="1"/>
  <c r="N24" i="87"/>
  <c r="AJ63" i="163"/>
  <c r="AK63" i="163"/>
  <c r="AK40" i="163"/>
  <c r="AJ40" i="163"/>
  <c r="AI38" i="163"/>
  <c r="E49" i="83"/>
  <c r="E56" i="83" s="1"/>
  <c r="E67" i="83" s="1"/>
  <c r="Q18" i="27"/>
  <c r="S18" i="27"/>
  <c r="W50" i="159"/>
  <c r="BH50" i="159" s="1"/>
  <c r="C33" i="8"/>
  <c r="E37" i="8"/>
  <c r="S14" i="141"/>
  <c r="AT64" i="159"/>
  <c r="BT64" i="159" s="1"/>
  <c r="N28" i="87"/>
  <c r="F62" i="87"/>
  <c r="B27" i="95"/>
  <c r="D27" i="95" s="1"/>
  <c r="H10" i="8"/>
  <c r="H12" i="8"/>
  <c r="S56" i="58"/>
  <c r="AV43" i="159"/>
  <c r="BH43" i="159" s="1"/>
  <c r="W51" i="159"/>
  <c r="BH51" i="159" s="1"/>
  <c r="AB21" i="141"/>
  <c r="AB20" i="141"/>
  <c r="AD20" i="141" s="1"/>
  <c r="AF20" i="141" s="1"/>
  <c r="X52" i="198"/>
  <c r="E31" i="173"/>
  <c r="Q20" i="141"/>
  <c r="S20" i="141" s="1"/>
  <c r="U20" i="141" s="1"/>
  <c r="W20" i="141" s="1"/>
  <c r="BT36" i="159"/>
  <c r="AV49" i="159"/>
  <c r="BH49" i="159" s="1"/>
  <c r="E49" i="159"/>
  <c r="AT49" i="159" s="1"/>
  <c r="H32" i="163"/>
  <c r="T32" i="163" s="1"/>
  <c r="L11" i="87"/>
  <c r="M11" i="87" s="1"/>
  <c r="K45" i="87" s="1"/>
  <c r="M45" i="87" s="1"/>
  <c r="AC21" i="141"/>
  <c r="AC36" i="141" s="1"/>
  <c r="AI63" i="163"/>
  <c r="BT38" i="159"/>
  <c r="Q65" i="87"/>
  <c r="AB26" i="141"/>
  <c r="AD26" i="141" s="1"/>
  <c r="E20" i="197"/>
  <c r="H23" i="8"/>
  <c r="C55" i="83"/>
  <c r="C67" i="83" s="1"/>
  <c r="AB53" i="198"/>
  <c r="AB53" i="159"/>
  <c r="D28" i="27"/>
  <c r="F55" i="87"/>
  <c r="F29" i="87"/>
  <c r="AF34" i="198"/>
  <c r="AJ34" i="198"/>
  <c r="T41" i="159"/>
  <c r="AK34" i="198"/>
  <c r="E55" i="198"/>
  <c r="U55" i="198" s="1"/>
  <c r="AS49" i="159"/>
  <c r="BE49" i="159" s="1"/>
  <c r="F53" i="159"/>
  <c r="AJ51" i="198"/>
  <c r="W33" i="159"/>
  <c r="BH33" i="159" s="1"/>
  <c r="AJ51" i="163"/>
  <c r="AJ33" i="163"/>
  <c r="AI33" i="163"/>
  <c r="E50" i="163"/>
  <c r="U50" i="163" s="1"/>
  <c r="AI50" i="163" s="1"/>
  <c r="AV44" i="159"/>
  <c r="BH44" i="159" s="1"/>
  <c r="AK38" i="163"/>
  <c r="E58" i="163"/>
  <c r="U58" i="163" s="1"/>
  <c r="E50" i="198"/>
  <c r="U50" i="198" s="1"/>
  <c r="AI50" i="198" s="1"/>
  <c r="AK38" i="198"/>
  <c r="AI33" i="198"/>
  <c r="AJ33" i="198"/>
  <c r="H19" i="8"/>
  <c r="AF52" i="198"/>
  <c r="U23" i="141"/>
  <c r="W23" i="141" s="1"/>
  <c r="AB53" i="163"/>
  <c r="E49" i="163"/>
  <c r="U49" i="163" s="1"/>
  <c r="AV45" i="159"/>
  <c r="BH45" i="159" s="1"/>
  <c r="C53" i="200"/>
  <c r="X65" i="163"/>
  <c r="AC65" i="163" s="1"/>
  <c r="AL65" i="163" s="1"/>
  <c r="AF65" i="163"/>
  <c r="AF32" i="163"/>
  <c r="G66" i="163"/>
  <c r="O66" i="58"/>
  <c r="O47" i="58"/>
  <c r="AV58" i="159"/>
  <c r="BH58" i="159" s="1"/>
  <c r="T51" i="159"/>
  <c r="AF42" i="163"/>
  <c r="AT50" i="159"/>
  <c r="U50" i="159"/>
  <c r="O63" i="58"/>
  <c r="I30" i="163"/>
  <c r="V30" i="163" s="1"/>
  <c r="X30" i="163" s="1"/>
  <c r="H23" i="198"/>
  <c r="AJ30" i="163"/>
  <c r="E17" i="277"/>
  <c r="G17" i="277" s="1"/>
  <c r="E8" i="277"/>
  <c r="G8" i="277" s="1"/>
  <c r="C12" i="277"/>
  <c r="G46" i="141"/>
  <c r="I28" i="198"/>
  <c r="V28" i="198" s="1"/>
  <c r="I28" i="163"/>
  <c r="V28" i="163" s="1"/>
  <c r="X28" i="163" s="1"/>
  <c r="BH27" i="159"/>
  <c r="I27" i="159"/>
  <c r="AU27" i="159" s="1"/>
  <c r="AW27" i="159" s="1"/>
  <c r="AQ27" i="159" s="1"/>
  <c r="V23" i="159"/>
  <c r="H23" i="163"/>
  <c r="V18" i="163"/>
  <c r="H22" i="159"/>
  <c r="V17" i="159"/>
  <c r="X17" i="159" s="1"/>
  <c r="AC17" i="159" s="1"/>
  <c r="AH17" i="159" s="1"/>
  <c r="V9" i="159"/>
  <c r="Q29" i="141"/>
  <c r="S29" i="141" s="1"/>
  <c r="I23" i="8" s="1"/>
  <c r="F34" i="321"/>
  <c r="F30" i="321"/>
  <c r="E41" i="163"/>
  <c r="U41" i="163" s="1"/>
  <c r="K31" i="307"/>
  <c r="T66" i="198"/>
  <c r="AS50" i="159"/>
  <c r="BE50" i="159" s="1"/>
  <c r="AV65" i="159"/>
  <c r="BH65" i="159" s="1"/>
  <c r="BH37" i="159"/>
  <c r="AS33" i="159"/>
  <c r="BE33" i="159" s="1"/>
  <c r="AS32" i="159"/>
  <c r="BE32" i="159" s="1"/>
  <c r="X39" i="163"/>
  <c r="R39" i="163" s="1"/>
  <c r="E48" i="159"/>
  <c r="E48" i="163"/>
  <c r="U48" i="163" s="1"/>
  <c r="E47" i="159"/>
  <c r="E44" i="159"/>
  <c r="E45" i="163"/>
  <c r="U45" i="163" s="1"/>
  <c r="E31" i="277"/>
  <c r="G31" i="277" s="1"/>
  <c r="B2" i="320"/>
  <c r="B3" i="320" s="1"/>
  <c r="H21" i="156"/>
  <c r="H15" i="156"/>
  <c r="H14" i="156"/>
  <c r="AF29" i="163"/>
  <c r="AF25" i="163"/>
  <c r="E62" i="163"/>
  <c r="U62" i="163" s="1"/>
  <c r="E62" i="159"/>
  <c r="AF24" i="198"/>
  <c r="AF32" i="198"/>
  <c r="AF40" i="198"/>
  <c r="E43" i="198"/>
  <c r="U43" i="198" s="1"/>
  <c r="H11" i="8"/>
  <c r="AB29" i="141"/>
  <c r="AD29" i="141" s="1"/>
  <c r="H28" i="156"/>
  <c r="H11" i="156"/>
  <c r="H17" i="156"/>
  <c r="H27" i="156"/>
  <c r="H12" i="156"/>
  <c r="AD24" i="141"/>
  <c r="F30" i="3"/>
  <c r="B46" i="141"/>
  <c r="AF12" i="141"/>
  <c r="AH12" i="141" s="1"/>
  <c r="D21" i="197"/>
  <c r="U40" i="141"/>
  <c r="W40" i="141" s="1"/>
  <c r="K23" i="307"/>
  <c r="G37" i="307"/>
  <c r="E37" i="307"/>
  <c r="I37" i="307"/>
  <c r="M28" i="87"/>
  <c r="K61" i="87" s="1"/>
  <c r="M61" i="87" s="1"/>
  <c r="P22" i="87"/>
  <c r="M25" i="87"/>
  <c r="K58" i="87" s="1"/>
  <c r="M58" i="87" s="1"/>
  <c r="E12" i="97"/>
  <c r="E5" i="96" s="1"/>
  <c r="G14" i="173"/>
  <c r="G13" i="8"/>
  <c r="C9" i="277"/>
  <c r="G24" i="198"/>
  <c r="AF51" i="163"/>
  <c r="AI51" i="163"/>
  <c r="X11" i="163"/>
  <c r="AC11" i="163" s="1"/>
  <c r="AT51" i="159"/>
  <c r="AW51" i="159" s="1"/>
  <c r="U51" i="159"/>
  <c r="I25" i="163"/>
  <c r="V25" i="163" s="1"/>
  <c r="X25" i="163" s="1"/>
  <c r="I27" i="198"/>
  <c r="V27" i="198" s="1"/>
  <c r="AF28" i="198"/>
  <c r="BH29" i="159"/>
  <c r="I30" i="198"/>
  <c r="V30" i="198" s="1"/>
  <c r="I31" i="198"/>
  <c r="V31" i="198" s="1"/>
  <c r="W32" i="159"/>
  <c r="AJ38" i="198"/>
  <c r="I40" i="163"/>
  <c r="AS48" i="159"/>
  <c r="E56" i="163"/>
  <c r="U56" i="163" s="1"/>
  <c r="H9" i="156"/>
  <c r="H62" i="159"/>
  <c r="H66" i="159" s="1"/>
  <c r="Q69" i="58"/>
  <c r="H62" i="163"/>
  <c r="D129" i="83"/>
  <c r="D30" i="197"/>
  <c r="I11" i="13"/>
  <c r="H42" i="159"/>
  <c r="H44" i="163"/>
  <c r="T44" i="163" s="1"/>
  <c r="AK44" i="163" s="1"/>
  <c r="H37" i="198"/>
  <c r="T37" i="198" s="1"/>
  <c r="AI37" i="198" s="1"/>
  <c r="I56" i="58"/>
  <c r="I8" i="277"/>
  <c r="T26" i="58"/>
  <c r="D24" i="163"/>
  <c r="U24" i="163" s="1"/>
  <c r="H11" i="198"/>
  <c r="AF28" i="163"/>
  <c r="AV62" i="159"/>
  <c r="W62" i="159"/>
  <c r="D37" i="58"/>
  <c r="D71" i="58" s="1"/>
  <c r="AA23" i="198"/>
  <c r="AA35" i="198" s="1"/>
  <c r="E22" i="277"/>
  <c r="G22" i="277" s="1"/>
  <c r="X64" i="198"/>
  <c r="AF64" i="198"/>
  <c r="AJ42" i="163"/>
  <c r="W39" i="159"/>
  <c r="C31" i="277"/>
  <c r="C26" i="277"/>
  <c r="E63" i="198"/>
  <c r="U63" i="198" s="1"/>
  <c r="D66" i="198"/>
  <c r="AF37" i="163"/>
  <c r="X33" i="163"/>
  <c r="AF30" i="163"/>
  <c r="E45" i="159"/>
  <c r="BH28" i="159"/>
  <c r="U18" i="27"/>
  <c r="E16" i="173"/>
  <c r="F16" i="173" s="1"/>
  <c r="AA35" i="163"/>
  <c r="AA67" i="163" s="1"/>
  <c r="E36" i="277"/>
  <c r="G36" i="277" s="1"/>
  <c r="K69" i="58"/>
  <c r="X51" i="198"/>
  <c r="I38" i="163"/>
  <c r="W38" i="163"/>
  <c r="X38" i="163" s="1"/>
  <c r="G53" i="163"/>
  <c r="G23" i="163"/>
  <c r="U65" i="159"/>
  <c r="AT65" i="159"/>
  <c r="AJ51" i="27"/>
  <c r="AJ54" i="27" s="1"/>
  <c r="AJ62" i="27"/>
  <c r="D32" i="197"/>
  <c r="D35" i="197" s="1"/>
  <c r="H11" i="13"/>
  <c r="X33" i="198"/>
  <c r="AH33" i="198" s="1"/>
  <c r="G22" i="159"/>
  <c r="AF63" i="163"/>
  <c r="AF39" i="163"/>
  <c r="X40" i="163"/>
  <c r="E19" i="58"/>
  <c r="AB35" i="163"/>
  <c r="D23" i="159"/>
  <c r="AT23" i="159" s="1"/>
  <c r="AW23" i="159" s="1"/>
  <c r="AQ23" i="159" s="1"/>
  <c r="U22" i="141"/>
  <c r="W22" i="141" s="1"/>
  <c r="E34" i="197"/>
  <c r="H44" i="197"/>
  <c r="F6" i="204"/>
  <c r="F17" i="204"/>
  <c r="I44" i="277"/>
  <c r="I46" i="277" s="1"/>
  <c r="AF44" i="163"/>
  <c r="I26" i="277"/>
  <c r="O29" i="58"/>
  <c r="C11" i="277"/>
  <c r="W60" i="159"/>
  <c r="AV60" i="159"/>
  <c r="AZ53" i="159"/>
  <c r="BA53" i="159"/>
  <c r="W41" i="159"/>
  <c r="AV41" i="159"/>
  <c r="AW41" i="159" s="1"/>
  <c r="BB41" i="159" s="1"/>
  <c r="W30" i="159"/>
  <c r="E16" i="157"/>
  <c r="F16" i="157" s="1"/>
  <c r="G16" i="157" s="1"/>
  <c r="H16" i="157" s="1"/>
  <c r="I16" i="157" s="1"/>
  <c r="J16" i="157" s="1"/>
  <c r="K16" i="157" s="1"/>
  <c r="L16" i="157" s="1"/>
  <c r="M16" i="157" s="1"/>
  <c r="N16" i="157" s="1"/>
  <c r="F29" i="156"/>
  <c r="H8" i="156"/>
  <c r="C21" i="197"/>
  <c r="V40" i="141"/>
  <c r="X63" i="163"/>
  <c r="I29" i="163"/>
  <c r="H29" i="159"/>
  <c r="H25" i="8"/>
  <c r="W11" i="141"/>
  <c r="H20" i="3" s="1"/>
  <c r="N14" i="87"/>
  <c r="N16" i="87"/>
  <c r="D53" i="163"/>
  <c r="W40" i="159"/>
  <c r="AA16" i="159"/>
  <c r="AA34" i="159" s="1"/>
  <c r="AA67" i="159" s="1"/>
  <c r="C29" i="274"/>
  <c r="F14" i="173"/>
  <c r="E14" i="173"/>
  <c r="M14" i="87"/>
  <c r="L16" i="87"/>
  <c r="M16" i="87" s="1"/>
  <c r="D34" i="97"/>
  <c r="U39" i="141"/>
  <c r="D20" i="197"/>
  <c r="U38" i="141"/>
  <c r="D19" i="197"/>
  <c r="P29" i="87"/>
  <c r="O48" i="58"/>
  <c r="W44" i="198"/>
  <c r="I25" i="198"/>
  <c r="V25" i="198" s="1"/>
  <c r="H17" i="163"/>
  <c r="I30" i="159"/>
  <c r="AU30" i="159" s="1"/>
  <c r="AW30" i="159" s="1"/>
  <c r="AQ30" i="159" s="1"/>
  <c r="AS16" i="159"/>
  <c r="H10" i="159"/>
  <c r="H16" i="159" s="1"/>
  <c r="F28" i="27"/>
  <c r="D49" i="83"/>
  <c r="H13" i="156"/>
  <c r="P56" i="58"/>
  <c r="P71" i="58" s="1"/>
  <c r="G42" i="159"/>
  <c r="G53" i="159" s="1"/>
  <c r="O45" i="58"/>
  <c r="C25" i="277"/>
  <c r="H36" i="159"/>
  <c r="AS36" i="159" s="1"/>
  <c r="AW36" i="159" s="1"/>
  <c r="AQ36" i="159" s="1"/>
  <c r="H37" i="163"/>
  <c r="T37" i="163" s="1"/>
  <c r="AI37" i="163" s="1"/>
  <c r="H25" i="159"/>
  <c r="H26" i="163"/>
  <c r="G9" i="159"/>
  <c r="G10" i="163"/>
  <c r="E33" i="277"/>
  <c r="G33" i="277" s="1"/>
  <c r="T59" i="159"/>
  <c r="AS59" i="159"/>
  <c r="E11" i="96"/>
  <c r="F6" i="278"/>
  <c r="AH16" i="141"/>
  <c r="C46" i="141"/>
  <c r="S12" i="141"/>
  <c r="I9" i="8" s="1"/>
  <c r="T62" i="58"/>
  <c r="O43" i="58"/>
  <c r="AB17" i="198"/>
  <c r="AB35" i="198" s="1"/>
  <c r="I27" i="163"/>
  <c r="G66" i="159"/>
  <c r="BA22" i="159"/>
  <c r="T10" i="159"/>
  <c r="AB16" i="159"/>
  <c r="AB34" i="159" s="1"/>
  <c r="I37" i="277"/>
  <c r="AD23" i="141"/>
  <c r="AA18" i="27"/>
  <c r="P26" i="141"/>
  <c r="E43" i="159"/>
  <c r="I28" i="159"/>
  <c r="V28" i="159" s="1"/>
  <c r="I26" i="159"/>
  <c r="AU26" i="159" s="1"/>
  <c r="AB22" i="141"/>
  <c r="AD22" i="141" s="1"/>
  <c r="B14" i="211"/>
  <c r="D7" i="23"/>
  <c r="W16" i="141"/>
  <c r="N25" i="87"/>
  <c r="N26" i="87"/>
  <c r="P62" i="87"/>
  <c r="AE17" i="141"/>
  <c r="O11" i="87"/>
  <c r="N11" i="87"/>
  <c r="F68" i="3"/>
  <c r="F72" i="3" s="1"/>
  <c r="AC24" i="198"/>
  <c r="P37" i="8"/>
  <c r="Z17" i="141"/>
  <c r="AH39" i="141"/>
  <c r="C20" i="197"/>
  <c r="V39" i="141"/>
  <c r="C19" i="197"/>
  <c r="V38" i="141"/>
  <c r="C8" i="197"/>
  <c r="AD14" i="141"/>
  <c r="AF11" i="141"/>
  <c r="C12" i="200"/>
  <c r="C14" i="200"/>
  <c r="H15" i="8"/>
  <c r="K37" i="8"/>
  <c r="G28" i="27"/>
  <c r="K41" i="141"/>
  <c r="K46" i="141" s="1"/>
  <c r="E21" i="197"/>
  <c r="AF40" i="141"/>
  <c r="E19" i="197"/>
  <c r="AF38" i="141"/>
  <c r="AH18" i="141"/>
  <c r="P28" i="87"/>
  <c r="O29" i="87"/>
  <c r="H18" i="156"/>
  <c r="AB25" i="141"/>
  <c r="AD25" i="141" s="1"/>
  <c r="S24" i="141"/>
  <c r="I22" i="8" s="1"/>
  <c r="Q21" i="141"/>
  <c r="S21" i="141" s="1"/>
  <c r="U21" i="141" s="1"/>
  <c r="W21" i="141" s="1"/>
  <c r="AA17" i="141"/>
  <c r="C14" i="96"/>
  <c r="Q28" i="141"/>
  <c r="S28" i="141" s="1"/>
  <c r="I24" i="8" s="1"/>
  <c r="E21" i="204"/>
  <c r="C42" i="222"/>
  <c r="E42" i="222" s="1"/>
  <c r="H25" i="156"/>
  <c r="H20" i="156"/>
  <c r="G11" i="277"/>
  <c r="X65" i="198"/>
  <c r="AF65" i="198"/>
  <c r="T17" i="198"/>
  <c r="X11" i="198"/>
  <c r="AF39" i="198"/>
  <c r="AF25" i="198"/>
  <c r="AF52" i="163"/>
  <c r="X52" i="163"/>
  <c r="W35" i="198"/>
  <c r="X34" i="198"/>
  <c r="AH34" i="198" s="1"/>
  <c r="AF64" i="163"/>
  <c r="X64" i="163"/>
  <c r="W66" i="163"/>
  <c r="W66" i="198"/>
  <c r="I40" i="198"/>
  <c r="I39" i="163"/>
  <c r="I31" i="163"/>
  <c r="V31" i="163" s="1"/>
  <c r="W31" i="163"/>
  <c r="W35" i="163" s="1"/>
  <c r="W36" i="159"/>
  <c r="M19" i="87"/>
  <c r="O50" i="58"/>
  <c r="O42" i="58"/>
  <c r="C19" i="277"/>
  <c r="C16" i="277"/>
  <c r="O33" i="58"/>
  <c r="O32" i="58"/>
  <c r="O27" i="58"/>
  <c r="H66" i="198"/>
  <c r="I29" i="198"/>
  <c r="V29" i="198" s="1"/>
  <c r="I26" i="198"/>
  <c r="V26" i="198" s="1"/>
  <c r="E60" i="163"/>
  <c r="U60" i="163" s="1"/>
  <c r="AV47" i="159"/>
  <c r="C13" i="8"/>
  <c r="X38" i="198"/>
  <c r="AF29" i="198"/>
  <c r="AF26" i="198"/>
  <c r="E58" i="159"/>
  <c r="I37" i="159"/>
  <c r="P58" i="87"/>
  <c r="P59" i="87"/>
  <c r="E60" i="198"/>
  <c r="U60" i="198" s="1"/>
  <c r="AI51" i="198"/>
  <c r="AF51" i="198"/>
  <c r="E48" i="198"/>
  <c r="U48" i="198" s="1"/>
  <c r="I39" i="198"/>
  <c r="AF31" i="163"/>
  <c r="AS64" i="159"/>
  <c r="AG64" i="159"/>
  <c r="AS63" i="159"/>
  <c r="T63" i="159"/>
  <c r="X63" i="159" s="1"/>
  <c r="E60" i="159"/>
  <c r="I24" i="159"/>
  <c r="AU24" i="159" s="1"/>
  <c r="AW24" i="159" s="1"/>
  <c r="AQ24" i="159" s="1"/>
  <c r="BH24" i="159"/>
  <c r="O65" i="58"/>
  <c r="O54" i="58"/>
  <c r="C13" i="277"/>
  <c r="E62" i="198"/>
  <c r="U62" i="198" s="1"/>
  <c r="E59" i="198"/>
  <c r="U59" i="198" s="1"/>
  <c r="E49" i="198"/>
  <c r="U49" i="198" s="1"/>
  <c r="I38" i="198"/>
  <c r="E44" i="198"/>
  <c r="E42" i="198"/>
  <c r="U42" i="198" s="1"/>
  <c r="AK42" i="198" s="1"/>
  <c r="AA53" i="198"/>
  <c r="AF30" i="198"/>
  <c r="AF27" i="198"/>
  <c r="AF26" i="163"/>
  <c r="AS58" i="159"/>
  <c r="T58" i="159"/>
  <c r="T39" i="159"/>
  <c r="I39" i="159"/>
  <c r="T38" i="159"/>
  <c r="I38" i="159"/>
  <c r="P55" i="87"/>
  <c r="E56" i="198"/>
  <c r="U56" i="198" s="1"/>
  <c r="G66" i="198"/>
  <c r="E45" i="198"/>
  <c r="U45" i="198" s="1"/>
  <c r="U43" i="159" l="1"/>
  <c r="AT43" i="159"/>
  <c r="AB67" i="159"/>
  <c r="AT45" i="159"/>
  <c r="AW45" i="159" s="1"/>
  <c r="U45" i="159"/>
  <c r="AG45" i="159" s="1"/>
  <c r="BH38" i="159"/>
  <c r="BH31" i="159"/>
  <c r="AW26" i="159"/>
  <c r="AQ26" i="159" s="1"/>
  <c r="AW31" i="159"/>
  <c r="G6" i="303"/>
  <c r="F6" i="303"/>
  <c r="BQ10" i="159"/>
  <c r="AY10" i="159"/>
  <c r="BS10" i="159" s="1"/>
  <c r="AU28" i="159"/>
  <c r="AW28" i="159" s="1"/>
  <c r="AQ28" i="159" s="1"/>
  <c r="AG38" i="159"/>
  <c r="BP38" i="159" s="1"/>
  <c r="AF38" i="159"/>
  <c r="BO38" i="159" s="1"/>
  <c r="AG39" i="159"/>
  <c r="BP39" i="159" s="1"/>
  <c r="AF39" i="159"/>
  <c r="BO39" i="159" s="1"/>
  <c r="AG37" i="159"/>
  <c r="BP37" i="159" s="1"/>
  <c r="AF37" i="159"/>
  <c r="AE37" i="159"/>
  <c r="AG29" i="159"/>
  <c r="AF29" i="159"/>
  <c r="AE29" i="159"/>
  <c r="AE31" i="159"/>
  <c r="AG31" i="159"/>
  <c r="AF31" i="159"/>
  <c r="AE40" i="159"/>
  <c r="AG40" i="159"/>
  <c r="AF40" i="159"/>
  <c r="E34" i="97"/>
  <c r="C18" i="373"/>
  <c r="X65" i="159"/>
  <c r="AC65" i="159" s="1"/>
  <c r="BC65" i="159" s="1"/>
  <c r="AT47" i="159"/>
  <c r="AW47" i="159" s="1"/>
  <c r="U47" i="159"/>
  <c r="X32" i="163"/>
  <c r="AT60" i="159"/>
  <c r="AW60" i="159" s="1"/>
  <c r="U60" i="159"/>
  <c r="AE60" i="159" s="1"/>
  <c r="U48" i="159"/>
  <c r="AT48" i="159"/>
  <c r="BT48" i="159" s="1"/>
  <c r="AF43" i="159"/>
  <c r="BT43" i="159"/>
  <c r="U58" i="159"/>
  <c r="AT58" i="159"/>
  <c r="AW58" i="159" s="1"/>
  <c r="AT62" i="159"/>
  <c r="BT62" i="159" s="1"/>
  <c r="U62" i="159"/>
  <c r="AT44" i="159"/>
  <c r="AW44" i="159" s="1"/>
  <c r="U44" i="159"/>
  <c r="I35" i="198"/>
  <c r="M55" i="277"/>
  <c r="M57" i="277"/>
  <c r="Q8" i="173" s="1"/>
  <c r="C5" i="303" s="1"/>
  <c r="P16" i="157"/>
  <c r="E22" i="95"/>
  <c r="AI58" i="163"/>
  <c r="K33" i="307"/>
  <c r="K37" i="307"/>
  <c r="I14" i="3"/>
  <c r="I40" i="3" s="1"/>
  <c r="J14" i="3" s="1"/>
  <c r="J40" i="3" s="1"/>
  <c r="K14" i="3" s="1"/>
  <c r="K40" i="3" s="1"/>
  <c r="L14" i="3" s="1"/>
  <c r="L40" i="3" s="1"/>
  <c r="BE44" i="159"/>
  <c r="AK33" i="163"/>
  <c r="BE45" i="159"/>
  <c r="M27" i="95"/>
  <c r="BE56" i="159"/>
  <c r="I19" i="8"/>
  <c r="T56" i="58"/>
  <c r="BF26" i="159"/>
  <c r="AJ34" i="163"/>
  <c r="AF34" i="163"/>
  <c r="X34" i="163"/>
  <c r="BT26" i="159"/>
  <c r="U23" i="159"/>
  <c r="X23" i="159" s="1"/>
  <c r="AC23" i="159" s="1"/>
  <c r="AH23" i="159" s="1"/>
  <c r="F74" i="3"/>
  <c r="AJ55" i="198"/>
  <c r="K19" i="368"/>
  <c r="E37" i="58"/>
  <c r="E71" i="58" s="1"/>
  <c r="T26" i="141"/>
  <c r="J18" i="8" s="1"/>
  <c r="J86" i="173"/>
  <c r="J6" i="173" s="1"/>
  <c r="F17" i="321"/>
  <c r="I15" i="173"/>
  <c r="I86" i="173"/>
  <c r="I6" i="173" s="1"/>
  <c r="G16" i="3"/>
  <c r="I49" i="370"/>
  <c r="C10" i="197"/>
  <c r="H10" i="3"/>
  <c r="G12" i="319"/>
  <c r="H18" i="8"/>
  <c r="K15" i="173"/>
  <c r="H15" i="173"/>
  <c r="G11" i="319"/>
  <c r="K25" i="307"/>
  <c r="AC18" i="27"/>
  <c r="BE41" i="159"/>
  <c r="X41" i="159"/>
  <c r="AC41" i="159" s="1"/>
  <c r="BC41" i="159" s="1"/>
  <c r="BD41" i="159" s="1"/>
  <c r="AG41" i="159"/>
  <c r="E30" i="197"/>
  <c r="AD37" i="27"/>
  <c r="AD40" i="27" s="1"/>
  <c r="Z40" i="27"/>
  <c r="C7" i="197"/>
  <c r="H20" i="8"/>
  <c r="M11" i="13"/>
  <c r="H53" i="159"/>
  <c r="D137" i="83"/>
  <c r="H53" i="198"/>
  <c r="T35" i="163"/>
  <c r="H16" i="8"/>
  <c r="C9" i="197"/>
  <c r="H17" i="8"/>
  <c r="G37" i="8"/>
  <c r="AB67" i="163"/>
  <c r="C46" i="200"/>
  <c r="F46" i="200" s="1"/>
  <c r="F41" i="200"/>
  <c r="C37" i="8"/>
  <c r="AC51" i="198"/>
  <c r="AJ60" i="163"/>
  <c r="AF49" i="163"/>
  <c r="H8" i="319"/>
  <c r="AK45" i="163"/>
  <c r="AJ41" i="163"/>
  <c r="H7" i="319"/>
  <c r="P54" i="87"/>
  <c r="P56" i="87" s="1"/>
  <c r="J38" i="156"/>
  <c r="AK48" i="163"/>
  <c r="AG32" i="159"/>
  <c r="V22" i="159"/>
  <c r="AK63" i="198"/>
  <c r="AJ63" i="198"/>
  <c r="AK56" i="198"/>
  <c r="AJ56" i="198"/>
  <c r="AK62" i="198"/>
  <c r="AK56" i="163"/>
  <c r="BP29" i="159"/>
  <c r="AB67" i="198"/>
  <c r="E14" i="96"/>
  <c r="AF32" i="159"/>
  <c r="O24" i="87"/>
  <c r="BF24" i="159"/>
  <c r="AF63" i="159"/>
  <c r="BO63" i="159" s="1"/>
  <c r="AG63" i="159"/>
  <c r="BP63" i="159" s="1"/>
  <c r="BN37" i="159"/>
  <c r="BB31" i="159"/>
  <c r="AK32" i="163"/>
  <c r="AJ32" i="163"/>
  <c r="AI32" i="163"/>
  <c r="AI35" i="163" s="1"/>
  <c r="AE26" i="141"/>
  <c r="R52" i="198"/>
  <c r="AC52" i="198"/>
  <c r="Z52" i="198" s="1"/>
  <c r="AG52" i="198" s="1"/>
  <c r="U49" i="159"/>
  <c r="AE49" i="159" s="1"/>
  <c r="BN49" i="159" s="1"/>
  <c r="R41" i="141"/>
  <c r="U14" i="141"/>
  <c r="F41" i="141"/>
  <c r="F46" i="141" s="1"/>
  <c r="O20" i="8"/>
  <c r="BF25" i="159"/>
  <c r="BF38" i="159"/>
  <c r="BF64" i="159"/>
  <c r="W53" i="198"/>
  <c r="W67" i="198" s="1"/>
  <c r="G53" i="198"/>
  <c r="AW50" i="159"/>
  <c r="AD21" i="141"/>
  <c r="AF21" i="141" s="1"/>
  <c r="AH21" i="141" s="1"/>
  <c r="P23" i="87"/>
  <c r="BE59" i="159"/>
  <c r="U29" i="141"/>
  <c r="W29" i="141" s="1"/>
  <c r="L23" i="8" s="1"/>
  <c r="N10" i="307"/>
  <c r="I7" i="319" s="1"/>
  <c r="B12" i="320" s="1"/>
  <c r="X51" i="159"/>
  <c r="AI56" i="198"/>
  <c r="AI63" i="198"/>
  <c r="X50" i="159"/>
  <c r="AC50" i="159" s="1"/>
  <c r="AG50" i="159"/>
  <c r="H32" i="198"/>
  <c r="N18" i="8"/>
  <c r="X30" i="198"/>
  <c r="AK55" i="198"/>
  <c r="AI55" i="198"/>
  <c r="BF36" i="159"/>
  <c r="X27" i="198"/>
  <c r="R27" i="198" s="1"/>
  <c r="X28" i="198"/>
  <c r="AC28" i="198" s="1"/>
  <c r="X28" i="159"/>
  <c r="AC28" i="159" s="1"/>
  <c r="AH28" i="159" s="1"/>
  <c r="E11" i="200"/>
  <c r="AK50" i="163"/>
  <c r="X31" i="198"/>
  <c r="R31" i="198" s="1"/>
  <c r="D7" i="197"/>
  <c r="BE51" i="159"/>
  <c r="AG51" i="159"/>
  <c r="BP51" i="159" s="1"/>
  <c r="AK50" i="198"/>
  <c r="AE63" i="159"/>
  <c r="BN63" i="159" s="1"/>
  <c r="U44" i="198"/>
  <c r="AF44" i="198" s="1"/>
  <c r="F53" i="163"/>
  <c r="BO28" i="159"/>
  <c r="H53" i="163"/>
  <c r="H34" i="159"/>
  <c r="BN28" i="159"/>
  <c r="BF31" i="159"/>
  <c r="N62" i="87"/>
  <c r="O25" i="87"/>
  <c r="AF55" i="198"/>
  <c r="X55" i="198"/>
  <c r="BP64" i="159"/>
  <c r="AF50" i="159"/>
  <c r="AJ42" i="198"/>
  <c r="W34" i="159"/>
  <c r="X50" i="163"/>
  <c r="AF50" i="163"/>
  <c r="AJ50" i="163"/>
  <c r="AK37" i="163"/>
  <c r="AF50" i="198"/>
  <c r="X50" i="198"/>
  <c r="AJ50" i="198"/>
  <c r="E59" i="159"/>
  <c r="C13" i="200"/>
  <c r="D45" i="197"/>
  <c r="D46" i="197" s="1"/>
  <c r="D48" i="197" s="1"/>
  <c r="N21" i="8"/>
  <c r="L21" i="8"/>
  <c r="M21" i="8" s="1"/>
  <c r="AA67" i="198"/>
  <c r="AC39" i="163"/>
  <c r="AL39" i="163" s="1"/>
  <c r="K10" i="307"/>
  <c r="G4" i="319"/>
  <c r="I26" i="163"/>
  <c r="I35" i="163" s="1"/>
  <c r="BE31" i="159"/>
  <c r="BE34" i="159" s="1"/>
  <c r="D11" i="96"/>
  <c r="D14" i="96" s="1"/>
  <c r="I36" i="159"/>
  <c r="I53" i="159" s="1"/>
  <c r="BH62" i="159"/>
  <c r="V24" i="159"/>
  <c r="X24" i="159" s="1"/>
  <c r="AC24" i="159" s="1"/>
  <c r="AH24" i="159" s="1"/>
  <c r="V30" i="159"/>
  <c r="X30" i="159" s="1"/>
  <c r="AC30" i="159" s="1"/>
  <c r="AH30" i="159" s="1"/>
  <c r="V26" i="159"/>
  <c r="X26" i="159" s="1"/>
  <c r="I25" i="159"/>
  <c r="V25" i="159" s="1"/>
  <c r="X25" i="159" s="1"/>
  <c r="AC25" i="159" s="1"/>
  <c r="AH25" i="159" s="1"/>
  <c r="I29" i="159"/>
  <c r="AU29" i="159" s="1"/>
  <c r="AW29" i="159" s="1"/>
  <c r="AQ29" i="159" s="1"/>
  <c r="V27" i="163"/>
  <c r="X27" i="163" s="1"/>
  <c r="X25" i="198"/>
  <c r="C37" i="277"/>
  <c r="O62" i="58"/>
  <c r="C36" i="277"/>
  <c r="O61" i="58"/>
  <c r="C23" i="277"/>
  <c r="F31" i="87"/>
  <c r="G24" i="173"/>
  <c r="O28" i="87"/>
  <c r="O26" i="87"/>
  <c r="BT51" i="159"/>
  <c r="BG28" i="159"/>
  <c r="X29" i="198"/>
  <c r="V29" i="163"/>
  <c r="X29" i="163" s="1"/>
  <c r="V27" i="159"/>
  <c r="X27" i="159" s="1"/>
  <c r="AC27" i="159" s="1"/>
  <c r="AH27" i="159" s="1"/>
  <c r="F31" i="321"/>
  <c r="F32" i="321" s="1"/>
  <c r="F9" i="321"/>
  <c r="K9" i="307"/>
  <c r="L9" i="307" s="1"/>
  <c r="AF33" i="198"/>
  <c r="BE43" i="159"/>
  <c r="G12" i="307"/>
  <c r="G14" i="307" s="1"/>
  <c r="G42" i="307" s="1"/>
  <c r="G44" i="307" s="1"/>
  <c r="E12" i="307"/>
  <c r="I12" i="307"/>
  <c r="BH41" i="159"/>
  <c r="AJ38" i="163"/>
  <c r="AF38" i="163"/>
  <c r="BF50" i="159"/>
  <c r="BT50" i="159"/>
  <c r="AE50" i="159"/>
  <c r="AF38" i="198"/>
  <c r="C21" i="277"/>
  <c r="O41" i="58"/>
  <c r="C20" i="277"/>
  <c r="O40" i="58"/>
  <c r="BF29" i="159"/>
  <c r="BT29" i="159"/>
  <c r="BO29" i="159"/>
  <c r="X32" i="159"/>
  <c r="X31" i="159"/>
  <c r="AC31" i="159" s="1"/>
  <c r="BF30" i="159"/>
  <c r="BT30" i="159"/>
  <c r="AF62" i="163"/>
  <c r="BF63" i="159"/>
  <c r="BT63" i="159"/>
  <c r="F4" i="319"/>
  <c r="X59" i="198"/>
  <c r="AF37" i="198"/>
  <c r="AF43" i="198"/>
  <c r="X43" i="198"/>
  <c r="E46" i="198"/>
  <c r="U46" i="198" s="1"/>
  <c r="N23" i="8"/>
  <c r="AF29" i="141"/>
  <c r="AH29" i="141" s="1"/>
  <c r="AF24" i="141"/>
  <c r="N22" i="8"/>
  <c r="U24" i="141"/>
  <c r="W24" i="141" s="1"/>
  <c r="X25" i="141"/>
  <c r="AG25" i="141" s="1"/>
  <c r="C20" i="200"/>
  <c r="D55" i="197" s="1"/>
  <c r="D56" i="83"/>
  <c r="D67" i="83" s="1"/>
  <c r="AC51" i="163"/>
  <c r="AL11" i="163"/>
  <c r="Z11" i="163"/>
  <c r="BF51" i="159"/>
  <c r="E53" i="159"/>
  <c r="BH32" i="159"/>
  <c r="C7" i="277"/>
  <c r="BH39" i="159"/>
  <c r="BE48" i="159"/>
  <c r="F66" i="198"/>
  <c r="R30" i="163"/>
  <c r="AC30" i="163"/>
  <c r="U28" i="141"/>
  <c r="W28" i="141" s="1"/>
  <c r="W39" i="141"/>
  <c r="AH38" i="141"/>
  <c r="AF14" i="141"/>
  <c r="AF22" i="141"/>
  <c r="N16" i="8"/>
  <c r="X10" i="159"/>
  <c r="AC10" i="159" s="1"/>
  <c r="AH10" i="159" s="1"/>
  <c r="T16" i="159"/>
  <c r="T34" i="159" s="1"/>
  <c r="C41" i="277"/>
  <c r="O14" i="87"/>
  <c r="AT42" i="159"/>
  <c r="BT33" i="159"/>
  <c r="BF33" i="159"/>
  <c r="AC33" i="198"/>
  <c r="BT49" i="159"/>
  <c r="AW49" i="159"/>
  <c r="AQ49" i="159" s="1"/>
  <c r="L13" i="345"/>
  <c r="E19" i="277"/>
  <c r="G19" i="277" s="1"/>
  <c r="K56" i="58"/>
  <c r="X24" i="163"/>
  <c r="AF24" i="163"/>
  <c r="I37" i="198"/>
  <c r="I53" i="198" s="1"/>
  <c r="T62" i="163"/>
  <c r="AK62" i="163" s="1"/>
  <c r="H66" i="163"/>
  <c r="R24" i="198"/>
  <c r="P30" i="87"/>
  <c r="X18" i="141"/>
  <c r="AG18" i="141" s="1"/>
  <c r="AI18" i="141" s="1"/>
  <c r="X40" i="141"/>
  <c r="AG40" i="141" s="1"/>
  <c r="BH30" i="159"/>
  <c r="BH60" i="159"/>
  <c r="D53" i="198"/>
  <c r="D53" i="159"/>
  <c r="C70" i="159" s="1"/>
  <c r="P25" i="87"/>
  <c r="P27" i="87" s="1"/>
  <c r="AJ37" i="163"/>
  <c r="T53" i="163"/>
  <c r="AV42" i="159"/>
  <c r="AV53" i="159" s="1"/>
  <c r="W42" i="159"/>
  <c r="W53" i="159" s="1"/>
  <c r="L48" i="87"/>
  <c r="M48" i="87" s="1"/>
  <c r="L7" i="13"/>
  <c r="O7" i="13"/>
  <c r="AC40" i="163"/>
  <c r="R40" i="163"/>
  <c r="BF37" i="159"/>
  <c r="BT37" i="159"/>
  <c r="AF40" i="163"/>
  <c r="O59" i="58"/>
  <c r="AA28" i="141"/>
  <c r="Y28" i="141"/>
  <c r="Z28" i="141"/>
  <c r="AF25" i="141"/>
  <c r="N15" i="8"/>
  <c r="AH11" i="141"/>
  <c r="AB17" i="141"/>
  <c r="X16" i="141"/>
  <c r="AG16" i="141" s="1"/>
  <c r="AI16" i="141" s="1"/>
  <c r="AF23" i="141"/>
  <c r="BE40" i="159"/>
  <c r="C34" i="277"/>
  <c r="T17" i="141"/>
  <c r="U17" i="141" s="1"/>
  <c r="P14" i="87"/>
  <c r="P17" i="87" s="1"/>
  <c r="G10" i="198"/>
  <c r="H19" i="58"/>
  <c r="AV66" i="159"/>
  <c r="X33" i="159"/>
  <c r="AF33" i="159"/>
  <c r="AW65" i="159"/>
  <c r="BT65" i="159"/>
  <c r="BF65" i="159"/>
  <c r="BT25" i="159"/>
  <c r="AC64" i="198"/>
  <c r="AL64" i="198" s="1"/>
  <c r="R64" i="198"/>
  <c r="R28" i="163"/>
  <c r="AC28" i="163"/>
  <c r="Q71" i="58"/>
  <c r="I37" i="163"/>
  <c r="I53" i="163" s="1"/>
  <c r="G56" i="58"/>
  <c r="E58" i="198"/>
  <c r="U58" i="198" s="1"/>
  <c r="X60" i="198"/>
  <c r="E59" i="163"/>
  <c r="U59" i="163" s="1"/>
  <c r="X18" i="27"/>
  <c r="H35" i="163"/>
  <c r="X23" i="141"/>
  <c r="AG23" i="141" s="1"/>
  <c r="BH40" i="159"/>
  <c r="O16" i="87"/>
  <c r="Z19" i="141"/>
  <c r="AA19" i="141"/>
  <c r="S61" i="141"/>
  <c r="AC32" i="163"/>
  <c r="F18" i="27"/>
  <c r="G17" i="163"/>
  <c r="G35" i="163" s="1"/>
  <c r="G67" i="163" s="1"/>
  <c r="BA16" i="159"/>
  <c r="BA34" i="159" s="1"/>
  <c r="BA67" i="159" s="1"/>
  <c r="AZ16" i="159"/>
  <c r="AZ34" i="159" s="1"/>
  <c r="AZ67" i="159" s="1"/>
  <c r="BF41" i="159"/>
  <c r="BT41" i="159"/>
  <c r="AC25" i="163"/>
  <c r="R25" i="163"/>
  <c r="X44" i="163"/>
  <c r="AJ44" i="163"/>
  <c r="N59" i="87"/>
  <c r="N58" i="87"/>
  <c r="AH40" i="141"/>
  <c r="C50" i="200"/>
  <c r="P24" i="87"/>
  <c r="U12" i="141"/>
  <c r="W12" i="141" s="1"/>
  <c r="I13" i="8"/>
  <c r="G16" i="159"/>
  <c r="G34" i="159" s="1"/>
  <c r="G67" i="159" s="1"/>
  <c r="T36" i="159"/>
  <c r="AH20" i="141"/>
  <c r="W38" i="141"/>
  <c r="X38" i="141" s="1"/>
  <c r="AC63" i="163"/>
  <c r="L12" i="8"/>
  <c r="M12" i="8" s="1"/>
  <c r="H26" i="156"/>
  <c r="AF41" i="159"/>
  <c r="T18" i="27"/>
  <c r="V23" i="163"/>
  <c r="X18" i="163"/>
  <c r="AC33" i="163"/>
  <c r="AF63" i="198"/>
  <c r="X63" i="198"/>
  <c r="AL42" i="163"/>
  <c r="AQ51" i="159"/>
  <c r="BB51" i="159"/>
  <c r="T42" i="159"/>
  <c r="AG42" i="159" s="1"/>
  <c r="AS42" i="159"/>
  <c r="T62" i="159"/>
  <c r="AS62" i="159"/>
  <c r="AS66" i="159" s="1"/>
  <c r="BP30" i="159"/>
  <c r="L15" i="8"/>
  <c r="Q26" i="141"/>
  <c r="S26" i="141" s="1"/>
  <c r="I18" i="8" s="1"/>
  <c r="AS34" i="159"/>
  <c r="W66" i="159"/>
  <c r="AW33" i="159"/>
  <c r="AE58" i="159"/>
  <c r="X62" i="198"/>
  <c r="AJ62" i="198"/>
  <c r="AF62" i="198"/>
  <c r="X45" i="198"/>
  <c r="AF45" i="198"/>
  <c r="BF27" i="159"/>
  <c r="BT27" i="159"/>
  <c r="BE58" i="159"/>
  <c r="AC38" i="198"/>
  <c r="R38" i="198"/>
  <c r="BF28" i="159"/>
  <c r="BT28" i="159"/>
  <c r="AC34" i="198"/>
  <c r="AC52" i="163"/>
  <c r="R52" i="163"/>
  <c r="AL24" i="198"/>
  <c r="Z24" i="198"/>
  <c r="AG24" i="198" s="1"/>
  <c r="AC65" i="198"/>
  <c r="AL65" i="198" s="1"/>
  <c r="P60" i="87"/>
  <c r="E43" i="163"/>
  <c r="U43" i="163" s="1"/>
  <c r="X39" i="198"/>
  <c r="BE64" i="159"/>
  <c r="AW64" i="159"/>
  <c r="AF48" i="198"/>
  <c r="AF60" i="198"/>
  <c r="BE37" i="159"/>
  <c r="BH47" i="159"/>
  <c r="AF42" i="198"/>
  <c r="BT39" i="159"/>
  <c r="BF39" i="159"/>
  <c r="AU22" i="159"/>
  <c r="BG17" i="159"/>
  <c r="BG22" i="159" s="1"/>
  <c r="BE38" i="159"/>
  <c r="X39" i="159"/>
  <c r="AC39" i="159" s="1"/>
  <c r="BE39" i="159"/>
  <c r="AC38" i="163"/>
  <c r="R38" i="163"/>
  <c r="AF59" i="198"/>
  <c r="W53" i="163"/>
  <c r="W67" i="163" s="1"/>
  <c r="X37" i="163"/>
  <c r="BH36" i="159"/>
  <c r="BE60" i="159"/>
  <c r="AC64" i="163"/>
  <c r="R64" i="163"/>
  <c r="X18" i="198"/>
  <c r="V23" i="198"/>
  <c r="AC11" i="198"/>
  <c r="E56" i="159"/>
  <c r="E41" i="198"/>
  <c r="U41" i="198" s="1"/>
  <c r="X26" i="198"/>
  <c r="BG23" i="159"/>
  <c r="X38" i="159"/>
  <c r="AC38" i="159" s="1"/>
  <c r="BH23" i="159"/>
  <c r="AV34" i="159"/>
  <c r="BE63" i="159"/>
  <c r="AW63" i="159"/>
  <c r="X37" i="159"/>
  <c r="AC37" i="159" s="1"/>
  <c r="AH37" i="159" s="1"/>
  <c r="BT32" i="159"/>
  <c r="AW32" i="159"/>
  <c r="BF32" i="159"/>
  <c r="T53" i="198"/>
  <c r="X40" i="198"/>
  <c r="X48" i="198"/>
  <c r="X42" i="198"/>
  <c r="AC42" i="198" s="1"/>
  <c r="AB63" i="173" l="1"/>
  <c r="Z63" i="173"/>
  <c r="Z64" i="173" s="1"/>
  <c r="AH38" i="159"/>
  <c r="AH31" i="159"/>
  <c r="AE34" i="159"/>
  <c r="AU25" i="159"/>
  <c r="AW25" i="159" s="1"/>
  <c r="AQ25" i="159" s="1"/>
  <c r="AH39" i="159"/>
  <c r="R26" i="159"/>
  <c r="AC26" i="159"/>
  <c r="AH26" i="159" s="1"/>
  <c r="AG36" i="159"/>
  <c r="AF36" i="159"/>
  <c r="AE36" i="159"/>
  <c r="BN36" i="159" s="1"/>
  <c r="W67" i="159"/>
  <c r="AT56" i="159"/>
  <c r="U56" i="159"/>
  <c r="AT59" i="159"/>
  <c r="U59" i="159"/>
  <c r="C8" i="98"/>
  <c r="K75" i="58"/>
  <c r="AK58" i="163"/>
  <c r="G15" i="173"/>
  <c r="B15" i="98" s="1"/>
  <c r="F131" i="384"/>
  <c r="F132" i="384" s="1"/>
  <c r="F138" i="384" s="1"/>
  <c r="F140" i="384" s="1"/>
  <c r="AJ58" i="163"/>
  <c r="AF58" i="163"/>
  <c r="X58" i="163"/>
  <c r="AK35" i="163"/>
  <c r="AB51" i="173"/>
  <c r="AB61" i="173" s="1"/>
  <c r="AB64" i="173" s="1"/>
  <c r="O23" i="157"/>
  <c r="O32" i="157" s="1"/>
  <c r="C32" i="157"/>
  <c r="D23" i="157" s="1"/>
  <c r="AC34" i="163"/>
  <c r="AL34" i="163" s="1"/>
  <c r="AG38" i="141"/>
  <c r="E81" i="95" s="1"/>
  <c r="AJ35" i="163"/>
  <c r="W17" i="141"/>
  <c r="X17" i="141" s="1"/>
  <c r="V82" i="3"/>
  <c r="O56" i="58"/>
  <c r="M60" i="277"/>
  <c r="I49" i="277" s="1"/>
  <c r="J8" i="173"/>
  <c r="J9" i="173"/>
  <c r="E20" i="173"/>
  <c r="D20" i="173"/>
  <c r="E36" i="307"/>
  <c r="E38" i="307" s="1"/>
  <c r="E14" i="307"/>
  <c r="E42" i="307" s="1"/>
  <c r="E44" i="307" s="1"/>
  <c r="H30" i="3"/>
  <c r="E25" i="173"/>
  <c r="F25" i="173" s="1"/>
  <c r="B19" i="98"/>
  <c r="Q19" i="141"/>
  <c r="S19" i="141" s="1"/>
  <c r="U19" i="141" s="1"/>
  <c r="W19" i="141" s="1"/>
  <c r="I9" i="173"/>
  <c r="I8" i="173"/>
  <c r="X45" i="163"/>
  <c r="G65" i="3"/>
  <c r="K20" i="173"/>
  <c r="O86" i="173"/>
  <c r="O6" i="173" s="1"/>
  <c r="J15" i="173"/>
  <c r="I62" i="370"/>
  <c r="J49" i="370" s="1"/>
  <c r="G131" i="83"/>
  <c r="M15" i="173"/>
  <c r="K43" i="307"/>
  <c r="G13" i="319"/>
  <c r="H67" i="159"/>
  <c r="AI45" i="163"/>
  <c r="AF45" i="163"/>
  <c r="X49" i="159"/>
  <c r="R49" i="159" s="1"/>
  <c r="AG62" i="159"/>
  <c r="BP62" i="159" s="1"/>
  <c r="C18" i="197"/>
  <c r="C22" i="197" s="1"/>
  <c r="AL51" i="198"/>
  <c r="AK41" i="163"/>
  <c r="AG43" i="159"/>
  <c r="BP43" i="159" s="1"/>
  <c r="N19" i="8"/>
  <c r="AJ48" i="163"/>
  <c r="AE43" i="159"/>
  <c r="BN43" i="159" s="1"/>
  <c r="I36" i="307"/>
  <c r="I38" i="307" s="1"/>
  <c r="I14" i="307"/>
  <c r="I42" i="307" s="1"/>
  <c r="I44" i="307" s="1"/>
  <c r="G36" i="307"/>
  <c r="G38" i="307" s="1"/>
  <c r="O18" i="8"/>
  <c r="AF26" i="141"/>
  <c r="AH26" i="141" s="1"/>
  <c r="BI51" i="159"/>
  <c r="AI41" i="163"/>
  <c r="BT45" i="159"/>
  <c r="AF60" i="163"/>
  <c r="BF49" i="159"/>
  <c r="AI60" i="163"/>
  <c r="BN40" i="159"/>
  <c r="AF49" i="159"/>
  <c r="BO49" i="159" s="1"/>
  <c r="AK60" i="163"/>
  <c r="X60" i="163"/>
  <c r="BG26" i="159"/>
  <c r="F45" i="200"/>
  <c r="C51" i="200"/>
  <c r="C52" i="200" s="1"/>
  <c r="C54" i="200" s="1"/>
  <c r="BN29" i="159"/>
  <c r="BN34" i="159" s="1"/>
  <c r="L11" i="8"/>
  <c r="M11" i="8" s="1"/>
  <c r="AL52" i="198"/>
  <c r="AI48" i="163"/>
  <c r="AK49" i="163"/>
  <c r="G8" i="319"/>
  <c r="T32" i="198"/>
  <c r="X32" i="198" s="1"/>
  <c r="AH32" i="198" s="1"/>
  <c r="G7" i="319"/>
  <c r="L10" i="307"/>
  <c r="AJ49" i="163"/>
  <c r="X48" i="163"/>
  <c r="AJ45" i="163"/>
  <c r="AF48" i="163"/>
  <c r="AI56" i="163"/>
  <c r="BI50" i="159"/>
  <c r="AK49" i="198"/>
  <c r="AJ49" i="198"/>
  <c r="AI48" i="198"/>
  <c r="AK48" i="198"/>
  <c r="AJ48" i="198"/>
  <c r="AJ46" i="198"/>
  <c r="AK46" i="198"/>
  <c r="AI46" i="198"/>
  <c r="AI45" i="198"/>
  <c r="AJ45" i="198"/>
  <c r="AK45" i="198"/>
  <c r="AK43" i="198"/>
  <c r="AJ43" i="198"/>
  <c r="AI43" i="198"/>
  <c r="AJ41" i="198"/>
  <c r="AK41" i="198"/>
  <c r="AI41" i="198"/>
  <c r="AI62" i="198"/>
  <c r="AK60" i="198"/>
  <c r="AJ60" i="198"/>
  <c r="AI59" i="198"/>
  <c r="AK59" i="198"/>
  <c r="AJ59" i="198"/>
  <c r="AI60" i="198"/>
  <c r="AJ56" i="163"/>
  <c r="AG60" i="159"/>
  <c r="BP60" i="159" s="1"/>
  <c r="AF48" i="159"/>
  <c r="BO48" i="159" s="1"/>
  <c r="AG48" i="159"/>
  <c r="BP48" i="159" s="1"/>
  <c r="G38" i="3"/>
  <c r="B30" i="95" s="1"/>
  <c r="AC50" i="163"/>
  <c r="Z50" i="163" s="1"/>
  <c r="AG50" i="163" s="1"/>
  <c r="AI43" i="163"/>
  <c r="AK43" i="163"/>
  <c r="AJ43" i="163"/>
  <c r="AC27" i="198"/>
  <c r="Z27" i="198" s="1"/>
  <c r="AG27" i="198" s="1"/>
  <c r="AG44" i="159"/>
  <c r="AF44" i="159"/>
  <c r="BO44" i="159" s="1"/>
  <c r="AE44" i="159"/>
  <c r="BN44" i="159" s="1"/>
  <c r="AF60" i="159"/>
  <c r="BO60" i="159" s="1"/>
  <c r="AE45" i="159"/>
  <c r="BN45" i="159" s="1"/>
  <c r="BO40" i="159"/>
  <c r="N57" i="87"/>
  <c r="AF58" i="159"/>
  <c r="BO58" i="159" s="1"/>
  <c r="AF45" i="159"/>
  <c r="BO45" i="159" s="1"/>
  <c r="AG58" i="159"/>
  <c r="BP58" i="159" s="1"/>
  <c r="AG47" i="159"/>
  <c r="BP47" i="159" s="1"/>
  <c r="AE47" i="159"/>
  <c r="BN47" i="159" s="1"/>
  <c r="AF47" i="159"/>
  <c r="BO47" i="159" s="1"/>
  <c r="BI28" i="159"/>
  <c r="R27" i="159"/>
  <c r="AJ59" i="163"/>
  <c r="AK59" i="163"/>
  <c r="AG49" i="159"/>
  <c r="BP49" i="159" s="1"/>
  <c r="BC50" i="159"/>
  <c r="BB50" i="159"/>
  <c r="R50" i="163"/>
  <c r="R46" i="141"/>
  <c r="B131" i="83"/>
  <c r="Z39" i="163"/>
  <c r="W14" i="141"/>
  <c r="D34" i="200"/>
  <c r="E34" i="200" s="1"/>
  <c r="E30" i="274"/>
  <c r="X40" i="159"/>
  <c r="AC40" i="159" s="1"/>
  <c r="AH40" i="159" s="1"/>
  <c r="H41" i="141"/>
  <c r="H46" i="141" s="1"/>
  <c r="M15" i="8"/>
  <c r="AC55" i="198"/>
  <c r="AL55" i="198" s="1"/>
  <c r="R51" i="159"/>
  <c r="AC51" i="159"/>
  <c r="Z51" i="159" s="1"/>
  <c r="BF62" i="159"/>
  <c r="G71" i="58"/>
  <c r="AW62" i="159"/>
  <c r="BB62" i="159" s="1"/>
  <c r="AC64" i="159"/>
  <c r="Z64" i="159" s="1"/>
  <c r="N21" i="87"/>
  <c r="N22" i="87"/>
  <c r="R64" i="159"/>
  <c r="AF62" i="159"/>
  <c r="BO62" i="159" s="1"/>
  <c r="AJ44" i="198"/>
  <c r="X44" i="198"/>
  <c r="R28" i="159"/>
  <c r="BC28" i="159"/>
  <c r="M23" i="8"/>
  <c r="AF34" i="159"/>
  <c r="BF45" i="159"/>
  <c r="BT44" i="159"/>
  <c r="R55" i="198"/>
  <c r="AK44" i="198"/>
  <c r="BH66" i="159"/>
  <c r="AC30" i="198"/>
  <c r="R30" i="198"/>
  <c r="AI59" i="163"/>
  <c r="AI62" i="163"/>
  <c r="AE62" i="159"/>
  <c r="BN62" i="159" s="1"/>
  <c r="BP45" i="159"/>
  <c r="BP40" i="159"/>
  <c r="AC31" i="198"/>
  <c r="AL31" i="198" s="1"/>
  <c r="R28" i="198"/>
  <c r="BO43" i="159"/>
  <c r="AD17" i="141"/>
  <c r="E7" i="197" s="1"/>
  <c r="X48" i="159"/>
  <c r="E9" i="200"/>
  <c r="AI40" i="141"/>
  <c r="U66" i="198"/>
  <c r="AF41" i="163"/>
  <c r="AC50" i="198"/>
  <c r="AL50" i="198" s="1"/>
  <c r="AT53" i="159"/>
  <c r="BH34" i="159"/>
  <c r="BB23" i="159"/>
  <c r="AY23" i="159" s="1"/>
  <c r="BF43" i="159"/>
  <c r="O61" i="87"/>
  <c r="AI49" i="198"/>
  <c r="AW43" i="159"/>
  <c r="BB43" i="159" s="1"/>
  <c r="N61" i="87"/>
  <c r="X49" i="198"/>
  <c r="AF49" i="198"/>
  <c r="X60" i="159"/>
  <c r="I34" i="159"/>
  <c r="I67" i="159" s="1"/>
  <c r="X62" i="159"/>
  <c r="BN58" i="159"/>
  <c r="X41" i="163"/>
  <c r="X49" i="163"/>
  <c r="AI49" i="163"/>
  <c r="AC43" i="198"/>
  <c r="AG34" i="159"/>
  <c r="AE48" i="159"/>
  <c r="BN48" i="159" s="1"/>
  <c r="BF40" i="159"/>
  <c r="BT40" i="159"/>
  <c r="E66" i="198"/>
  <c r="AF41" i="198"/>
  <c r="X41" i="198"/>
  <c r="L11" i="345"/>
  <c r="L19" i="345"/>
  <c r="X22" i="141"/>
  <c r="AG22" i="141" s="1"/>
  <c r="L16" i="8"/>
  <c r="M16" i="8" s="1"/>
  <c r="AW48" i="159"/>
  <c r="AQ48" i="159" s="1"/>
  <c r="BF48" i="159"/>
  <c r="U53" i="159"/>
  <c r="BG27" i="159"/>
  <c r="R25" i="198"/>
  <c r="AC25" i="198"/>
  <c r="AL25" i="198" s="1"/>
  <c r="R29" i="198"/>
  <c r="AC29" i="198"/>
  <c r="AL29" i="198" s="1"/>
  <c r="R27" i="163"/>
  <c r="AC27" i="163"/>
  <c r="AL27" i="163" s="1"/>
  <c r="AS53" i="159"/>
  <c r="AS67" i="159" s="1"/>
  <c r="V29" i="159"/>
  <c r="X29" i="159" s="1"/>
  <c r="AC29" i="159" s="1"/>
  <c r="AH29" i="159" s="1"/>
  <c r="BI31" i="159"/>
  <c r="I67" i="163"/>
  <c r="BH42" i="159"/>
  <c r="BH53" i="159" s="1"/>
  <c r="BG25" i="159"/>
  <c r="V26" i="163"/>
  <c r="X26" i="163" s="1"/>
  <c r="B23" i="307"/>
  <c r="F16" i="321"/>
  <c r="G6" i="278"/>
  <c r="J6" i="278" s="1"/>
  <c r="G10" i="278"/>
  <c r="AC29" i="163"/>
  <c r="Z29" i="163" s="1"/>
  <c r="AG29" i="163" s="1"/>
  <c r="R29" i="163"/>
  <c r="AH24" i="141"/>
  <c r="X24" i="141"/>
  <c r="AG24" i="141" s="1"/>
  <c r="E6" i="277"/>
  <c r="BF44" i="159"/>
  <c r="R43" i="198"/>
  <c r="AC32" i="159"/>
  <c r="AH32" i="159" s="1"/>
  <c r="H12" i="307"/>
  <c r="J12" i="307"/>
  <c r="F12" i="307"/>
  <c r="K11" i="307"/>
  <c r="AH41" i="159"/>
  <c r="X36" i="159"/>
  <c r="E46" i="163"/>
  <c r="U46" i="163" s="1"/>
  <c r="X47" i="159"/>
  <c r="BF47" i="159"/>
  <c r="BT47" i="159"/>
  <c r="X44" i="159"/>
  <c r="X43" i="159"/>
  <c r="AC60" i="198"/>
  <c r="R60" i="198"/>
  <c r="R59" i="198"/>
  <c r="AC59" i="198"/>
  <c r="F8" i="319"/>
  <c r="X58" i="159"/>
  <c r="AF56" i="163"/>
  <c r="U53" i="198"/>
  <c r="X29" i="141"/>
  <c r="AG29" i="141" s="1"/>
  <c r="Q23" i="8" s="1"/>
  <c r="X56" i="163"/>
  <c r="X46" i="198"/>
  <c r="AF46" i="198"/>
  <c r="Z38" i="159"/>
  <c r="R38" i="159"/>
  <c r="Z37" i="159"/>
  <c r="R37" i="159"/>
  <c r="C30" i="274"/>
  <c r="C8" i="277"/>
  <c r="O26" i="58"/>
  <c r="AL51" i="163"/>
  <c r="X45" i="159"/>
  <c r="BB44" i="159"/>
  <c r="AQ44" i="159"/>
  <c r="AL28" i="198"/>
  <c r="Z28" i="198"/>
  <c r="AG28" i="198" s="1"/>
  <c r="BP34" i="159"/>
  <c r="I67" i="198"/>
  <c r="AL33" i="163"/>
  <c r="T66" i="159"/>
  <c r="BI23" i="159"/>
  <c r="BC23" i="159"/>
  <c r="R23" i="159"/>
  <c r="Q86" i="173"/>
  <c r="O13" i="58"/>
  <c r="AY51" i="159"/>
  <c r="BQ51" i="159"/>
  <c r="AC18" i="163"/>
  <c r="F37" i="173"/>
  <c r="G39" i="3"/>
  <c r="B32" i="95" s="1"/>
  <c r="D32" i="95" s="1"/>
  <c r="M32" i="95" s="1"/>
  <c r="V16" i="159"/>
  <c r="X9" i="159"/>
  <c r="AC9" i="159" s="1"/>
  <c r="AH9" i="159" s="1"/>
  <c r="O45" i="87"/>
  <c r="N45" i="87"/>
  <c r="H9" i="8"/>
  <c r="D13" i="8"/>
  <c r="R30" i="159"/>
  <c r="D11" i="13"/>
  <c r="C32" i="197"/>
  <c r="C35" i="197" s="1"/>
  <c r="C21" i="204"/>
  <c r="O69" i="58"/>
  <c r="AH23" i="141"/>
  <c r="AH25" i="141"/>
  <c r="R24" i="163"/>
  <c r="AC24" i="163"/>
  <c r="N48" i="87"/>
  <c r="O48" i="87" s="1"/>
  <c r="Z30" i="163"/>
  <c r="AG30" i="163" s="1"/>
  <c r="AL30" i="163"/>
  <c r="C30" i="197"/>
  <c r="BE42" i="159"/>
  <c r="H67" i="163"/>
  <c r="R25" i="159"/>
  <c r="BP36" i="159"/>
  <c r="J20" i="8"/>
  <c r="AL40" i="163"/>
  <c r="Z40" i="163"/>
  <c r="AL33" i="198"/>
  <c r="AL63" i="163"/>
  <c r="BB9" i="159"/>
  <c r="AU16" i="159"/>
  <c r="BG9" i="159"/>
  <c r="BG16" i="159" s="1"/>
  <c r="AA15" i="141"/>
  <c r="AA36" i="141" s="1"/>
  <c r="O59" i="87"/>
  <c r="O58" i="87"/>
  <c r="BG30" i="159"/>
  <c r="AB19" i="141"/>
  <c r="AL28" i="163"/>
  <c r="Z28" i="163"/>
  <c r="AG28" i="163" s="1"/>
  <c r="BI65" i="159"/>
  <c r="BB65" i="159"/>
  <c r="AC33" i="159"/>
  <c r="G17" i="198"/>
  <c r="L9" i="13"/>
  <c r="L10" i="13" s="1"/>
  <c r="Q12" i="8"/>
  <c r="R12" i="8" s="1"/>
  <c r="BI10" i="159"/>
  <c r="AL42" i="198"/>
  <c r="BN60" i="159"/>
  <c r="E11" i="13"/>
  <c r="G29" i="156"/>
  <c r="H29" i="156" s="1"/>
  <c r="AB28" i="141"/>
  <c r="AD28" i="141" s="1"/>
  <c r="L10" i="8"/>
  <c r="M10" i="8" s="1"/>
  <c r="X39" i="141"/>
  <c r="AG39" i="141" s="1"/>
  <c r="X42" i="159"/>
  <c r="AC42" i="159" s="1"/>
  <c r="AF42" i="159"/>
  <c r="AL25" i="163"/>
  <c r="Z25" i="163"/>
  <c r="AG25" i="163" s="1"/>
  <c r="AJ62" i="163"/>
  <c r="X62" i="163"/>
  <c r="T66" i="163"/>
  <c r="T67" i="163" s="1"/>
  <c r="BB49" i="159"/>
  <c r="BB33" i="159"/>
  <c r="BI33" i="159"/>
  <c r="U26" i="141"/>
  <c r="W26" i="141" s="1"/>
  <c r="X31" i="163"/>
  <c r="AC63" i="198"/>
  <c r="BE36" i="159"/>
  <c r="O36" i="141"/>
  <c r="Z15" i="141"/>
  <c r="Z36" i="141" s="1"/>
  <c r="AC44" i="163"/>
  <c r="BI41" i="159"/>
  <c r="V17" i="163"/>
  <c r="X10" i="163"/>
  <c r="AC10" i="163" s="1"/>
  <c r="AL32" i="163"/>
  <c r="Z64" i="198"/>
  <c r="AG64" i="198" s="1"/>
  <c r="BB40" i="159"/>
  <c r="I48" i="277"/>
  <c r="AJ37" i="198"/>
  <c r="X37" i="198"/>
  <c r="AK37" i="198"/>
  <c r="AW42" i="159"/>
  <c r="BF42" i="159"/>
  <c r="BT42" i="159"/>
  <c r="AH22" i="141"/>
  <c r="AH14" i="141"/>
  <c r="BT23" i="159"/>
  <c r="BF23" i="159"/>
  <c r="X28" i="141"/>
  <c r="AG28" i="141" s="1"/>
  <c r="BO34" i="159"/>
  <c r="T53" i="159"/>
  <c r="BE62" i="159"/>
  <c r="BE66" i="159" s="1"/>
  <c r="X20" i="141"/>
  <c r="AG20" i="141" s="1"/>
  <c r="AQ45" i="159"/>
  <c r="BB45" i="159"/>
  <c r="Z11" i="198"/>
  <c r="AL11" i="198"/>
  <c r="AC40" i="198"/>
  <c r="R40" i="198"/>
  <c r="BI63" i="159"/>
  <c r="BB63" i="159"/>
  <c r="R26" i="198"/>
  <c r="AC26" i="198"/>
  <c r="BB60" i="159"/>
  <c r="AQ60" i="159"/>
  <c r="AC37" i="163"/>
  <c r="R37" i="163"/>
  <c r="AL38" i="163"/>
  <c r="Z38" i="163"/>
  <c r="BB47" i="159"/>
  <c r="AQ47" i="159"/>
  <c r="BI37" i="159"/>
  <c r="BB37" i="159"/>
  <c r="AY37" i="159" s="1"/>
  <c r="AC39" i="198"/>
  <c r="R39" i="198"/>
  <c r="AL38" i="198"/>
  <c r="Z38" i="198"/>
  <c r="Z27" i="159"/>
  <c r="BC27" i="159"/>
  <c r="AV67" i="159"/>
  <c r="R48" i="198"/>
  <c r="AC48" i="198"/>
  <c r="AC18" i="198"/>
  <c r="Z64" i="163"/>
  <c r="AG64" i="163" s="1"/>
  <c r="AL64" i="163"/>
  <c r="R39" i="159"/>
  <c r="AF59" i="163"/>
  <c r="X59" i="163"/>
  <c r="AF56" i="198"/>
  <c r="X56" i="198"/>
  <c r="R62" i="198"/>
  <c r="AC62" i="198"/>
  <c r="BT60" i="159"/>
  <c r="BF60" i="159"/>
  <c r="BG24" i="159"/>
  <c r="AL34" i="198"/>
  <c r="AC63" i="159"/>
  <c r="BI26" i="159"/>
  <c r="BB26" i="159"/>
  <c r="AY26" i="159" s="1"/>
  <c r="BF58" i="159"/>
  <c r="BT58" i="159"/>
  <c r="BB32" i="159"/>
  <c r="BI32" i="159"/>
  <c r="BI38" i="159"/>
  <c r="BB38" i="159"/>
  <c r="AY38" i="159" s="1"/>
  <c r="BB17" i="159"/>
  <c r="BQ17" i="159" s="1"/>
  <c r="BI17" i="159"/>
  <c r="BI39" i="159"/>
  <c r="BB39" i="159"/>
  <c r="AY39" i="159" s="1"/>
  <c r="BI64" i="159"/>
  <c r="BB64" i="159"/>
  <c r="AQ64" i="159"/>
  <c r="BC17" i="159"/>
  <c r="R24" i="159"/>
  <c r="Z52" i="163"/>
  <c r="AG52" i="163" s="1"/>
  <c r="AL52" i="163"/>
  <c r="AQ58" i="159"/>
  <c r="BB58" i="159"/>
  <c r="BI27" i="159"/>
  <c r="BB27" i="159"/>
  <c r="AY27" i="159" s="1"/>
  <c r="AC45" i="198"/>
  <c r="R45" i="198"/>
  <c r="S98" i="3" l="1"/>
  <c r="G68" i="3"/>
  <c r="G72" i="3"/>
  <c r="H54" i="3" s="1"/>
  <c r="Z26" i="159"/>
  <c r="R36" i="159"/>
  <c r="AC36" i="159"/>
  <c r="AH36" i="159" s="1"/>
  <c r="Q32" i="157"/>
  <c r="AY40" i="159"/>
  <c r="T67" i="159"/>
  <c r="AC58" i="163"/>
  <c r="AL58" i="163" s="1"/>
  <c r="R58" i="163"/>
  <c r="I181" i="384"/>
  <c r="I183" i="384" s="1"/>
  <c r="I184" i="384" s="1"/>
  <c r="G150" i="384"/>
  <c r="E31" i="95"/>
  <c r="C15" i="97"/>
  <c r="W7" i="27"/>
  <c r="E19" i="274" s="1"/>
  <c r="BQ64" i="159"/>
  <c r="X19" i="141"/>
  <c r="E7" i="9"/>
  <c r="C30" i="95"/>
  <c r="C31" i="274"/>
  <c r="G18" i="173"/>
  <c r="E18" i="173" s="1"/>
  <c r="F18" i="173" s="1"/>
  <c r="G32" i="95"/>
  <c r="B82" i="95" s="1"/>
  <c r="G10" i="321"/>
  <c r="F20" i="173"/>
  <c r="I51" i="277"/>
  <c r="R45" i="163"/>
  <c r="AC45" i="163"/>
  <c r="AL45" i="163" s="1"/>
  <c r="J10" i="173"/>
  <c r="F36" i="307"/>
  <c r="F38" i="307" s="1"/>
  <c r="F14" i="307"/>
  <c r="F42" i="307" s="1"/>
  <c r="F44" i="307" s="1"/>
  <c r="D15" i="173"/>
  <c r="C15" i="373"/>
  <c r="C16" i="373" s="1"/>
  <c r="K17" i="368"/>
  <c r="K20" i="368" s="1"/>
  <c r="K22" i="368" s="1"/>
  <c r="K23" i="368" s="1"/>
  <c r="I10" i="173"/>
  <c r="O9" i="173"/>
  <c r="O8" i="173"/>
  <c r="H5" i="321"/>
  <c r="E86" i="173"/>
  <c r="E8" i="173" s="1"/>
  <c r="D86" i="173"/>
  <c r="D8" i="173" s="1"/>
  <c r="J31" i="370"/>
  <c r="J18" i="370"/>
  <c r="J33" i="370"/>
  <c r="J36" i="370"/>
  <c r="J60" i="370"/>
  <c r="J30" i="370"/>
  <c r="J9" i="370"/>
  <c r="J20" i="370"/>
  <c r="J54" i="370"/>
  <c r="J59" i="370"/>
  <c r="J45" i="370"/>
  <c r="J53" i="370"/>
  <c r="J57" i="370"/>
  <c r="J13" i="370"/>
  <c r="J7" i="370"/>
  <c r="J12" i="370"/>
  <c r="J38" i="370"/>
  <c r="J17" i="370"/>
  <c r="J27" i="370"/>
  <c r="J58" i="370"/>
  <c r="J22" i="370"/>
  <c r="J34" i="370"/>
  <c r="J47" i="370"/>
  <c r="J42" i="370"/>
  <c r="J55" i="370"/>
  <c r="J23" i="370"/>
  <c r="J48" i="370"/>
  <c r="J52" i="370"/>
  <c r="J11" i="370"/>
  <c r="J56" i="370"/>
  <c r="J21" i="370"/>
  <c r="J24" i="370"/>
  <c r="J19" i="370"/>
  <c r="J41" i="370"/>
  <c r="J25" i="370"/>
  <c r="J39" i="370"/>
  <c r="J46" i="370"/>
  <c r="J61" i="370"/>
  <c r="J29" i="370"/>
  <c r="J51" i="370"/>
  <c r="J28" i="370"/>
  <c r="J44" i="370"/>
  <c r="J26" i="370"/>
  <c r="J43" i="370"/>
  <c r="J10" i="370"/>
  <c r="J37" i="370"/>
  <c r="J35" i="370"/>
  <c r="J16" i="370"/>
  <c r="J40" i="370"/>
  <c r="B133" i="83"/>
  <c r="B25" i="307"/>
  <c r="B43" i="307" s="1"/>
  <c r="B37" i="307"/>
  <c r="G75" i="58" s="1"/>
  <c r="C40" i="157"/>
  <c r="O40" i="157" s="1"/>
  <c r="C25" i="86"/>
  <c r="D40" i="200"/>
  <c r="E40" i="200" s="1"/>
  <c r="H26" i="8"/>
  <c r="H33" i="8" s="1"/>
  <c r="AC49" i="159"/>
  <c r="BC49" i="159" s="1"/>
  <c r="BD49" i="159" s="1"/>
  <c r="AY49" i="159"/>
  <c r="BI49" i="159"/>
  <c r="AC48" i="163"/>
  <c r="Z48" i="163" s="1"/>
  <c r="AG48" i="163" s="1"/>
  <c r="R60" i="163"/>
  <c r="AC60" i="163"/>
  <c r="AL60" i="163" s="1"/>
  <c r="R23" i="8"/>
  <c r="AH51" i="159"/>
  <c r="H36" i="307"/>
  <c r="H38" i="307" s="1"/>
  <c r="H14" i="307"/>
  <c r="H42" i="307" s="1"/>
  <c r="H44" i="307" s="1"/>
  <c r="J36" i="307"/>
  <c r="J38" i="307" s="1"/>
  <c r="J14" i="307"/>
  <c r="J42" i="307" s="1"/>
  <c r="J44" i="307" s="1"/>
  <c r="AL27" i="198"/>
  <c r="BB28" i="159"/>
  <c r="BE53" i="159"/>
  <c r="BE67" i="159" s="1"/>
  <c r="BC26" i="159"/>
  <c r="BD26" i="159" s="1"/>
  <c r="BC51" i="159"/>
  <c r="BD51" i="159" s="1"/>
  <c r="T35" i="198"/>
  <c r="T67" i="198" s="1"/>
  <c r="AH50" i="159"/>
  <c r="Z43" i="198"/>
  <c r="AG43" i="198" s="1"/>
  <c r="AL50" i="163"/>
  <c r="R48" i="163"/>
  <c r="Z31" i="198"/>
  <c r="AG31" i="198" s="1"/>
  <c r="Z55" i="198"/>
  <c r="AG55" i="198" s="1"/>
  <c r="P61" i="87"/>
  <c r="P63" i="87" s="1"/>
  <c r="AJ32" i="198"/>
  <c r="AJ35" i="198" s="1"/>
  <c r="AI32" i="198"/>
  <c r="AI35" i="198" s="1"/>
  <c r="AK32" i="198"/>
  <c r="AK35" i="198" s="1"/>
  <c r="Z59" i="198"/>
  <c r="AG59" i="198" s="1"/>
  <c r="AC60" i="159"/>
  <c r="BC60" i="159" s="1"/>
  <c r="BD60" i="159" s="1"/>
  <c r="AL60" i="198"/>
  <c r="AF58" i="198"/>
  <c r="AF66" i="198" s="1"/>
  <c r="AK58" i="198"/>
  <c r="AK66" i="198" s="1"/>
  <c r="AJ58" i="198"/>
  <c r="AJ66" i="198" s="1"/>
  <c r="R48" i="159"/>
  <c r="AI46" i="163"/>
  <c r="AI53" i="163" s="1"/>
  <c r="AJ46" i="163"/>
  <c r="AJ53" i="163" s="1"/>
  <c r="AK46" i="163"/>
  <c r="AK53" i="163" s="1"/>
  <c r="AG56" i="159"/>
  <c r="AF56" i="159"/>
  <c r="BC64" i="159"/>
  <c r="BD64" i="159" s="1"/>
  <c r="BG29" i="159"/>
  <c r="BG34" i="159" s="1"/>
  <c r="BG67" i="159" s="1"/>
  <c r="P57" i="87"/>
  <c r="AH64" i="159"/>
  <c r="BH67" i="159"/>
  <c r="X59" i="159"/>
  <c r="AG59" i="159"/>
  <c r="BP59" i="159" s="1"/>
  <c r="AF59" i="159"/>
  <c r="BO59" i="159" s="1"/>
  <c r="AQ62" i="159"/>
  <c r="AY62" i="159"/>
  <c r="BI58" i="159"/>
  <c r="AC48" i="159"/>
  <c r="Z48" i="159" s="1"/>
  <c r="BC38" i="159"/>
  <c r="BD38" i="159" s="1"/>
  <c r="Z36" i="159"/>
  <c r="BQ50" i="159"/>
  <c r="BD50" i="159"/>
  <c r="W18" i="27"/>
  <c r="M24" i="173"/>
  <c r="G16" i="321" s="1"/>
  <c r="BC32" i="159"/>
  <c r="BD32" i="159" s="1"/>
  <c r="BI45" i="159"/>
  <c r="AL30" i="198"/>
  <c r="BI40" i="159"/>
  <c r="V35" i="163"/>
  <c r="V67" i="163" s="1"/>
  <c r="AC41" i="141"/>
  <c r="Z40" i="159"/>
  <c r="Z30" i="198"/>
  <c r="AG30" i="198" s="1"/>
  <c r="P36" i="141"/>
  <c r="P41" i="141" s="1"/>
  <c r="P46" i="141" s="1"/>
  <c r="R40" i="159"/>
  <c r="AA41" i="141"/>
  <c r="AA46" i="141" s="1"/>
  <c r="AL59" i="198"/>
  <c r="AF17" i="141"/>
  <c r="AH17" i="141" s="1"/>
  <c r="O22" i="87"/>
  <c r="O21" i="87"/>
  <c r="N20" i="8"/>
  <c r="AC62" i="159"/>
  <c r="BC62" i="159" s="1"/>
  <c r="BD62" i="159" s="1"/>
  <c r="O62" i="87"/>
  <c r="AC32" i="198"/>
  <c r="Z28" i="159"/>
  <c r="Z23" i="159"/>
  <c r="BJ23" i="159" s="1"/>
  <c r="BK23" i="159" s="1"/>
  <c r="AC44" i="198"/>
  <c r="R62" i="159"/>
  <c r="BI62" i="159"/>
  <c r="AI29" i="141"/>
  <c r="BQ23" i="159"/>
  <c r="AC49" i="198"/>
  <c r="AL49" i="198" s="1"/>
  <c r="R58" i="159"/>
  <c r="BI47" i="159"/>
  <c r="R60" i="159"/>
  <c r="R49" i="198"/>
  <c r="AC58" i="159"/>
  <c r="Z58" i="159" s="1"/>
  <c r="BI60" i="159"/>
  <c r="AJ66" i="163"/>
  <c r="AU34" i="159"/>
  <c r="AU67" i="159" s="1"/>
  <c r="AQ43" i="159"/>
  <c r="BT53" i="159"/>
  <c r="AE56" i="159"/>
  <c r="AI58" i="198"/>
  <c r="AI66" i="198" s="1"/>
  <c r="AE59" i="159"/>
  <c r="BN59" i="159" s="1"/>
  <c r="E53" i="163"/>
  <c r="X58" i="198"/>
  <c r="X66" i="198" s="1"/>
  <c r="AI53" i="198"/>
  <c r="AL43" i="198"/>
  <c r="BC37" i="159"/>
  <c r="BD37" i="159" s="1"/>
  <c r="AL29" i="163"/>
  <c r="Z27" i="163"/>
  <c r="AG27" i="163" s="1"/>
  <c r="Z25" i="198"/>
  <c r="AG25" i="198" s="1"/>
  <c r="V34" i="159"/>
  <c r="V67" i="159" s="1"/>
  <c r="AF53" i="198"/>
  <c r="Z29" i="159"/>
  <c r="BD23" i="159"/>
  <c r="M11" i="345"/>
  <c r="R41" i="163"/>
  <c r="AC41" i="163"/>
  <c r="R49" i="163"/>
  <c r="AC49" i="163"/>
  <c r="Z60" i="198"/>
  <c r="AG60" i="198" s="1"/>
  <c r="AW53" i="159"/>
  <c r="AQ53" i="159" s="1"/>
  <c r="BB48" i="159"/>
  <c r="BO53" i="159"/>
  <c r="BF53" i="159"/>
  <c r="BI43" i="159"/>
  <c r="AJ53" i="198"/>
  <c r="AK53" i="198"/>
  <c r="Z29" i="198"/>
  <c r="AG29" i="198" s="1"/>
  <c r="M19" i="345"/>
  <c r="BI48" i="159"/>
  <c r="AF53" i="159"/>
  <c r="L20" i="345"/>
  <c r="AH53" i="198"/>
  <c r="R41" i="198"/>
  <c r="AC41" i="198"/>
  <c r="AW59" i="159"/>
  <c r="BF59" i="159"/>
  <c r="BT59" i="159"/>
  <c r="M21" i="345"/>
  <c r="L21" i="345"/>
  <c r="M13" i="345"/>
  <c r="M14" i="345"/>
  <c r="L14" i="345"/>
  <c r="L15" i="345" s="1"/>
  <c r="L16" i="345" s="1"/>
  <c r="M20" i="345"/>
  <c r="M12" i="345"/>
  <c r="F11" i="319"/>
  <c r="F13" i="319" s="1"/>
  <c r="Q16" i="8"/>
  <c r="R16" i="8" s="1"/>
  <c r="AI22" i="141"/>
  <c r="Q21" i="8"/>
  <c r="R21" i="8" s="1"/>
  <c r="Q22" i="8"/>
  <c r="AI24" i="141"/>
  <c r="BI44" i="159"/>
  <c r="BN53" i="159"/>
  <c r="R29" i="159"/>
  <c r="AG53" i="159"/>
  <c r="BP44" i="159"/>
  <c r="BP53" i="159" s="1"/>
  <c r="X46" i="163"/>
  <c r="AC26" i="163"/>
  <c r="R26" i="163"/>
  <c r="C10" i="278"/>
  <c r="L22" i="8"/>
  <c r="M22" i="8" s="1"/>
  <c r="F10" i="321"/>
  <c r="Z39" i="159"/>
  <c r="G6" i="319"/>
  <c r="G9" i="319" s="1"/>
  <c r="G10" i="319" s="1"/>
  <c r="G14" i="319" s="1"/>
  <c r="K12" i="307"/>
  <c r="K14" i="307" s="1"/>
  <c r="K42" i="307" s="1"/>
  <c r="K44" i="307" s="1"/>
  <c r="AF46" i="163"/>
  <c r="BQ47" i="159"/>
  <c r="AC47" i="159"/>
  <c r="R47" i="159"/>
  <c r="R44" i="159"/>
  <c r="AC44" i="159"/>
  <c r="AY43" i="159"/>
  <c r="R43" i="159"/>
  <c r="AC43" i="159"/>
  <c r="X53" i="198"/>
  <c r="R53" i="198" s="1"/>
  <c r="F7" i="319"/>
  <c r="BC31" i="159"/>
  <c r="BD31" i="159" s="1"/>
  <c r="BJ31" i="159"/>
  <c r="K7" i="13"/>
  <c r="H7" i="13"/>
  <c r="H9" i="13" s="1"/>
  <c r="H10" i="13" s="1"/>
  <c r="I7" i="13" s="1"/>
  <c r="I9" i="13" s="1"/>
  <c r="I10" i="13" s="1"/>
  <c r="J7" i="13" s="1"/>
  <c r="D37" i="8"/>
  <c r="D32" i="157"/>
  <c r="R56" i="163"/>
  <c r="AC56" i="163"/>
  <c r="R46" i="198"/>
  <c r="AC46" i="198"/>
  <c r="D17" i="204"/>
  <c r="D21" i="204" s="1"/>
  <c r="AC45" i="159"/>
  <c r="Z45" i="159" s="1"/>
  <c r="AY45" i="159"/>
  <c r="R45" i="159"/>
  <c r="AE53" i="159"/>
  <c r="AK66" i="163"/>
  <c r="AI66" i="163"/>
  <c r="AC31" i="163"/>
  <c r="R31" i="163"/>
  <c r="BI42" i="159"/>
  <c r="X14" i="141"/>
  <c r="BD65" i="159"/>
  <c r="BQ65" i="159"/>
  <c r="H13" i="8"/>
  <c r="AG17" i="141"/>
  <c r="Q10" i="8"/>
  <c r="R10" i="8" s="1"/>
  <c r="AI38" i="141"/>
  <c r="L24" i="8"/>
  <c r="M24" i="8" s="1"/>
  <c r="L19" i="8"/>
  <c r="M19" i="8" s="1"/>
  <c r="BQ41" i="159"/>
  <c r="L8" i="8"/>
  <c r="X11" i="141"/>
  <c r="AG11" i="141" s="1"/>
  <c r="I20" i="3" s="1"/>
  <c r="O41" i="141"/>
  <c r="O46" i="141" s="1"/>
  <c r="Q15" i="141"/>
  <c r="BI36" i="159"/>
  <c r="BB36" i="159"/>
  <c r="AY36" i="159" s="1"/>
  <c r="U21" i="198"/>
  <c r="X21" i="198" s="1"/>
  <c r="AC21" i="198" s="1"/>
  <c r="AL21" i="198" s="1"/>
  <c r="BB30" i="159"/>
  <c r="AY30" i="159" s="1"/>
  <c r="BI30" i="159"/>
  <c r="G33" i="156"/>
  <c r="BI29" i="159"/>
  <c r="BB29" i="159"/>
  <c r="AY29" i="159" s="1"/>
  <c r="G37" i="3"/>
  <c r="B31" i="95" s="1"/>
  <c r="D31" i="95" s="1"/>
  <c r="M31" i="95" s="1"/>
  <c r="Q15" i="8"/>
  <c r="H12" i="3"/>
  <c r="H38" i="3" s="1"/>
  <c r="U14" i="198"/>
  <c r="X14" i="198" s="1"/>
  <c r="AC14" i="198" s="1"/>
  <c r="AL14" i="198" s="1"/>
  <c r="H13" i="3"/>
  <c r="H39" i="3" s="1"/>
  <c r="Z41" i="141"/>
  <c r="Z46" i="141" s="1"/>
  <c r="AB15" i="141"/>
  <c r="K37" i="58"/>
  <c r="E7" i="277"/>
  <c r="E42" i="277" s="1"/>
  <c r="AL63" i="198"/>
  <c r="AF28" i="141"/>
  <c r="N24" i="8"/>
  <c r="BC10" i="159"/>
  <c r="BD10" i="159" s="1"/>
  <c r="Z10" i="159"/>
  <c r="J41" i="141"/>
  <c r="P47" i="87"/>
  <c r="P49" i="87" s="1"/>
  <c r="Z24" i="163"/>
  <c r="AG24" i="163" s="1"/>
  <c r="AL24" i="163"/>
  <c r="AL18" i="163"/>
  <c r="C6" i="277"/>
  <c r="C42" i="277" s="1"/>
  <c r="X53" i="159"/>
  <c r="R53" i="159" s="1"/>
  <c r="X21" i="141"/>
  <c r="AG21" i="141" s="1"/>
  <c r="AI21" i="141" s="1"/>
  <c r="L9" i="8"/>
  <c r="M9" i="8" s="1"/>
  <c r="AD19" i="141"/>
  <c r="AI25" i="141"/>
  <c r="AI20" i="141"/>
  <c r="AC37" i="198"/>
  <c r="R37" i="198"/>
  <c r="BQ40" i="159"/>
  <c r="Q11" i="8"/>
  <c r="R11" i="8" s="1"/>
  <c r="AI39" i="141"/>
  <c r="BB42" i="159"/>
  <c r="AL44" i="163"/>
  <c r="R62" i="163"/>
  <c r="AC62" i="163"/>
  <c r="BC33" i="159"/>
  <c r="BD33" i="159" s="1"/>
  <c r="AH33" i="159"/>
  <c r="BI9" i="159"/>
  <c r="BC25" i="159"/>
  <c r="Z25" i="159"/>
  <c r="U15" i="198"/>
  <c r="X15" i="198" s="1"/>
  <c r="AC15" i="198" s="1"/>
  <c r="AL15" i="198" s="1"/>
  <c r="BC30" i="159"/>
  <c r="Z30" i="159"/>
  <c r="BJ51" i="159"/>
  <c r="BK51" i="159" s="1"/>
  <c r="BS51" i="159"/>
  <c r="X12" i="141"/>
  <c r="AG12" i="141" s="1"/>
  <c r="AI23" i="141"/>
  <c r="X43" i="163"/>
  <c r="AF43" i="163"/>
  <c r="U53" i="163"/>
  <c r="BQ58" i="159"/>
  <c r="AY58" i="159"/>
  <c r="BS58" i="159" s="1"/>
  <c r="BQ26" i="159"/>
  <c r="Z45" i="198"/>
  <c r="AG45" i="198" s="1"/>
  <c r="AL45" i="198"/>
  <c r="AF66" i="163"/>
  <c r="BC39" i="159"/>
  <c r="BD39" i="159" s="1"/>
  <c r="Z48" i="198"/>
  <c r="AG48" i="198" s="1"/>
  <c r="AL48" i="198"/>
  <c r="BQ60" i="159"/>
  <c r="AY60" i="159"/>
  <c r="BS60" i="159" s="1"/>
  <c r="Z40" i="198"/>
  <c r="AG40" i="198" s="1"/>
  <c r="AL40" i="198"/>
  <c r="BQ27" i="159"/>
  <c r="BD27" i="159"/>
  <c r="BD17" i="159"/>
  <c r="Z24" i="159"/>
  <c r="BC24" i="159"/>
  <c r="BS23" i="159"/>
  <c r="BC63" i="159"/>
  <c r="BD63" i="159" s="1"/>
  <c r="AH63" i="159"/>
  <c r="BT56" i="159"/>
  <c r="BF56" i="159"/>
  <c r="AW56" i="159"/>
  <c r="Z26" i="198"/>
  <c r="AG26" i="198" s="1"/>
  <c r="AL26" i="198"/>
  <c r="AY64" i="159"/>
  <c r="BQ38" i="159"/>
  <c r="BJ38" i="159"/>
  <c r="BK38" i="159" s="1"/>
  <c r="Z62" i="198"/>
  <c r="AG62" i="198" s="1"/>
  <c r="AL62" i="198"/>
  <c r="AL18" i="198"/>
  <c r="BQ63" i="159"/>
  <c r="BB24" i="159"/>
  <c r="AY24" i="159" s="1"/>
  <c r="BI24" i="159"/>
  <c r="R56" i="198"/>
  <c r="AC56" i="198"/>
  <c r="AH66" i="163"/>
  <c r="AC59" i="163"/>
  <c r="R59" i="163"/>
  <c r="BQ39" i="159"/>
  <c r="X56" i="159"/>
  <c r="Z39" i="198"/>
  <c r="AL39" i="198"/>
  <c r="BJ37" i="159"/>
  <c r="BK37" i="159" s="1"/>
  <c r="BQ37" i="159"/>
  <c r="AL37" i="163"/>
  <c r="Z37" i="163"/>
  <c r="AG37" i="163" s="1"/>
  <c r="C20" i="97" l="1"/>
  <c r="Z58" i="163"/>
  <c r="AG58" i="163" s="1"/>
  <c r="BD28" i="159"/>
  <c r="AY28" i="159"/>
  <c r="G151" i="384"/>
  <c r="G157" i="384" s="1"/>
  <c r="F50" i="384" s="1"/>
  <c r="G152" i="384"/>
  <c r="E72" i="95"/>
  <c r="I30" i="3"/>
  <c r="D40" i="277"/>
  <c r="C43" i="277"/>
  <c r="E74" i="95"/>
  <c r="C24" i="97"/>
  <c r="E24" i="95"/>
  <c r="E12" i="9"/>
  <c r="F13" i="321"/>
  <c r="E23" i="157"/>
  <c r="E32" i="157" s="1"/>
  <c r="G33" i="3"/>
  <c r="E17" i="9"/>
  <c r="D30" i="95"/>
  <c r="C33" i="95"/>
  <c r="I17" i="8"/>
  <c r="N19" i="87"/>
  <c r="G31" i="95"/>
  <c r="B81" i="95" s="1"/>
  <c r="B18" i="98"/>
  <c r="B20" i="98" s="1"/>
  <c r="B8" i="211" s="1"/>
  <c r="BQ49" i="159"/>
  <c r="G17" i="173"/>
  <c r="G26" i="173" s="1"/>
  <c r="G33" i="173" s="1"/>
  <c r="G35" i="173" s="1"/>
  <c r="G39" i="173" s="1"/>
  <c r="M23" i="173" s="1"/>
  <c r="B16" i="98"/>
  <c r="B17" i="98" s="1"/>
  <c r="Z45" i="163"/>
  <c r="AG45" i="163" s="1"/>
  <c r="D8" i="197"/>
  <c r="D18" i="197" s="1"/>
  <c r="D22" i="197" s="1"/>
  <c r="G5" i="303"/>
  <c r="O10" i="173"/>
  <c r="F13" i="274"/>
  <c r="F8" i="173"/>
  <c r="M86" i="173"/>
  <c r="K86" i="173" s="1"/>
  <c r="AD53" i="159"/>
  <c r="G6" i="321"/>
  <c r="W20" i="27"/>
  <c r="AH49" i="159"/>
  <c r="Z49" i="159"/>
  <c r="BJ49" i="159" s="1"/>
  <c r="BK49" i="159" s="1"/>
  <c r="AL48" i="163"/>
  <c r="Z60" i="163"/>
  <c r="AG60" i="163" s="1"/>
  <c r="Z60" i="159"/>
  <c r="BJ60" i="159" s="1"/>
  <c r="BK60" i="159" s="1"/>
  <c r="K8" i="173"/>
  <c r="BJ28" i="159"/>
  <c r="BK28" i="159" s="1"/>
  <c r="AC59" i="159"/>
  <c r="Z59" i="159" s="1"/>
  <c r="R59" i="159"/>
  <c r="BQ28" i="159"/>
  <c r="L22" i="345"/>
  <c r="L34" i="345" s="1"/>
  <c r="L66" i="345" s="1"/>
  <c r="F8" i="321"/>
  <c r="H73" i="347"/>
  <c r="BC36" i="159"/>
  <c r="BD36" i="159" s="1"/>
  <c r="AH60" i="159"/>
  <c r="BQ62" i="159"/>
  <c r="BI59" i="159"/>
  <c r="BB25" i="159"/>
  <c r="BI25" i="159"/>
  <c r="E20" i="274"/>
  <c r="AH48" i="159"/>
  <c r="BC48" i="159"/>
  <c r="BD48" i="159" s="1"/>
  <c r="AL32" i="198"/>
  <c r="K71" i="58"/>
  <c r="O57" i="87"/>
  <c r="AJ67" i="198"/>
  <c r="Z62" i="159"/>
  <c r="BJ62" i="159" s="1"/>
  <c r="BK62" i="159" s="1"/>
  <c r="AY47" i="159"/>
  <c r="BS47" i="159" s="1"/>
  <c r="V28" i="27"/>
  <c r="V13" i="27"/>
  <c r="AH62" i="159"/>
  <c r="BC40" i="159"/>
  <c r="BD40" i="159" s="1"/>
  <c r="AC46" i="141"/>
  <c r="AH58" i="159"/>
  <c r="BC58" i="159"/>
  <c r="BD58" i="159" s="1"/>
  <c r="R15" i="8"/>
  <c r="AI67" i="198"/>
  <c r="AK67" i="198"/>
  <c r="N54" i="87"/>
  <c r="N55" i="87"/>
  <c r="AL44" i="198"/>
  <c r="BF66" i="159"/>
  <c r="AJ67" i="163"/>
  <c r="Z49" i="198"/>
  <c r="AG49" i="198" s="1"/>
  <c r="BQ43" i="159"/>
  <c r="E44" i="197"/>
  <c r="H71" i="346"/>
  <c r="H72" i="346" s="1"/>
  <c r="AH66" i="198"/>
  <c r="R58" i="198"/>
  <c r="AC58" i="198"/>
  <c r="AC66" i="198" s="1"/>
  <c r="BQ48" i="159"/>
  <c r="BC29" i="159"/>
  <c r="BD29" i="159" s="1"/>
  <c r="AY48" i="159"/>
  <c r="AL41" i="163"/>
  <c r="Z41" i="163"/>
  <c r="AG41" i="163" s="1"/>
  <c r="AL49" i="163"/>
  <c r="Z49" i="163"/>
  <c r="AG49" i="163" s="1"/>
  <c r="Z41" i="198"/>
  <c r="AG41" i="198" s="1"/>
  <c r="AL41" i="198"/>
  <c r="AQ59" i="159"/>
  <c r="BB59" i="159"/>
  <c r="R22" i="8"/>
  <c r="K36" i="307"/>
  <c r="M22" i="345"/>
  <c r="M15" i="345"/>
  <c r="M16" i="345" s="1"/>
  <c r="BI53" i="159"/>
  <c r="R46" i="163"/>
  <c r="AC46" i="163"/>
  <c r="AL46" i="163" s="1"/>
  <c r="Z26" i="163"/>
  <c r="AG26" i="163" s="1"/>
  <c r="AL26" i="163"/>
  <c r="AC53" i="198"/>
  <c r="Z53" i="198" s="1"/>
  <c r="F53" i="197" s="1"/>
  <c r="BJ33" i="159"/>
  <c r="AC53" i="159"/>
  <c r="BB53" i="159"/>
  <c r="BP70" i="159" s="1"/>
  <c r="BQ45" i="159"/>
  <c r="Z47" i="159"/>
  <c r="AH47" i="159"/>
  <c r="BC47" i="159"/>
  <c r="BD47" i="159" s="1"/>
  <c r="BQ44" i="159"/>
  <c r="AY44" i="159"/>
  <c r="BC44" i="159"/>
  <c r="BD44" i="159" s="1"/>
  <c r="Z44" i="159"/>
  <c r="AH44" i="159"/>
  <c r="Z43" i="159"/>
  <c r="BJ43" i="159" s="1"/>
  <c r="BK43" i="159" s="1"/>
  <c r="BC43" i="159"/>
  <c r="BD43" i="159" s="1"/>
  <c r="AH43" i="159"/>
  <c r="G48" i="156"/>
  <c r="X16" i="198"/>
  <c r="AC16" i="198" s="1"/>
  <c r="AL16" i="198" s="1"/>
  <c r="X22" i="198"/>
  <c r="AC22" i="198" s="1"/>
  <c r="AL22" i="198" s="1"/>
  <c r="F22" i="303"/>
  <c r="G22" i="303" s="1"/>
  <c r="AI67" i="163"/>
  <c r="O28" i="173"/>
  <c r="C49" i="157"/>
  <c r="O49" i="157"/>
  <c r="AK67" i="163"/>
  <c r="Z56" i="163"/>
  <c r="AG56" i="163" s="1"/>
  <c r="AL56" i="163"/>
  <c r="Z46" i="198"/>
  <c r="AG46" i="198" s="1"/>
  <c r="AL46" i="198"/>
  <c r="BD30" i="159"/>
  <c r="D9" i="211"/>
  <c r="Q13" i="27"/>
  <c r="Q20" i="8"/>
  <c r="AH45" i="159"/>
  <c r="BC45" i="159"/>
  <c r="BD45" i="159" s="1"/>
  <c r="Q10" i="173"/>
  <c r="BQ29" i="159"/>
  <c r="Q8" i="8"/>
  <c r="AI11" i="141"/>
  <c r="BC42" i="159"/>
  <c r="BD42" i="159" s="1"/>
  <c r="AH42" i="159"/>
  <c r="Q9" i="8"/>
  <c r="R9" i="8" s="1"/>
  <c r="AI12" i="141"/>
  <c r="N37" i="58"/>
  <c r="O25" i="58"/>
  <c r="G7" i="277"/>
  <c r="BQ42" i="159"/>
  <c r="BJ40" i="159"/>
  <c r="BK40" i="159" s="1"/>
  <c r="BS40" i="159"/>
  <c r="Z37" i="198"/>
  <c r="AG37" i="198" s="1"/>
  <c r="AL37" i="198"/>
  <c r="E8" i="197"/>
  <c r="E18" i="197" s="1"/>
  <c r="E22" i="197" s="1"/>
  <c r="AF19" i="141"/>
  <c r="N17" i="8"/>
  <c r="D82" i="95"/>
  <c r="G82" i="95" s="1"/>
  <c r="D13" i="159"/>
  <c r="D14" i="163"/>
  <c r="U14" i="163" s="1"/>
  <c r="D16" i="163"/>
  <c r="U16" i="163" s="1"/>
  <c r="D15" i="159"/>
  <c r="L20" i="8"/>
  <c r="M20" i="8" s="1"/>
  <c r="Z62" i="163"/>
  <c r="AG62" i="163" s="1"/>
  <c r="AL62" i="163"/>
  <c r="S25" i="58"/>
  <c r="D20" i="163"/>
  <c r="U20" i="163" s="1"/>
  <c r="D19" i="159"/>
  <c r="BC9" i="159"/>
  <c r="AD15" i="141"/>
  <c r="D21" i="159"/>
  <c r="D22" i="163"/>
  <c r="U22" i="163" s="1"/>
  <c r="D12" i="159"/>
  <c r="D13" i="163"/>
  <c r="U13" i="163" s="1"/>
  <c r="D21" i="163"/>
  <c r="U21" i="163" s="1"/>
  <c r="D20" i="159"/>
  <c r="BS36" i="159"/>
  <c r="BQ36" i="159"/>
  <c r="AL10" i="163"/>
  <c r="G34" i="3"/>
  <c r="B24" i="95" s="1"/>
  <c r="D24" i="95" s="1"/>
  <c r="M24" i="95" s="1"/>
  <c r="D15" i="163"/>
  <c r="U15" i="163" s="1"/>
  <c r="D14" i="159"/>
  <c r="BQ9" i="159"/>
  <c r="BS49" i="159"/>
  <c r="V36" i="141"/>
  <c r="L18" i="8"/>
  <c r="M18" i="8" s="1"/>
  <c r="G6" i="277"/>
  <c r="O19" i="58"/>
  <c r="BS30" i="159"/>
  <c r="BQ30" i="159"/>
  <c r="S15" i="141"/>
  <c r="I26" i="8" s="1"/>
  <c r="L13" i="8"/>
  <c r="M8" i="8"/>
  <c r="BJ41" i="159"/>
  <c r="AL31" i="163"/>
  <c r="Z31" i="163"/>
  <c r="AG31" i="163" s="1"/>
  <c r="AH28" i="141"/>
  <c r="U20" i="198"/>
  <c r="D23" i="198"/>
  <c r="F7" i="277"/>
  <c r="F12" i="277"/>
  <c r="F37" i="277"/>
  <c r="F16" i="277"/>
  <c r="F28" i="277"/>
  <c r="F9" i="277"/>
  <c r="E43" i="277"/>
  <c r="F41" i="277"/>
  <c r="F27" i="277"/>
  <c r="F13" i="277"/>
  <c r="F39" i="277"/>
  <c r="F38" i="277"/>
  <c r="F17" i="277"/>
  <c r="F19" i="277"/>
  <c r="F36" i="277"/>
  <c r="F20" i="277"/>
  <c r="F6" i="277"/>
  <c r="F32" i="277"/>
  <c r="F22" i="277"/>
  <c r="F24" i="277"/>
  <c r="F15" i="277"/>
  <c r="F10" i="277"/>
  <c r="F18" i="277"/>
  <c r="F25" i="277"/>
  <c r="F11" i="277"/>
  <c r="F8" i="277"/>
  <c r="F30" i="277"/>
  <c r="F31" i="277"/>
  <c r="F23" i="277"/>
  <c r="F34" i="277"/>
  <c r="F29" i="277"/>
  <c r="F21" i="277"/>
  <c r="F35" i="277"/>
  <c r="F14" i="277"/>
  <c r="F33" i="277"/>
  <c r="F40" i="277"/>
  <c r="F26" i="277"/>
  <c r="C29" i="197"/>
  <c r="C31" i="197" s="1"/>
  <c r="C33" i="197" s="1"/>
  <c r="C37" i="197" s="1"/>
  <c r="C36" i="197"/>
  <c r="F11" i="13"/>
  <c r="J46" i="141"/>
  <c r="D17" i="198"/>
  <c r="U13" i="198"/>
  <c r="H11" i="3"/>
  <c r="H37" i="3" s="1"/>
  <c r="AG14" i="141"/>
  <c r="Q19" i="8"/>
  <c r="R19" i="8" s="1"/>
  <c r="X26" i="141"/>
  <c r="AG26" i="141" s="1"/>
  <c r="AI17" i="141"/>
  <c r="H37" i="8"/>
  <c r="BS43" i="159"/>
  <c r="AL59" i="163"/>
  <c r="Z59" i="163"/>
  <c r="AG59" i="163" s="1"/>
  <c r="AC56" i="159"/>
  <c r="Z56" i="159" s="1"/>
  <c r="R56" i="159"/>
  <c r="BQ24" i="159"/>
  <c r="BD24" i="159"/>
  <c r="BT66" i="159"/>
  <c r="BJ45" i="159"/>
  <c r="BK45" i="159" s="1"/>
  <c r="BS45" i="159"/>
  <c r="BJ26" i="159"/>
  <c r="BK26" i="159" s="1"/>
  <c r="BS26" i="159"/>
  <c r="BN56" i="159"/>
  <c r="BN66" i="159" s="1"/>
  <c r="BN67" i="159" s="1"/>
  <c r="AE66" i="159"/>
  <c r="AE67" i="159" s="1"/>
  <c r="BS37" i="159"/>
  <c r="BP56" i="159"/>
  <c r="BP66" i="159" s="1"/>
  <c r="BP67" i="159" s="1"/>
  <c r="AG66" i="159"/>
  <c r="AG67" i="159" s="1"/>
  <c r="BO56" i="159"/>
  <c r="BO66" i="159" s="1"/>
  <c r="BO67" i="159" s="1"/>
  <c r="AF66" i="159"/>
  <c r="AF67" i="159" s="1"/>
  <c r="AL56" i="198"/>
  <c r="Z56" i="198"/>
  <c r="AG56" i="198" s="1"/>
  <c r="BJ63" i="159"/>
  <c r="BS62" i="159"/>
  <c r="R66" i="198"/>
  <c r="BI56" i="159"/>
  <c r="BB56" i="159"/>
  <c r="AQ56" i="159"/>
  <c r="BJ32" i="159"/>
  <c r="BJ27" i="159"/>
  <c r="BK27" i="159" s="1"/>
  <c r="BS27" i="159"/>
  <c r="BJ58" i="159"/>
  <c r="BK58" i="159" s="1"/>
  <c r="BM53" i="159"/>
  <c r="BQ70" i="159" s="1"/>
  <c r="BS38" i="159"/>
  <c r="BJ64" i="159"/>
  <c r="BK64" i="159" s="1"/>
  <c r="BS64" i="159"/>
  <c r="AF53" i="163"/>
  <c r="AC43" i="163"/>
  <c r="R43" i="163"/>
  <c r="AH53" i="163"/>
  <c r="X53" i="163"/>
  <c r="R53" i="163" s="1"/>
  <c r="E32" i="97" l="1"/>
  <c r="D23" i="86"/>
  <c r="D25" i="86" s="1"/>
  <c r="B10" i="101"/>
  <c r="D10" i="97" s="1"/>
  <c r="G198" i="384"/>
  <c r="G199" i="384" s="1"/>
  <c r="BD25" i="159"/>
  <c r="AY25" i="159"/>
  <c r="Q49" i="157"/>
  <c r="U12" i="159"/>
  <c r="AT12" i="159"/>
  <c r="U21" i="159"/>
  <c r="X21" i="159" s="1"/>
  <c r="AC21" i="159" s="1"/>
  <c r="AT21" i="159"/>
  <c r="U15" i="159"/>
  <c r="X15" i="159" s="1"/>
  <c r="AC15" i="159" s="1"/>
  <c r="AT15" i="159"/>
  <c r="U14" i="159"/>
  <c r="X14" i="159" s="1"/>
  <c r="AC14" i="159" s="1"/>
  <c r="AT14" i="159"/>
  <c r="U20" i="159"/>
  <c r="AT20" i="159"/>
  <c r="U19" i="159"/>
  <c r="AT19" i="159"/>
  <c r="U13" i="159"/>
  <c r="X13" i="159" s="1"/>
  <c r="AC13" i="159" s="1"/>
  <c r="AT13" i="159"/>
  <c r="H150" i="384"/>
  <c r="J181" i="384"/>
  <c r="J183" i="384" s="1"/>
  <c r="J184" i="384" s="1"/>
  <c r="D12" i="98"/>
  <c r="C22" i="101" s="1"/>
  <c r="H133" i="384"/>
  <c r="E18" i="9"/>
  <c r="F23" i="157"/>
  <c r="F32" i="157" s="1"/>
  <c r="BR70" i="159"/>
  <c r="X21" i="163"/>
  <c r="AC21" i="163" s="1"/>
  <c r="AL21" i="163" s="1"/>
  <c r="X15" i="163"/>
  <c r="AC15" i="163" s="1"/>
  <c r="AL15" i="163" s="1"/>
  <c r="X14" i="163"/>
  <c r="AC14" i="163" s="1"/>
  <c r="AL14" i="163" s="1"/>
  <c r="X20" i="159"/>
  <c r="AC20" i="159" s="1"/>
  <c r="O37" i="58"/>
  <c r="Z53" i="159"/>
  <c r="B7" i="211"/>
  <c r="AD20" i="27"/>
  <c r="F22" i="274" s="1"/>
  <c r="H7" i="3"/>
  <c r="G24" i="95"/>
  <c r="B74" i="95" s="1"/>
  <c r="F56" i="319"/>
  <c r="G56" i="319" s="1"/>
  <c r="C56" i="319"/>
  <c r="B22" i="95"/>
  <c r="M30" i="95"/>
  <c r="G30" i="95"/>
  <c r="C80" i="95" s="1"/>
  <c r="E14" i="274"/>
  <c r="M11" i="307"/>
  <c r="L11" i="307"/>
  <c r="K9" i="173"/>
  <c r="AG19" i="141"/>
  <c r="L17" i="8"/>
  <c r="M17" i="8" s="1"/>
  <c r="I12" i="3"/>
  <c r="I13" i="3"/>
  <c r="G5" i="321"/>
  <c r="Q24" i="173"/>
  <c r="K73" i="58"/>
  <c r="K74" i="58" s="1"/>
  <c r="K76" i="58" s="1"/>
  <c r="AH59" i="159"/>
  <c r="E13" i="274"/>
  <c r="BS28" i="159"/>
  <c r="BC59" i="159"/>
  <c r="BD59" i="159" s="1"/>
  <c r="BI66" i="159"/>
  <c r="BS25" i="159"/>
  <c r="BQ25" i="159"/>
  <c r="E45" i="197"/>
  <c r="E46" i="197" s="1"/>
  <c r="D18" i="204"/>
  <c r="D19" i="204" s="1"/>
  <c r="C39" i="197"/>
  <c r="C47" i="197" s="1"/>
  <c r="C27" i="204"/>
  <c r="AY53" i="159"/>
  <c r="BS53" i="159" s="1"/>
  <c r="AC28" i="27"/>
  <c r="N71" i="58"/>
  <c r="D8" i="200"/>
  <c r="T13" i="27"/>
  <c r="F20" i="274"/>
  <c r="AA28" i="27"/>
  <c r="BJ47" i="159"/>
  <c r="BK47" i="159" s="1"/>
  <c r="Z46" i="163"/>
  <c r="AG46" i="163" s="1"/>
  <c r="AC13" i="27"/>
  <c r="U13" i="27"/>
  <c r="U28" i="27"/>
  <c r="E22" i="274"/>
  <c r="T28" i="27"/>
  <c r="O54" i="87"/>
  <c r="O55" i="87"/>
  <c r="Z58" i="198"/>
  <c r="AG58" i="198" s="1"/>
  <c r="AL58" i="198"/>
  <c r="AL66" i="198" s="1"/>
  <c r="BS48" i="159"/>
  <c r="BJ48" i="159"/>
  <c r="BK48" i="159" s="1"/>
  <c r="AY59" i="159"/>
  <c r="BS59" i="159" s="1"/>
  <c r="BC53" i="159"/>
  <c r="BQ59" i="159"/>
  <c r="M34" i="345"/>
  <c r="BQ53" i="159"/>
  <c r="BC95" i="159"/>
  <c r="BE95" i="159" s="1"/>
  <c r="AL53" i="198"/>
  <c r="AH53" i="159"/>
  <c r="BJ44" i="159"/>
  <c r="BK44" i="159" s="1"/>
  <c r="BS44" i="159"/>
  <c r="X16" i="163"/>
  <c r="AC16" i="163" s="1"/>
  <c r="AL16" i="163" s="1"/>
  <c r="X22" i="163"/>
  <c r="AC22" i="163" s="1"/>
  <c r="AL22" i="163" s="1"/>
  <c r="BS39" i="159"/>
  <c r="BJ39" i="159"/>
  <c r="BK39" i="159" s="1"/>
  <c r="D40" i="157"/>
  <c r="D49" i="157" s="1"/>
  <c r="E40" i="157" s="1"/>
  <c r="E49" i="157" s="1"/>
  <c r="F40" i="157" s="1"/>
  <c r="F49" i="157" s="1"/>
  <c r="G40" i="157" s="1"/>
  <c r="G49" i="157" s="1"/>
  <c r="H40" i="157" s="1"/>
  <c r="H49" i="157" s="1"/>
  <c r="I40" i="157" s="1"/>
  <c r="I49" i="157" s="1"/>
  <c r="J40" i="157" s="1"/>
  <c r="J49" i="157" s="1"/>
  <c r="K40" i="157" s="1"/>
  <c r="K49" i="157" s="1"/>
  <c r="L40" i="157" s="1"/>
  <c r="L49" i="157" s="1"/>
  <c r="M40" i="157" s="1"/>
  <c r="M49" i="157" s="1"/>
  <c r="N40" i="157" s="1"/>
  <c r="N49" i="157" s="1"/>
  <c r="R20" i="8"/>
  <c r="Q13" i="8"/>
  <c r="BD53" i="159"/>
  <c r="BJ30" i="159"/>
  <c r="BK30" i="159" s="1"/>
  <c r="G42" i="277"/>
  <c r="H31" i="277" s="1"/>
  <c r="BJ36" i="159"/>
  <c r="BK36" i="159" s="1"/>
  <c r="P20" i="173"/>
  <c r="U15" i="141"/>
  <c r="H8" i="3"/>
  <c r="AH19" i="141"/>
  <c r="BJ42" i="159"/>
  <c r="F129" i="83"/>
  <c r="D36" i="197"/>
  <c r="D29" i="197"/>
  <c r="D31" i="197" s="1"/>
  <c r="D33" i="197" s="1"/>
  <c r="D37" i="197" s="1"/>
  <c r="D40" i="197" s="1"/>
  <c r="J11" i="13"/>
  <c r="D81" i="95"/>
  <c r="G81" i="95" s="1"/>
  <c r="D24" i="277"/>
  <c r="D25" i="277"/>
  <c r="D33" i="277"/>
  <c r="D10" i="277"/>
  <c r="D15" i="277"/>
  <c r="D22" i="277"/>
  <c r="D17" i="277"/>
  <c r="D29" i="277"/>
  <c r="D13" i="277"/>
  <c r="D8" i="277"/>
  <c r="D36" i="277"/>
  <c r="D23" i="277"/>
  <c r="D21" i="277"/>
  <c r="D12" i="277"/>
  <c r="D27" i="277"/>
  <c r="D14" i="277"/>
  <c r="D11" i="277"/>
  <c r="D20" i="277"/>
  <c r="D41" i="277"/>
  <c r="D16" i="277"/>
  <c r="D7" i="277"/>
  <c r="D18" i="277"/>
  <c r="D30" i="277"/>
  <c r="D9" i="277"/>
  <c r="D19" i="277"/>
  <c r="D31" i="277"/>
  <c r="D39" i="277"/>
  <c r="D35" i="277"/>
  <c r="D38" i="277"/>
  <c r="D34" i="277"/>
  <c r="D26" i="277"/>
  <c r="D37" i="277"/>
  <c r="D28" i="277"/>
  <c r="D32" i="277"/>
  <c r="D16" i="159"/>
  <c r="D23" i="163"/>
  <c r="AI26" i="141"/>
  <c r="Q18" i="8"/>
  <c r="R18" i="8" s="1"/>
  <c r="AI14" i="141"/>
  <c r="E15" i="173"/>
  <c r="F15" i="173" s="1"/>
  <c r="G11" i="13"/>
  <c r="Q24" i="8"/>
  <c r="R24" i="8" s="1"/>
  <c r="D17" i="163"/>
  <c r="AF15" i="141"/>
  <c r="N26" i="8"/>
  <c r="D22" i="159"/>
  <c r="L14" i="13"/>
  <c r="D35" i="198"/>
  <c r="D6" i="277"/>
  <c r="BD9" i="159"/>
  <c r="G73" i="58"/>
  <c r="G74" i="58" s="1"/>
  <c r="G76" i="58" s="1"/>
  <c r="C18" i="204"/>
  <c r="C45" i="197"/>
  <c r="C46" i="197" s="1"/>
  <c r="U23" i="198"/>
  <c r="AF23" i="198"/>
  <c r="X20" i="198"/>
  <c r="U17" i="198"/>
  <c r="AF16" i="198"/>
  <c r="AF17" i="198" s="1"/>
  <c r="X13" i="198"/>
  <c r="R8" i="8"/>
  <c r="R13" i="8" s="1"/>
  <c r="M13" i="8"/>
  <c r="I6" i="277"/>
  <c r="S37" i="58"/>
  <c r="I7" i="277"/>
  <c r="T25" i="58"/>
  <c r="BS29" i="159"/>
  <c r="BJ29" i="159"/>
  <c r="BK29" i="159" s="1"/>
  <c r="F42" i="277"/>
  <c r="AI28" i="141"/>
  <c r="AG53" i="198"/>
  <c r="BJ24" i="159"/>
  <c r="BK24" i="159" s="1"/>
  <c r="BS24" i="159"/>
  <c r="AH56" i="159"/>
  <c r="BC56" i="159"/>
  <c r="AL43" i="163"/>
  <c r="AL53" i="163" s="1"/>
  <c r="Z43" i="163"/>
  <c r="AG43" i="163" s="1"/>
  <c r="AC53" i="163"/>
  <c r="Z53" i="163" s="1"/>
  <c r="AG53" i="163" s="1"/>
  <c r="Z66" i="198"/>
  <c r="F54" i="197" s="1"/>
  <c r="AD66" i="159"/>
  <c r="BQ69" i="159"/>
  <c r="AC32" i="27" l="1"/>
  <c r="H134" i="384"/>
  <c r="D15" i="373"/>
  <c r="D16" i="373" s="1"/>
  <c r="F17" i="303"/>
  <c r="G17" i="303" s="1"/>
  <c r="G200" i="384"/>
  <c r="G202" i="384" s="1"/>
  <c r="G203" i="384" s="1"/>
  <c r="H197" i="384"/>
  <c r="S71" i="58"/>
  <c r="H152" i="384"/>
  <c r="C10" i="101" s="1"/>
  <c r="H151" i="384"/>
  <c r="H157" i="384" s="1"/>
  <c r="G50" i="384" s="1"/>
  <c r="H56" i="3"/>
  <c r="I22" i="95" s="1"/>
  <c r="K22" i="95" s="1"/>
  <c r="H72" i="95" s="1"/>
  <c r="H33" i="3"/>
  <c r="H34" i="3"/>
  <c r="G23" i="157"/>
  <c r="G32" i="157" s="1"/>
  <c r="H23" i="157" s="1"/>
  <c r="H32" i="157" s="1"/>
  <c r="I23" i="157" s="1"/>
  <c r="I32" i="157" s="1"/>
  <c r="J23" i="157" s="1"/>
  <c r="J32" i="157" s="1"/>
  <c r="K23" i="157" s="1"/>
  <c r="K32" i="157" s="1"/>
  <c r="L23" i="157" s="1"/>
  <c r="L32" i="157" s="1"/>
  <c r="M23" i="157" s="1"/>
  <c r="M32" i="157" s="1"/>
  <c r="N23" i="157" s="1"/>
  <c r="N32" i="157" s="1"/>
  <c r="BQ56" i="159"/>
  <c r="BS70" i="159"/>
  <c r="T37" i="58"/>
  <c r="L12" i="307"/>
  <c r="L14" i="307" s="1"/>
  <c r="L42" i="307" s="1"/>
  <c r="M12" i="307"/>
  <c r="M36" i="307" s="1"/>
  <c r="E25" i="86"/>
  <c r="E23" i="86"/>
  <c r="P49" i="157"/>
  <c r="D22" i="95"/>
  <c r="G22" i="95" s="1"/>
  <c r="N11" i="307"/>
  <c r="I32" i="95"/>
  <c r="K32" i="95" s="1"/>
  <c r="I30" i="95"/>
  <c r="C83" i="95"/>
  <c r="D80" i="95"/>
  <c r="E17" i="173"/>
  <c r="F17" i="173" s="1"/>
  <c r="F12" i="321"/>
  <c r="F15" i="321" s="1"/>
  <c r="F18" i="321" s="1"/>
  <c r="F20" i="321" s="1"/>
  <c r="AI19" i="141"/>
  <c r="I38" i="3"/>
  <c r="I39" i="3"/>
  <c r="J13" i="3" s="1"/>
  <c r="J39" i="3" s="1"/>
  <c r="K13" i="3" s="1"/>
  <c r="K39" i="3" s="1"/>
  <c r="L13" i="3" s="1"/>
  <c r="L39" i="3" s="1"/>
  <c r="H16" i="321"/>
  <c r="N21" i="307"/>
  <c r="N29" i="307" s="1"/>
  <c r="M20" i="307"/>
  <c r="M28" i="307" s="1"/>
  <c r="I11" i="3"/>
  <c r="AH66" i="159"/>
  <c r="BJ25" i="159"/>
  <c r="BK25" i="159" s="1"/>
  <c r="C40" i="197"/>
  <c r="D22" i="204"/>
  <c r="D23" i="204" s="1"/>
  <c r="D31" i="204" s="1"/>
  <c r="H14" i="13"/>
  <c r="K14" i="13" s="1"/>
  <c r="E7" i="204" s="1"/>
  <c r="C48" i="197"/>
  <c r="G54" i="197"/>
  <c r="G53" i="197"/>
  <c r="M21" i="307"/>
  <c r="M29" i="307" s="1"/>
  <c r="AB13" i="27"/>
  <c r="AB28" i="27"/>
  <c r="L21" i="307"/>
  <c r="L29" i="307" s="1"/>
  <c r="L20" i="307"/>
  <c r="L28" i="307" s="1"/>
  <c r="D24" i="200"/>
  <c r="E24" i="200" s="1"/>
  <c r="D23" i="200"/>
  <c r="D18" i="200" s="1"/>
  <c r="E18" i="200" s="1"/>
  <c r="AA13" i="27"/>
  <c r="I37" i="173"/>
  <c r="J37" i="173"/>
  <c r="J16" i="173" s="1"/>
  <c r="BJ59" i="159"/>
  <c r="BK59" i="159" s="1"/>
  <c r="O37" i="173"/>
  <c r="O16" i="173" s="1"/>
  <c r="H53" i="197"/>
  <c r="BJ53" i="159"/>
  <c r="BK53" i="159" s="1"/>
  <c r="G20" i="13"/>
  <c r="D20" i="13" s="1"/>
  <c r="H6" i="319"/>
  <c r="H9" i="319" s="1"/>
  <c r="H10" i="319" s="1"/>
  <c r="F44" i="321"/>
  <c r="H7" i="277"/>
  <c r="H20" i="277"/>
  <c r="H14" i="277"/>
  <c r="H24" i="277"/>
  <c r="H32" i="277"/>
  <c r="H40" i="277"/>
  <c r="H19" i="277"/>
  <c r="H30" i="277"/>
  <c r="H39" i="277"/>
  <c r="H36" i="277"/>
  <c r="H33" i="277"/>
  <c r="H28" i="277"/>
  <c r="H18" i="277"/>
  <c r="H27" i="277"/>
  <c r="H16" i="277"/>
  <c r="H10" i="277"/>
  <c r="H15" i="277"/>
  <c r="H8" i="277"/>
  <c r="H35" i="277"/>
  <c r="H29" i="277"/>
  <c r="H23" i="277"/>
  <c r="H22" i="277"/>
  <c r="H26" i="277"/>
  <c r="H37" i="277"/>
  <c r="H34" i="277"/>
  <c r="H12" i="277"/>
  <c r="H21" i="277"/>
  <c r="H41" i="277"/>
  <c r="H11" i="277"/>
  <c r="G43" i="277"/>
  <c r="H13" i="277"/>
  <c r="H9" i="277"/>
  <c r="H25" i="277"/>
  <c r="H38" i="277"/>
  <c r="H17" i="277"/>
  <c r="H6" i="277"/>
  <c r="AF35" i="198"/>
  <c r="AF67" i="198" s="1"/>
  <c r="D34" i="159"/>
  <c r="C69" i="159" s="1"/>
  <c r="AW15" i="159"/>
  <c r="BF15" i="159"/>
  <c r="V41" i="141"/>
  <c r="V46" i="141" s="1"/>
  <c r="BF13" i="159"/>
  <c r="AW13" i="159"/>
  <c r="M14" i="13"/>
  <c r="L16" i="13"/>
  <c r="BC13" i="159"/>
  <c r="AH13" i="159"/>
  <c r="AC20" i="198"/>
  <c r="X23" i="198"/>
  <c r="C19" i="204"/>
  <c r="C28" i="204" s="1"/>
  <c r="C22" i="204"/>
  <c r="C23" i="204" s="1"/>
  <c r="C31" i="204" s="1"/>
  <c r="D67" i="198"/>
  <c r="F12" i="274"/>
  <c r="F7" i="274" s="1"/>
  <c r="Q87" i="173"/>
  <c r="F11" i="204"/>
  <c r="Q6" i="173"/>
  <c r="X19" i="159"/>
  <c r="U22" i="159"/>
  <c r="AF16" i="163"/>
  <c r="AF17" i="163" s="1"/>
  <c r="X13" i="163"/>
  <c r="U17" i="163"/>
  <c r="U23" i="163"/>
  <c r="AF23" i="163"/>
  <c r="X20" i="163"/>
  <c r="K11" i="13"/>
  <c r="K20" i="13" s="1"/>
  <c r="J9" i="13"/>
  <c r="BF21" i="159"/>
  <c r="AW21" i="159"/>
  <c r="W15" i="141"/>
  <c r="D42" i="277"/>
  <c r="AH20" i="159"/>
  <c r="BC20" i="159"/>
  <c r="AT16" i="159"/>
  <c r="AW12" i="159"/>
  <c r="BT15" i="159"/>
  <c r="BT16" i="159" s="1"/>
  <c r="BF12" i="159"/>
  <c r="BC14" i="159"/>
  <c r="AH14" i="159"/>
  <c r="AH21" i="159"/>
  <c r="BC21" i="159"/>
  <c r="D35" i="163"/>
  <c r="N11" i="13"/>
  <c r="F137" i="83"/>
  <c r="E29" i="197"/>
  <c r="E31" i="197" s="1"/>
  <c r="AC13" i="198"/>
  <c r="AH15" i="141"/>
  <c r="F131" i="83"/>
  <c r="F133" i="83" s="1"/>
  <c r="D131" i="83"/>
  <c r="D133" i="83" s="1"/>
  <c r="BC15" i="159"/>
  <c r="AH15" i="159"/>
  <c r="BF14" i="159"/>
  <c r="AW14" i="159"/>
  <c r="BF19" i="159"/>
  <c r="AW19" i="159"/>
  <c r="AT22" i="159"/>
  <c r="AW20" i="159"/>
  <c r="BF20" i="159"/>
  <c r="X12" i="159"/>
  <c r="U16" i="159"/>
  <c r="D3" i="222"/>
  <c r="E3" i="222" s="1"/>
  <c r="N73" i="58"/>
  <c r="N74" i="58" s="1"/>
  <c r="O71" i="58"/>
  <c r="E18" i="204"/>
  <c r="G45" i="197"/>
  <c r="G46" i="197" s="1"/>
  <c r="G48" i="197" s="1"/>
  <c r="D4" i="222"/>
  <c r="Q17" i="8"/>
  <c r="U35" i="198"/>
  <c r="U67" i="198" s="1"/>
  <c r="D74" i="95"/>
  <c r="G74" i="95" s="1"/>
  <c r="AG66" i="198"/>
  <c r="AY56" i="159"/>
  <c r="BD56" i="159"/>
  <c r="BD66" i="159" s="1"/>
  <c r="H4" i="321" l="1"/>
  <c r="H7" i="321" s="1"/>
  <c r="C4" i="303"/>
  <c r="C7" i="303" s="1"/>
  <c r="T71" i="58"/>
  <c r="M21" i="173"/>
  <c r="G205" i="384"/>
  <c r="G206" i="384" s="1"/>
  <c r="M22" i="173" s="1"/>
  <c r="N76" i="58"/>
  <c r="H198" i="384"/>
  <c r="H199" i="384" s="1"/>
  <c r="H200" i="384" s="1"/>
  <c r="H202" i="384" s="1"/>
  <c r="H203" i="384" s="1"/>
  <c r="Q21" i="173" s="1"/>
  <c r="C18" i="303" s="1"/>
  <c r="E13" i="381"/>
  <c r="I7" i="9"/>
  <c r="C17" i="101"/>
  <c r="J12" i="3"/>
  <c r="J38" i="3" s="1"/>
  <c r="K12" i="3" s="1"/>
  <c r="K38" i="3" s="1"/>
  <c r="L12" i="3" s="1"/>
  <c r="L38" i="3" s="1"/>
  <c r="P32" i="157"/>
  <c r="F45" i="197"/>
  <c r="F46" i="197" s="1"/>
  <c r="L36" i="307"/>
  <c r="M14" i="307"/>
  <c r="M42" i="307" s="1"/>
  <c r="I7" i="3"/>
  <c r="M22" i="95"/>
  <c r="V81" i="3"/>
  <c r="H82" i="95"/>
  <c r="L32" i="95"/>
  <c r="I31" i="95"/>
  <c r="K31" i="95" s="1"/>
  <c r="G80" i="95"/>
  <c r="K30" i="95"/>
  <c r="V80" i="3"/>
  <c r="G15" i="13"/>
  <c r="E15" i="13" s="1"/>
  <c r="I82" i="95"/>
  <c r="I80" i="95"/>
  <c r="I37" i="3"/>
  <c r="J11" i="3" s="1"/>
  <c r="J37" i="3" s="1"/>
  <c r="K11" i="3" s="1"/>
  <c r="K37" i="3" s="1"/>
  <c r="L11" i="3" s="1"/>
  <c r="L37" i="3" s="1"/>
  <c r="E24" i="173"/>
  <c r="F24" i="173"/>
  <c r="I8" i="3"/>
  <c r="I34" i="3" s="1"/>
  <c r="Q34" i="173"/>
  <c r="C27" i="303" s="1"/>
  <c r="D8" i="98"/>
  <c r="E11" i="204"/>
  <c r="D15" i="222"/>
  <c r="E12" i="274"/>
  <c r="E7" i="274" s="1"/>
  <c r="M87" i="173"/>
  <c r="I88" i="173" s="1"/>
  <c r="H16" i="13"/>
  <c r="I14" i="13"/>
  <c r="I16" i="13" s="1"/>
  <c r="I18" i="368"/>
  <c r="I17" i="368"/>
  <c r="I20" i="368" s="1"/>
  <c r="I22" i="368" s="1"/>
  <c r="D19" i="200"/>
  <c r="E19" i="200" s="1"/>
  <c r="X15" i="141"/>
  <c r="AG15" i="141" s="1"/>
  <c r="R17" i="8"/>
  <c r="E23" i="200"/>
  <c r="F16" i="274"/>
  <c r="F20" i="13"/>
  <c r="E20" i="13"/>
  <c r="I6" i="319"/>
  <c r="AF35" i="163"/>
  <c r="AF67" i="163" s="1"/>
  <c r="U35" i="163"/>
  <c r="BF22" i="159"/>
  <c r="BF16" i="159"/>
  <c r="AC12" i="159"/>
  <c r="X16" i="159"/>
  <c r="AC19" i="159"/>
  <c r="X22" i="159"/>
  <c r="AL20" i="198"/>
  <c r="AL23" i="198" s="1"/>
  <c r="AC23" i="198"/>
  <c r="E22" i="204"/>
  <c r="E23" i="204" s="1"/>
  <c r="E31" i="204" s="1"/>
  <c r="E19" i="204"/>
  <c r="E28" i="204" s="1"/>
  <c r="BI19" i="159"/>
  <c r="BB19" i="159"/>
  <c r="AW22" i="159"/>
  <c r="G133" i="83"/>
  <c r="AL13" i="198"/>
  <c r="BI21" i="159"/>
  <c r="BB21" i="159"/>
  <c r="AC20" i="163"/>
  <c r="X23" i="163"/>
  <c r="G4" i="303"/>
  <c r="D10" i="200"/>
  <c r="E8" i="200"/>
  <c r="E10" i="200" s="1"/>
  <c r="R23" i="198"/>
  <c r="BB13" i="159"/>
  <c r="BI13" i="159"/>
  <c r="U34" i="159"/>
  <c r="N14" i="13"/>
  <c r="BT22" i="159"/>
  <c r="AT34" i="159"/>
  <c r="K9" i="13"/>
  <c r="G7" i="13"/>
  <c r="D7" i="13"/>
  <c r="L26" i="8"/>
  <c r="BI15" i="159"/>
  <c r="BB15" i="159"/>
  <c r="E4" i="222"/>
  <c r="D11" i="222"/>
  <c r="E11" i="222" s="1"/>
  <c r="BI20" i="159"/>
  <c r="BB20" i="159"/>
  <c r="BB14" i="159"/>
  <c r="BI14" i="159"/>
  <c r="BB12" i="159"/>
  <c r="BI12" i="159"/>
  <c r="AW16" i="159"/>
  <c r="AQ16" i="159" s="1"/>
  <c r="J8" i="13"/>
  <c r="J10" i="13"/>
  <c r="AC13" i="163"/>
  <c r="X17" i="163"/>
  <c r="D5" i="211"/>
  <c r="O88" i="173"/>
  <c r="D24" i="173"/>
  <c r="H74" i="347"/>
  <c r="BJ56" i="159"/>
  <c r="BK56" i="159" s="1"/>
  <c r="BS56" i="159"/>
  <c r="H205" i="384" l="1"/>
  <c r="H206" i="384" s="1"/>
  <c r="Q22" i="173" s="1"/>
  <c r="C19" i="303" s="1"/>
  <c r="L22" i="95"/>
  <c r="B72" i="95"/>
  <c r="D72" i="95" s="1"/>
  <c r="G72" i="95" s="1"/>
  <c r="I33" i="3"/>
  <c r="J7" i="3" s="1"/>
  <c r="J33" i="3" s="1"/>
  <c r="K7" i="3" s="1"/>
  <c r="K33" i="3" s="1"/>
  <c r="L7" i="3" s="1"/>
  <c r="L33" i="3" s="1"/>
  <c r="B9" i="368"/>
  <c r="C9" i="368" s="1"/>
  <c r="I56" i="3"/>
  <c r="I72" i="95" s="1"/>
  <c r="K72" i="95" s="1"/>
  <c r="D16" i="7"/>
  <c r="C27" i="7" s="1"/>
  <c r="I24" i="95"/>
  <c r="K24" i="95" s="1"/>
  <c r="H74" i="95" s="1"/>
  <c r="M82" i="95"/>
  <c r="K82" i="95"/>
  <c r="L82" i="95" s="1"/>
  <c r="H81" i="95"/>
  <c r="L31" i="95"/>
  <c r="V79" i="3"/>
  <c r="H80" i="95"/>
  <c r="L30" i="95"/>
  <c r="D15" i="13"/>
  <c r="F15" i="13" s="1"/>
  <c r="I81" i="95"/>
  <c r="K18" i="368"/>
  <c r="J8" i="3"/>
  <c r="C5" i="211"/>
  <c r="I23" i="368"/>
  <c r="F23" i="368" s="1"/>
  <c r="D32" i="200"/>
  <c r="D6" i="200" s="1"/>
  <c r="D53" i="200" s="1"/>
  <c r="E53" i="200" s="1"/>
  <c r="E15" i="222"/>
  <c r="J88" i="173"/>
  <c r="K88" i="173"/>
  <c r="E16" i="274"/>
  <c r="G4" i="321"/>
  <c r="G7" i="321" s="1"/>
  <c r="J14" i="13"/>
  <c r="J16" i="13" s="1"/>
  <c r="K6" i="173"/>
  <c r="K10" i="173" s="1"/>
  <c r="H40" i="8"/>
  <c r="H42" i="8" s="1"/>
  <c r="C33" i="7"/>
  <c r="R16" i="159"/>
  <c r="R17" i="163"/>
  <c r="AH35" i="163"/>
  <c r="AH67" i="163" s="1"/>
  <c r="B11" i="320"/>
  <c r="BF34" i="159"/>
  <c r="BF67" i="159" s="1"/>
  <c r="BI22" i="159"/>
  <c r="BI16" i="159"/>
  <c r="AL13" i="163"/>
  <c r="AL17" i="163" s="1"/>
  <c r="AC17" i="163"/>
  <c r="Z17" i="163" s="1"/>
  <c r="AG17" i="163" s="1"/>
  <c r="BT34" i="159"/>
  <c r="D12" i="200"/>
  <c r="D14" i="200"/>
  <c r="E14" i="200" s="1"/>
  <c r="Q26" i="8"/>
  <c r="AI15" i="141"/>
  <c r="BQ15" i="159"/>
  <c r="BD15" i="159"/>
  <c r="D9" i="13"/>
  <c r="D10" i="13" s="1"/>
  <c r="E7" i="13" s="1"/>
  <c r="I20" i="13"/>
  <c r="H20" i="13"/>
  <c r="J20" i="13"/>
  <c r="BQ19" i="159"/>
  <c r="BB22" i="159"/>
  <c r="Z23" i="198"/>
  <c r="AG23" i="198" s="1"/>
  <c r="AH12" i="159"/>
  <c r="AH16" i="159" s="1"/>
  <c r="BC12" i="159"/>
  <c r="BC16" i="159" s="1"/>
  <c r="AC16" i="159"/>
  <c r="Z16" i="159" s="1"/>
  <c r="R23" i="163"/>
  <c r="X35" i="163"/>
  <c r="BQ12" i="159"/>
  <c r="BB16" i="159"/>
  <c r="AY16" i="159" s="1"/>
  <c r="BQ14" i="159"/>
  <c r="BD14" i="159"/>
  <c r="K8" i="13"/>
  <c r="K16" i="13"/>
  <c r="K10" i="13"/>
  <c r="O14" i="13"/>
  <c r="BD13" i="159"/>
  <c r="BQ13" i="159"/>
  <c r="BQ21" i="159"/>
  <c r="BD21" i="159"/>
  <c r="AQ22" i="159"/>
  <c r="AW34" i="159"/>
  <c r="AH19" i="159"/>
  <c r="AH22" i="159" s="1"/>
  <c r="BC19" i="159"/>
  <c r="BC22" i="159" s="1"/>
  <c r="AC22" i="159"/>
  <c r="BD20" i="159"/>
  <c r="BQ20" i="159"/>
  <c r="M26" i="8"/>
  <c r="G86" i="173"/>
  <c r="G9" i="13"/>
  <c r="AL20" i="163"/>
  <c r="AL23" i="163" s="1"/>
  <c r="AC23" i="163"/>
  <c r="R22" i="159"/>
  <c r="X34" i="159"/>
  <c r="M72" i="95" l="1"/>
  <c r="L72" i="95"/>
  <c r="BQ22" i="159"/>
  <c r="BQ16" i="159"/>
  <c r="C35" i="7"/>
  <c r="C42" i="7" s="1"/>
  <c r="M81" i="95"/>
  <c r="K81" i="95"/>
  <c r="L81" i="95" s="1"/>
  <c r="K80" i="95"/>
  <c r="L80" i="95" s="1"/>
  <c r="M80" i="95"/>
  <c r="E37" i="97"/>
  <c r="I74" i="95"/>
  <c r="J34" i="3"/>
  <c r="K8" i="3" s="1"/>
  <c r="E32" i="200"/>
  <c r="D13" i="222"/>
  <c r="E13" i="222" s="1"/>
  <c r="M88" i="173"/>
  <c r="AD34" i="159"/>
  <c r="AD67" i="159" s="1"/>
  <c r="BM34" i="159"/>
  <c r="BM67" i="159" s="1"/>
  <c r="BI34" i="159"/>
  <c r="BI67" i="159" s="1"/>
  <c r="BC34" i="159"/>
  <c r="R34" i="159"/>
  <c r="G8" i="13"/>
  <c r="G10" i="13"/>
  <c r="AH34" i="159"/>
  <c r="AH67" i="159" s="1"/>
  <c r="E9" i="173"/>
  <c r="D9" i="173"/>
  <c r="E21" i="173"/>
  <c r="F86" i="173"/>
  <c r="F21" i="173" s="1"/>
  <c r="D21" i="173"/>
  <c r="D34" i="173"/>
  <c r="E34" i="173"/>
  <c r="BJ16" i="159"/>
  <c r="BK16" i="159" s="1"/>
  <c r="BS16" i="159"/>
  <c r="R35" i="163"/>
  <c r="E9" i="13"/>
  <c r="E10" i="13" s="1"/>
  <c r="F7" i="13" s="1"/>
  <c r="E12" i="200"/>
  <c r="D13" i="200"/>
  <c r="E13" i="200" s="1"/>
  <c r="AL35" i="163"/>
  <c r="BD19" i="159"/>
  <c r="BD22" i="159" s="1"/>
  <c r="AQ34" i="159"/>
  <c r="BT67" i="159"/>
  <c r="Z23" i="163"/>
  <c r="AG23" i="163" s="1"/>
  <c r="AC35" i="163"/>
  <c r="R26" i="8"/>
  <c r="AC34" i="159"/>
  <c r="Z22" i="159"/>
  <c r="F7" i="204"/>
  <c r="AY22" i="159"/>
  <c r="BB34" i="159"/>
  <c r="BP71" i="159" s="1"/>
  <c r="BD12" i="159"/>
  <c r="BD16" i="159" s="1"/>
  <c r="BQ34" i="159" l="1"/>
  <c r="BQ71" i="159"/>
  <c r="BR71" i="159" s="1"/>
  <c r="L24" i="95"/>
  <c r="M34" i="173"/>
  <c r="J57" i="3"/>
  <c r="K34" i="3"/>
  <c r="L8" i="3" s="1"/>
  <c r="M57" i="3"/>
  <c r="Z34" i="159"/>
  <c r="F34" i="173"/>
  <c r="BD34" i="159"/>
  <c r="BD67" i="159" s="1"/>
  <c r="F9" i="173"/>
  <c r="F9" i="13"/>
  <c r="F8" i="13" s="1"/>
  <c r="BC94" i="159"/>
  <c r="BE94" i="159" s="1"/>
  <c r="AY34" i="159"/>
  <c r="Z35" i="163"/>
  <c r="AG35" i="163" s="1"/>
  <c r="BJ22" i="159"/>
  <c r="BK22" i="159" s="1"/>
  <c r="BS22" i="159"/>
  <c r="BS71" i="159" l="1"/>
  <c r="I34" i="173"/>
  <c r="M74" i="95"/>
  <c r="K74" i="95"/>
  <c r="L74" i="95" s="1"/>
  <c r="K34" i="173"/>
  <c r="G31" i="321"/>
  <c r="F21" i="368"/>
  <c r="D9" i="222"/>
  <c r="E9" i="222" s="1"/>
  <c r="K57" i="3"/>
  <c r="L34" i="3"/>
  <c r="L57" i="3" s="1"/>
  <c r="B21" i="368"/>
  <c r="J34" i="173"/>
  <c r="C14" i="211"/>
  <c r="E9" i="274"/>
  <c r="J40" i="156"/>
  <c r="J42" i="156" s="1"/>
  <c r="J45" i="156" s="1"/>
  <c r="J46" i="156" s="1"/>
  <c r="D27" i="200"/>
  <c r="E27" i="200" s="1"/>
  <c r="G41" i="321"/>
  <c r="N22" i="307"/>
  <c r="P37" i="173"/>
  <c r="H52" i="197"/>
  <c r="BJ34" i="159"/>
  <c r="BK34" i="159" s="1"/>
  <c r="BS34" i="159"/>
  <c r="F10" i="13"/>
  <c r="BE96" i="159"/>
  <c r="BG95" i="159" s="1"/>
  <c r="BG94" i="159" l="1"/>
  <c r="N43" i="307" l="1"/>
  <c r="G44" i="321"/>
  <c r="D14" i="211"/>
  <c r="F9" i="274" l="1"/>
  <c r="F9" i="368"/>
  <c r="H40" i="321"/>
  <c r="H31" i="321"/>
  <c r="O34" i="173"/>
  <c r="G67" i="83"/>
  <c r="C24" i="101" l="1"/>
  <c r="G27" i="303"/>
  <c r="F27" i="303"/>
  <c r="Q15" i="173"/>
  <c r="C11" i="303" s="1"/>
  <c r="F30" i="274"/>
  <c r="B139" i="83"/>
  <c r="G139" i="83"/>
  <c r="H10" i="321" l="1"/>
  <c r="B142" i="83"/>
  <c r="N15" i="173" s="1"/>
  <c r="F139" i="83"/>
  <c r="F142" i="83" s="1"/>
  <c r="P15" i="173" s="1"/>
  <c r="D139" i="83"/>
  <c r="D142" i="83" s="1"/>
  <c r="F11" i="303" l="1"/>
  <c r="G142" i="83"/>
  <c r="O15" i="173"/>
  <c r="G11" i="303" l="1"/>
  <c r="L42" i="321" l="1"/>
  <c r="M54" i="345" l="1"/>
  <c r="M65" i="345" s="1"/>
  <c r="M66" i="345" s="1"/>
  <c r="F66" i="163"/>
  <c r="F67" i="163" s="1"/>
  <c r="D55" i="159"/>
  <c r="R69" i="58"/>
  <c r="R71" i="58" s="1"/>
  <c r="I34" i="277"/>
  <c r="D66" i="159" l="1"/>
  <c r="F55" i="159"/>
  <c r="F66" i="159" s="1"/>
  <c r="F67" i="159" s="1"/>
  <c r="L11" i="13"/>
  <c r="D66" i="163"/>
  <c r="I42" i="277"/>
  <c r="J34" i="277" s="1"/>
  <c r="E55" i="163"/>
  <c r="U55" i="163" s="1"/>
  <c r="X55" i="163" s="1"/>
  <c r="N9" i="307"/>
  <c r="F21" i="204"/>
  <c r="E32" i="197"/>
  <c r="AC55" i="163" l="1"/>
  <c r="R55" i="163"/>
  <c r="X66" i="163"/>
  <c r="X67" i="163" s="1"/>
  <c r="D67" i="163"/>
  <c r="E15" i="373"/>
  <c r="E16" i="373" s="1"/>
  <c r="C71" i="159"/>
  <c r="C72" i="159" s="1"/>
  <c r="D67" i="159"/>
  <c r="E66" i="163"/>
  <c r="E67" i="163" s="1"/>
  <c r="U66" i="163"/>
  <c r="U67" i="163" s="1"/>
  <c r="N86" i="173"/>
  <c r="N9" i="173" s="1"/>
  <c r="P9" i="173" s="1"/>
  <c r="O11" i="13"/>
  <c r="M7" i="13"/>
  <c r="M9" i="13" s="1"/>
  <c r="M16" i="13" s="1"/>
  <c r="E55" i="159"/>
  <c r="E33" i="197"/>
  <c r="E37" i="197" s="1"/>
  <c r="E40" i="197" s="1"/>
  <c r="E35" i="197"/>
  <c r="N12" i="307"/>
  <c r="I8" i="319"/>
  <c r="S73" i="58"/>
  <c r="S74" i="58" s="1"/>
  <c r="F18" i="204"/>
  <c r="H45" i="197"/>
  <c r="H46" i="197" s="1"/>
  <c r="H48" i="197" s="1"/>
  <c r="F7" i="303"/>
  <c r="G7" i="303"/>
  <c r="J6" i="277"/>
  <c r="J11" i="277"/>
  <c r="J30" i="277"/>
  <c r="J37" i="277"/>
  <c r="J39" i="277"/>
  <c r="J33" i="277"/>
  <c r="J17" i="277"/>
  <c r="J29" i="277"/>
  <c r="J40" i="277"/>
  <c r="J8" i="277"/>
  <c r="J18" i="277"/>
  <c r="J15" i="277"/>
  <c r="J14" i="277"/>
  <c r="J38" i="277"/>
  <c r="J23" i="277"/>
  <c r="J13" i="277"/>
  <c r="I43" i="277"/>
  <c r="J26" i="277"/>
  <c r="J27" i="277"/>
  <c r="J32" i="277"/>
  <c r="J24" i="277"/>
  <c r="J35" i="277"/>
  <c r="J19" i="277"/>
  <c r="J20" i="277"/>
  <c r="J21" i="277"/>
  <c r="J9" i="277"/>
  <c r="J22" i="277"/>
  <c r="J28" i="277"/>
  <c r="J25" i="277"/>
  <c r="J12" i="277"/>
  <c r="J16" i="277"/>
  <c r="J7" i="277"/>
  <c r="J10" i="277"/>
  <c r="J31" i="277"/>
  <c r="J41" i="277"/>
  <c r="J36" i="277"/>
  <c r="E36" i="197"/>
  <c r="R67" i="163" l="1"/>
  <c r="R66" i="163"/>
  <c r="AL55" i="163"/>
  <c r="AL66" i="163" s="1"/>
  <c r="AL67" i="163" s="1"/>
  <c r="AK71" i="163" s="1"/>
  <c r="AC66" i="163"/>
  <c r="AZ70" i="159"/>
  <c r="AT55" i="159"/>
  <c r="AW55" i="159" s="1"/>
  <c r="BB55" i="159" s="1"/>
  <c r="U55" i="159"/>
  <c r="N88" i="173"/>
  <c r="N28" i="173"/>
  <c r="N42" i="307"/>
  <c r="N44" i="307" s="1"/>
  <c r="E66" i="159"/>
  <c r="E67" i="159" s="1"/>
  <c r="P86" i="173"/>
  <c r="P34" i="173" s="1"/>
  <c r="N34" i="173"/>
  <c r="N6" i="173"/>
  <c r="P6" i="173" s="1"/>
  <c r="N8" i="173"/>
  <c r="P8" i="173" s="1"/>
  <c r="O9" i="13"/>
  <c r="O10" i="13" s="1"/>
  <c r="O20" i="13"/>
  <c r="M20" i="13" s="1"/>
  <c r="N36" i="307"/>
  <c r="I4" i="368"/>
  <c r="I8" i="368" s="1"/>
  <c r="M10" i="13"/>
  <c r="N7" i="13" s="1"/>
  <c r="N9" i="13" s="1"/>
  <c r="S76" i="58"/>
  <c r="T76" i="58" s="1"/>
  <c r="T74" i="58"/>
  <c r="I9" i="319"/>
  <c r="I10" i="319" s="1"/>
  <c r="B13" i="320"/>
  <c r="B14" i="320" s="1"/>
  <c r="B15" i="320" s="1"/>
  <c r="F22" i="204"/>
  <c r="F23" i="204" s="1"/>
  <c r="F31" i="204" s="1"/>
  <c r="F19" i="204"/>
  <c r="F28" i="204" s="1"/>
  <c r="J42" i="277"/>
  <c r="BQ55" i="159" l="1"/>
  <c r="BQ66" i="159" s="1"/>
  <c r="BB66" i="159"/>
  <c r="AC67" i="163"/>
  <c r="Z66" i="163"/>
  <c r="AG66" i="163" s="1"/>
  <c r="AT66" i="159"/>
  <c r="AT67" i="159" s="1"/>
  <c r="U66" i="159"/>
  <c r="U67" i="159" s="1"/>
  <c r="X55" i="159"/>
  <c r="AC55" i="159" s="1"/>
  <c r="AW66" i="159"/>
  <c r="AQ55" i="159"/>
  <c r="P88" i="173"/>
  <c r="Q88" i="173" s="1"/>
  <c r="P28" i="173"/>
  <c r="N10" i="173"/>
  <c r="P10" i="173"/>
  <c r="I10" i="368"/>
  <c r="I11" i="368" s="1"/>
  <c r="F11" i="368" s="1"/>
  <c r="O8" i="13"/>
  <c r="O16" i="13"/>
  <c r="L20" i="13"/>
  <c r="N20" i="13"/>
  <c r="N38" i="307"/>
  <c r="I5" i="368"/>
  <c r="N16" i="13"/>
  <c r="N8" i="13"/>
  <c r="N10" i="13"/>
  <c r="BC68" i="159" l="1"/>
  <c r="Z67" i="163"/>
  <c r="AG67" i="163" s="1"/>
  <c r="BP69" i="159"/>
  <c r="BR69" i="159" s="1"/>
  <c r="BS69" i="159" s="1"/>
  <c r="BB67" i="159"/>
  <c r="AY66" i="159"/>
  <c r="BC55" i="159"/>
  <c r="BC66" i="159" s="1"/>
  <c r="BC67" i="159" s="1"/>
  <c r="AC66" i="159"/>
  <c r="N37" i="173"/>
  <c r="N20" i="307"/>
  <c r="BQ67" i="159"/>
  <c r="AW67" i="159"/>
  <c r="AQ67" i="159" s="1"/>
  <c r="AQ66" i="159"/>
  <c r="X66" i="159"/>
  <c r="R55" i="159"/>
  <c r="B6" i="211"/>
  <c r="AC67" i="159" l="1"/>
  <c r="Z67" i="159" s="1"/>
  <c r="Z66" i="159"/>
  <c r="BJ66" i="159" s="1"/>
  <c r="BK66" i="159" s="1"/>
  <c r="BS66" i="159"/>
  <c r="H54" i="197"/>
  <c r="BQ68" i="159"/>
  <c r="AY67" i="159"/>
  <c r="BB70" i="159"/>
  <c r="BT69" i="159"/>
  <c r="D6" i="98"/>
  <c r="Q37" i="173"/>
  <c r="N28" i="307"/>
  <c r="N23" i="307"/>
  <c r="X67" i="159"/>
  <c r="R67" i="159" s="1"/>
  <c r="R66" i="159"/>
  <c r="C34" i="345"/>
  <c r="B11" i="307" s="1"/>
  <c r="J19" i="347"/>
  <c r="BS67" i="159" l="1"/>
  <c r="H55" i="197"/>
  <c r="BJ67" i="159"/>
  <c r="BK67" i="159" s="1"/>
  <c r="N31" i="307"/>
  <c r="I11" i="319"/>
  <c r="B16" i="320" s="1"/>
  <c r="H39" i="321" s="1"/>
  <c r="H41" i="321" s="1"/>
  <c r="F17" i="387"/>
  <c r="F18" i="387" s="1"/>
  <c r="F21" i="387" s="1"/>
  <c r="F23" i="387" s="1"/>
  <c r="H30" i="321"/>
  <c r="H32" i="321" s="1"/>
  <c r="H34" i="321"/>
  <c r="F8" i="368"/>
  <c r="H43" i="321"/>
  <c r="B8" i="368"/>
  <c r="C8" i="368" s="1"/>
  <c r="Q16" i="173"/>
  <c r="C12" i="303" s="1"/>
  <c r="E10" i="23"/>
  <c r="C7" i="101"/>
  <c r="E12" i="23" s="1"/>
  <c r="E13" i="23" s="1"/>
  <c r="F6" i="274"/>
  <c r="F10" i="274" s="1"/>
  <c r="D10" i="98"/>
  <c r="D17" i="211"/>
  <c r="C66" i="345"/>
  <c r="P16" i="173" l="1"/>
  <c r="H11" i="321"/>
  <c r="N30" i="307"/>
  <c r="I12" i="319"/>
  <c r="B12" i="307"/>
  <c r="F6" i="319"/>
  <c r="F9" i="319" s="1"/>
  <c r="F10" i="319" s="1"/>
  <c r="F14" i="319" s="1"/>
  <c r="J37" i="347"/>
  <c r="C52" i="197" s="1"/>
  <c r="H69" i="347"/>
  <c r="H71" i="347" s="1"/>
  <c r="F12" i="303" l="1"/>
  <c r="G12" i="303" s="1"/>
  <c r="I13" i="319"/>
  <c r="I14" i="319" s="1"/>
  <c r="B17" i="320"/>
  <c r="B18" i="320" s="1"/>
  <c r="B19" i="320" s="1"/>
  <c r="B14" i="307"/>
  <c r="B42" i="307" s="1"/>
  <c r="B44" i="307" s="1"/>
  <c r="B36" i="307"/>
  <c r="B38" i="307" s="1"/>
  <c r="J69" i="347"/>
  <c r="C55" i="197" s="1"/>
  <c r="H72" i="347"/>
  <c r="X13" i="27"/>
  <c r="M38" i="307" l="1"/>
  <c r="W25" i="27" l="1"/>
  <c r="S28" i="27" l="1"/>
  <c r="S32" i="27" s="1"/>
  <c r="L9" i="372" s="1"/>
  <c r="Q28" i="27"/>
  <c r="R28" i="27"/>
  <c r="W30" i="27"/>
  <c r="W28" i="27" l="1"/>
  <c r="AD28" i="27" l="1"/>
  <c r="F7" i="278"/>
  <c r="G7" i="278" s="1"/>
  <c r="Z28" i="27" l="1"/>
  <c r="X28" i="27"/>
  <c r="Y28" i="27"/>
  <c r="AD30" i="27"/>
  <c r="I7" i="278" l="1"/>
  <c r="J7" i="278" s="1"/>
  <c r="AD7" i="27" l="1"/>
  <c r="F19" i="274" l="1"/>
  <c r="F21" i="274"/>
  <c r="Y13" i="27"/>
  <c r="Z13" i="27" l="1"/>
  <c r="Q10" i="372" s="1"/>
  <c r="F23" i="274" l="1"/>
  <c r="AD13" i="27"/>
  <c r="E21" i="274" l="1"/>
  <c r="AD31" i="27" l="1"/>
  <c r="E24" i="274"/>
  <c r="F8" i="278"/>
  <c r="G8" i="278" s="1"/>
  <c r="F24" i="274" l="1"/>
  <c r="I8" i="278"/>
  <c r="J8" i="278" s="1"/>
  <c r="R13" i="27" l="1"/>
  <c r="L10" i="372" l="1"/>
  <c r="W13" i="27"/>
  <c r="E23" i="274"/>
  <c r="N32" i="87" l="1"/>
  <c r="H13" i="173" l="1"/>
  <c r="H26" i="173" s="1"/>
  <c r="H33" i="173" s="1"/>
  <c r="H35" i="173" s="1"/>
  <c r="H39" i="173" s="1"/>
  <c r="J65" i="3"/>
  <c r="K65" i="3"/>
  <c r="L65" i="3"/>
  <c r="D8" i="376" l="1"/>
  <c r="D12" i="376" s="1"/>
  <c r="Q25" i="173" l="1"/>
  <c r="O25" i="173" l="1"/>
  <c r="P25" i="173" s="1"/>
  <c r="D19" i="98"/>
  <c r="H17" i="321"/>
  <c r="C46" i="26" l="1"/>
  <c r="D25" i="26" l="1"/>
  <c r="F25" i="26" s="1"/>
  <c r="C39" i="26"/>
  <c r="D16" i="26"/>
  <c r="D23" i="26" l="1"/>
  <c r="F23" i="26" s="1"/>
  <c r="C47" i="26" s="1"/>
  <c r="F16" i="26"/>
  <c r="C40" i="26" s="1"/>
  <c r="C49" i="26"/>
  <c r="G35" i="3" l="1"/>
  <c r="G42" i="3" s="1"/>
  <c r="S96" i="3" s="1"/>
  <c r="S97" i="3" l="1"/>
  <c r="S99" i="3" s="1"/>
  <c r="G74" i="3"/>
  <c r="B26" i="95"/>
  <c r="H9" i="3"/>
  <c r="H16" i="3" l="1"/>
  <c r="C25" i="97"/>
  <c r="D26" i="95"/>
  <c r="B33" i="95"/>
  <c r="S51" i="3" l="1"/>
  <c r="S53" i="3" s="1"/>
  <c r="C32" i="7"/>
  <c r="D12" i="7"/>
  <c r="C23" i="7" s="1"/>
  <c r="M26" i="95"/>
  <c r="M33" i="95" s="1"/>
  <c r="D33" i="95"/>
  <c r="G23" i="321"/>
  <c r="G24" i="321" s="1"/>
  <c r="J30" i="173"/>
  <c r="J31" i="173" s="1"/>
  <c r="C28" i="98"/>
  <c r="D20" i="222" l="1"/>
  <c r="E20" i="222" s="1"/>
  <c r="D44" i="200"/>
  <c r="E44" i="200" s="1"/>
  <c r="K30" i="173"/>
  <c r="K31" i="173" s="1"/>
  <c r="J14" i="173"/>
  <c r="K14" i="173"/>
  <c r="E29" i="274"/>
  <c r="D35" i="200"/>
  <c r="E35" i="200" s="1"/>
  <c r="M14" i="173"/>
  <c r="G9" i="321" l="1"/>
  <c r="D13" i="381" l="1"/>
  <c r="F7" i="9"/>
  <c r="B17" i="101"/>
  <c r="M25" i="173" l="1"/>
  <c r="C19" i="98" s="1"/>
  <c r="G17" i="321" l="1"/>
  <c r="J25" i="173"/>
  <c r="K25" i="173" s="1"/>
  <c r="C23" i="98" l="1"/>
  <c r="G19" i="321"/>
  <c r="B18" i="368"/>
  <c r="I21" i="173"/>
  <c r="C11" i="211"/>
  <c r="K21" i="173"/>
  <c r="D21" i="222"/>
  <c r="E21" i="222" s="1"/>
  <c r="J21" i="173"/>
  <c r="F18" i="368"/>
  <c r="H35" i="3" l="1"/>
  <c r="O21" i="173"/>
  <c r="O22" i="173" s="1"/>
  <c r="P21" i="173"/>
  <c r="P22" i="173" s="1"/>
  <c r="B5" i="368"/>
  <c r="C5" i="368" s="1"/>
  <c r="N21" i="173"/>
  <c r="N22" i="173" s="1"/>
  <c r="F5" i="368"/>
  <c r="H19" i="321"/>
  <c r="F18" i="303" l="1"/>
  <c r="G18" i="303" s="1"/>
  <c r="G27" i="95"/>
  <c r="B77" i="95" s="1"/>
  <c r="H36" i="3"/>
  <c r="G26" i="95"/>
  <c r="B76" i="95" s="1"/>
  <c r="D23" i="98"/>
  <c r="F19" i="303" l="1"/>
  <c r="G19" i="303" s="1"/>
  <c r="E33" i="95"/>
  <c r="D77" i="95"/>
  <c r="I27" i="95"/>
  <c r="K27" i="95" s="1"/>
  <c r="H77" i="95" s="1"/>
  <c r="I10" i="3"/>
  <c r="D76" i="95"/>
  <c r="G33" i="95"/>
  <c r="I26" i="95"/>
  <c r="H42" i="3"/>
  <c r="T96" i="3" s="1"/>
  <c r="I9" i="3"/>
  <c r="T97" i="3" l="1"/>
  <c r="S84" i="3"/>
  <c r="I185" i="384" s="1"/>
  <c r="I186" i="384" s="1"/>
  <c r="I187" i="384" s="1"/>
  <c r="I189" i="384" s="1"/>
  <c r="L27" i="95"/>
  <c r="M77" i="95"/>
  <c r="G77" i="95"/>
  <c r="I36" i="3"/>
  <c r="D23" i="97"/>
  <c r="I16" i="3"/>
  <c r="B83" i="95"/>
  <c r="K26" i="95"/>
  <c r="K33" i="95" s="1"/>
  <c r="I33" i="95"/>
  <c r="D83" i="95"/>
  <c r="H65" i="3"/>
  <c r="D24" i="97" l="1"/>
  <c r="H68" i="3"/>
  <c r="H72" i="3" s="1"/>
  <c r="H74" i="3" s="1"/>
  <c r="T98" i="3"/>
  <c r="T99" i="3" s="1"/>
  <c r="S60" i="3"/>
  <c r="S62" i="3" s="1"/>
  <c r="S85" i="3"/>
  <c r="W85" i="3" s="1"/>
  <c r="D32" i="7"/>
  <c r="E12" i="7"/>
  <c r="D23" i="7" s="1"/>
  <c r="J10" i="3"/>
  <c r="J36" i="3" s="1"/>
  <c r="K10" i="3" s="1"/>
  <c r="K36" i="3" s="1"/>
  <c r="L10" i="3" s="1"/>
  <c r="L36" i="3" s="1"/>
  <c r="I77" i="95"/>
  <c r="K77" i="95" s="1"/>
  <c r="L77" i="95" s="1"/>
  <c r="V78" i="3"/>
  <c r="C6" i="376"/>
  <c r="C8" i="376" s="1"/>
  <c r="C60" i="319"/>
  <c r="P14" i="173"/>
  <c r="H76" i="95"/>
  <c r="L26" i="95"/>
  <c r="L33" i="95" s="1"/>
  <c r="I35" i="3"/>
  <c r="D28" i="98"/>
  <c r="D11" i="211" s="1"/>
  <c r="O30" i="173"/>
  <c r="P30" i="173" s="1"/>
  <c r="H23" i="321"/>
  <c r="H24" i="321" s="1"/>
  <c r="F24" i="303" l="1"/>
  <c r="G24" i="303" s="1"/>
  <c r="S88" i="3"/>
  <c r="I42" i="3"/>
  <c r="I54" i="3"/>
  <c r="F29" i="274"/>
  <c r="O14" i="173"/>
  <c r="Q14" i="173"/>
  <c r="J9" i="3"/>
  <c r="J16" i="3" s="1"/>
  <c r="I76" i="95"/>
  <c r="H83" i="95"/>
  <c r="M76" i="95"/>
  <c r="M83" i="95" s="1"/>
  <c r="G76" i="95"/>
  <c r="G83" i="95" s="1"/>
  <c r="E83" i="95"/>
  <c r="U84" i="3"/>
  <c r="V77" i="3"/>
  <c r="C16" i="98"/>
  <c r="M17" i="173"/>
  <c r="H9" i="321" l="1"/>
  <c r="C10" i="303"/>
  <c r="G158" i="384"/>
  <c r="F51" i="384" s="1"/>
  <c r="W88" i="3"/>
  <c r="E23" i="97"/>
  <c r="U96" i="3"/>
  <c r="U97" i="3" s="1"/>
  <c r="U85" i="3"/>
  <c r="V85" i="3" s="1"/>
  <c r="J185" i="384"/>
  <c r="J186" i="384" s="1"/>
  <c r="J187" i="384" s="1"/>
  <c r="J189" i="384" s="1"/>
  <c r="D37" i="200"/>
  <c r="E37" i="200" s="1"/>
  <c r="V84" i="3"/>
  <c r="J35" i="3"/>
  <c r="J42" i="3" s="1"/>
  <c r="I65" i="3"/>
  <c r="E24" i="97" s="1"/>
  <c r="I83" i="95"/>
  <c r="K76" i="95"/>
  <c r="C7" i="211"/>
  <c r="G12" i="321"/>
  <c r="J17" i="173"/>
  <c r="D18" i="222"/>
  <c r="F10" i="303" l="1"/>
  <c r="G10" i="303" s="1"/>
  <c r="E23" i="7"/>
  <c r="E32" i="7"/>
  <c r="U98" i="3"/>
  <c r="U99" i="3" s="1"/>
  <c r="I68" i="3"/>
  <c r="B26" i="101"/>
  <c r="G7" i="9"/>
  <c r="G12" i="9" s="1"/>
  <c r="L19" i="87"/>
  <c r="K51" i="87" s="1"/>
  <c r="F55" i="384"/>
  <c r="T34" i="141" s="1"/>
  <c r="F52" i="384"/>
  <c r="O19" i="87" s="1"/>
  <c r="G159" i="384"/>
  <c r="U88" i="3"/>
  <c r="V88" i="3" s="1"/>
  <c r="K9" i="3"/>
  <c r="K16" i="3" s="1"/>
  <c r="L76" i="95"/>
  <c r="L83" i="95" s="1"/>
  <c r="K83" i="95"/>
  <c r="D25" i="97"/>
  <c r="E18" i="222"/>
  <c r="K17" i="173"/>
  <c r="I72" i="3" l="1"/>
  <c r="I74" i="3" s="1"/>
  <c r="H7" i="9"/>
  <c r="H158" i="384"/>
  <c r="G51" i="384" s="1"/>
  <c r="F56" i="384"/>
  <c r="B27" i="101" s="1"/>
  <c r="G160" i="384"/>
  <c r="G162" i="384" s="1"/>
  <c r="H156" i="384"/>
  <c r="W34" i="141"/>
  <c r="U34" i="141"/>
  <c r="J31" i="8"/>
  <c r="J33" i="8" s="1"/>
  <c r="J37" i="8" s="1"/>
  <c r="T36" i="141"/>
  <c r="T41" i="141" s="1"/>
  <c r="T46" i="141" s="1"/>
  <c r="D16" i="98"/>
  <c r="Q17" i="173"/>
  <c r="C13" i="303" s="1"/>
  <c r="K35" i="3"/>
  <c r="L9" i="3" s="1"/>
  <c r="L35" i="3" s="1"/>
  <c r="L42" i="3" s="1"/>
  <c r="J54" i="3" l="1"/>
  <c r="M18" i="173"/>
  <c r="J18" i="173" s="1"/>
  <c r="K18" i="173" s="1"/>
  <c r="P19" i="87"/>
  <c r="E25" i="97"/>
  <c r="G55" i="384"/>
  <c r="AE34" i="141" s="1"/>
  <c r="J7" i="9"/>
  <c r="C26" i="101"/>
  <c r="L51" i="87"/>
  <c r="M51" i="87" s="1"/>
  <c r="G49" i="384"/>
  <c r="H159" i="384"/>
  <c r="H160" i="384" s="1"/>
  <c r="H162" i="384" s="1"/>
  <c r="X34" i="141"/>
  <c r="AG34" i="141" s="1"/>
  <c r="N27" i="141"/>
  <c r="C59" i="319"/>
  <c r="F59" i="319"/>
  <c r="G59" i="319" s="1"/>
  <c r="L31" i="8"/>
  <c r="M31" i="8" s="1"/>
  <c r="D7" i="211"/>
  <c r="O17" i="173"/>
  <c r="H12" i="321"/>
  <c r="K42" i="3"/>
  <c r="L16" i="3"/>
  <c r="F13" i="303" l="1"/>
  <c r="G13" i="303" s="1"/>
  <c r="G13" i="321"/>
  <c r="J12" i="9"/>
  <c r="K7" i="9"/>
  <c r="O31" i="8"/>
  <c r="O33" i="8" s="1"/>
  <c r="O37" i="8" s="1"/>
  <c r="AF34" i="141"/>
  <c r="AH34" i="141"/>
  <c r="AE36" i="141"/>
  <c r="AE41" i="141" s="1"/>
  <c r="AE46" i="141" s="1"/>
  <c r="G54" i="384"/>
  <c r="G52" i="384"/>
  <c r="O51" i="87" s="1"/>
  <c r="N51" i="87"/>
  <c r="N36" i="141"/>
  <c r="N41" i="141" s="1"/>
  <c r="N46" i="141" s="1"/>
  <c r="Q27" i="141"/>
  <c r="D15" i="381"/>
  <c r="D14" i="381"/>
  <c r="P17" i="173"/>
  <c r="D17" i="381" l="1"/>
  <c r="AI34" i="141"/>
  <c r="Y27" i="141"/>
  <c r="AB27" i="141" s="1"/>
  <c r="E10" i="97"/>
  <c r="Q31" i="8"/>
  <c r="R31" i="8" s="1"/>
  <c r="P51" i="87"/>
  <c r="G56" i="384"/>
  <c r="E15" i="381"/>
  <c r="E14" i="381"/>
  <c r="S27" i="141"/>
  <c r="Q36" i="141"/>
  <c r="Q41" i="141" s="1"/>
  <c r="Q46" i="141" s="1"/>
  <c r="P29" i="173"/>
  <c r="P31" i="173" s="1"/>
  <c r="N29" i="173"/>
  <c r="N31" i="173" s="1"/>
  <c r="Q31" i="173"/>
  <c r="O29" i="173"/>
  <c r="O31" i="173" s="1"/>
  <c r="D10" i="211"/>
  <c r="D39" i="26" l="1"/>
  <c r="D40" i="26" s="1"/>
  <c r="F40" i="26" s="1"/>
  <c r="D46" i="26"/>
  <c r="F46" i="26" s="1"/>
  <c r="Y36" i="141"/>
  <c r="Y41" i="141" s="1"/>
  <c r="Y46" i="141" s="1"/>
  <c r="Q18" i="173"/>
  <c r="C15" i="303" s="1"/>
  <c r="C27" i="101"/>
  <c r="E17" i="381"/>
  <c r="U27" i="141"/>
  <c r="I25" i="8"/>
  <c r="S36" i="141"/>
  <c r="S41" i="141" s="1"/>
  <c r="S46" i="141" s="1"/>
  <c r="AB36" i="141"/>
  <c r="AB41" i="141" s="1"/>
  <c r="AB46" i="141" s="1"/>
  <c r="AD27" i="141"/>
  <c r="F6" i="368"/>
  <c r="B6" i="368"/>
  <c r="F23" i="303"/>
  <c r="G23" i="303" s="1"/>
  <c r="D49" i="26" l="1"/>
  <c r="F49" i="26" s="1"/>
  <c r="F39" i="26"/>
  <c r="D47" i="26"/>
  <c r="F47" i="26" s="1"/>
  <c r="H13" i="321"/>
  <c r="O18" i="173"/>
  <c r="P18" i="173" s="1"/>
  <c r="I33" i="8"/>
  <c r="I37" i="8" s="1"/>
  <c r="AD36" i="141"/>
  <c r="AD41" i="141" s="1"/>
  <c r="AD46" i="141" s="1"/>
  <c r="N25" i="8"/>
  <c r="N33" i="8" s="1"/>
  <c r="N37" i="8" s="1"/>
  <c r="AF27" i="141"/>
  <c r="W27" i="141"/>
  <c r="X27" i="141" s="1"/>
  <c r="U36" i="141"/>
  <c r="U41" i="141" s="1"/>
  <c r="C6" i="368"/>
  <c r="C4" i="368"/>
  <c r="F15" i="303" l="1"/>
  <c r="G15" i="303" s="1"/>
  <c r="X36" i="141"/>
  <c r="X41" i="141" s="1"/>
  <c r="AG27" i="141"/>
  <c r="AF36" i="141"/>
  <c r="AF41" i="141" s="1"/>
  <c r="AH27" i="141"/>
  <c r="AH36" i="141" s="1"/>
  <c r="AH41" i="141" s="1"/>
  <c r="AH46" i="141" s="1"/>
  <c r="W36" i="141"/>
  <c r="W41" i="141" s="1"/>
  <c r="W46" i="141" s="1"/>
  <c r="L25" i="8"/>
  <c r="F57" i="319"/>
  <c r="G57" i="319" s="1"/>
  <c r="G58" i="319" s="1"/>
  <c r="C57" i="319"/>
  <c r="C58" i="319" s="1"/>
  <c r="U46" i="141"/>
  <c r="C7" i="368"/>
  <c r="C10" i="368" s="1"/>
  <c r="AI27" i="141" l="1"/>
  <c r="AI36" i="141" s="1"/>
  <c r="AI41" i="141" s="1"/>
  <c r="AI46" i="141" s="1"/>
  <c r="L33" i="8"/>
  <c r="L37" i="8" s="1"/>
  <c r="M25" i="8"/>
  <c r="W47" i="141"/>
  <c r="X47" i="141" s="1"/>
  <c r="AF46" i="141"/>
  <c r="AG36" i="141"/>
  <c r="AG41" i="141" s="1"/>
  <c r="AG46" i="141" s="1"/>
  <c r="Q25" i="8"/>
  <c r="Q33" i="8" s="1"/>
  <c r="Q37" i="8" s="1"/>
  <c r="X46" i="141"/>
  <c r="E37" i="198"/>
  <c r="E53" i="198" s="1"/>
  <c r="E67" i="198" s="1"/>
  <c r="F53" i="198"/>
  <c r="F67" i="198" s="1"/>
  <c r="E16" i="363"/>
  <c r="E17" i="363" s="1"/>
  <c r="E18" i="363" s="1"/>
  <c r="E13" i="363"/>
  <c r="Q13" i="363" s="1"/>
  <c r="Q12" i="363" s="1"/>
  <c r="M33" i="8" l="1"/>
  <c r="M37" i="8" s="1"/>
  <c r="R25" i="8"/>
  <c r="R33" i="8" s="1"/>
  <c r="R37" i="8" s="1"/>
  <c r="W48" i="141"/>
  <c r="X48" i="141" s="1"/>
  <c r="E23" i="363"/>
  <c r="E24" i="363" s="1"/>
  <c r="Q16" i="363"/>
  <c r="Q23" i="363" s="1"/>
  <c r="Q24" i="363" s="1"/>
  <c r="J45" i="3" l="1"/>
  <c r="J49" i="3" s="1"/>
  <c r="J51" i="3" s="1"/>
  <c r="Q17" i="363"/>
  <c r="Q18" i="363" s="1"/>
  <c r="K38" i="307"/>
  <c r="H74" i="346"/>
  <c r="K45" i="3" l="1"/>
  <c r="K49" i="3" s="1"/>
  <c r="L45" i="3" s="1"/>
  <c r="L49" i="3" s="1"/>
  <c r="L51" i="3" s="1"/>
  <c r="H73" i="346"/>
  <c r="E47" i="197"/>
  <c r="E48" i="197" s="1"/>
  <c r="D27" i="204"/>
  <c r="D28" i="204" s="1"/>
  <c r="D14" i="13"/>
  <c r="F14" i="13" s="1"/>
  <c r="F16" i="13" s="1"/>
  <c r="F17" i="13" s="1"/>
  <c r="F18" i="13" s="1"/>
  <c r="F19" i="13" s="1"/>
  <c r="F21" i="13" s="1"/>
  <c r="G87" i="173"/>
  <c r="D88" i="173" s="1"/>
  <c r="F4" i="321"/>
  <c r="F7" i="321" s="1"/>
  <c r="F25" i="321" s="1"/>
  <c r="C16" i="274"/>
  <c r="C32" i="274" s="1"/>
  <c r="C33" i="274" s="1"/>
  <c r="E4" i="274" s="1"/>
  <c r="B5" i="211"/>
  <c r="B13" i="211" s="1"/>
  <c r="B16" i="211" s="1"/>
  <c r="B18" i="211" s="1"/>
  <c r="F33" i="321"/>
  <c r="F35" i="321" s="1"/>
  <c r="K51" i="3" l="1"/>
  <c r="B21" i="98"/>
  <c r="D10" i="173"/>
  <c r="F88" i="173"/>
  <c r="F10" i="173" s="1"/>
  <c r="E88" i="173"/>
  <c r="E10" i="173" s="1"/>
  <c r="D16" i="13"/>
  <c r="D17" i="13" s="1"/>
  <c r="D18" i="13" s="1"/>
  <c r="D19" i="13" s="1"/>
  <c r="D21" i="13" s="1"/>
  <c r="G14" i="13"/>
  <c r="G16" i="13" s="1"/>
  <c r="G17" i="13" s="1"/>
  <c r="G18" i="13" s="1"/>
  <c r="G19" i="13" s="1"/>
  <c r="G21" i="13" s="1"/>
  <c r="E14" i="13"/>
  <c r="E16" i="13" s="1"/>
  <c r="E17" i="13" s="1"/>
  <c r="E18" i="13" s="1"/>
  <c r="E19" i="13" s="1"/>
  <c r="E21" i="13" s="1"/>
  <c r="B25" i="98" l="1"/>
  <c r="D4" i="274"/>
  <c r="D33" i="274" s="1"/>
  <c r="E6" i="173"/>
  <c r="F6" i="173"/>
  <c r="D6" i="173"/>
  <c r="G88" i="173"/>
  <c r="B33" i="98" l="1"/>
  <c r="C26" i="98"/>
  <c r="C44" i="97" l="1"/>
  <c r="C45" i="97" s="1"/>
  <c r="C46" i="97" s="1"/>
  <c r="C27" i="98"/>
  <c r="C32" i="27"/>
  <c r="C34" i="27" s="1"/>
  <c r="D32" i="27"/>
  <c r="D34" i="27" s="1"/>
  <c r="E29" i="27"/>
  <c r="J29" i="27" s="1"/>
  <c r="Q29" i="27" s="1"/>
  <c r="L32" i="27"/>
  <c r="L34" i="27" s="1"/>
  <c r="L11" i="372"/>
  <c r="L12" i="372" s="1"/>
  <c r="X29" i="27" l="1"/>
  <c r="Y29" i="27" s="1"/>
  <c r="R29" i="27"/>
  <c r="Q32" i="27"/>
  <c r="R32" i="27"/>
  <c r="G11" i="372"/>
  <c r="J32" i="27"/>
  <c r="J34" i="27" s="1"/>
  <c r="E32" i="27"/>
  <c r="E42" i="27" l="1"/>
  <c r="G9" i="372"/>
  <c r="K29" i="27"/>
  <c r="K32" i="27" s="1"/>
  <c r="K34" i="27" s="1"/>
  <c r="E34" i="27"/>
  <c r="AG34" i="27"/>
  <c r="G12" i="372"/>
  <c r="Y32" i="27" l="1"/>
  <c r="D13" i="173"/>
  <c r="D26" i="173" s="1"/>
  <c r="D33" i="173" s="1"/>
  <c r="D35" i="173" s="1"/>
  <c r="D39" i="173" s="1"/>
  <c r="G14" i="372"/>
  <c r="J13" i="173" l="1"/>
  <c r="K13" i="173"/>
  <c r="I13" i="173"/>
  <c r="N13" i="173" l="1"/>
  <c r="O13" i="173"/>
  <c r="P13" i="173"/>
  <c r="H29" i="27"/>
  <c r="M29" i="27" s="1"/>
  <c r="T29" i="27" s="1"/>
  <c r="AA29" i="27" l="1"/>
  <c r="AB29" i="27" s="1"/>
  <c r="U29" i="27"/>
  <c r="O32" i="27"/>
  <c r="O34" i="27" s="1"/>
  <c r="M32" i="27"/>
  <c r="M34" i="27" s="1"/>
  <c r="H32" i="27"/>
  <c r="H34" i="27" s="1"/>
  <c r="V32" i="27" l="1"/>
  <c r="E27" i="274"/>
  <c r="T32" i="27"/>
  <c r="N29" i="27"/>
  <c r="N32" i="27" s="1"/>
  <c r="N34" i="27" s="1"/>
  <c r="AA32" i="27" l="1"/>
  <c r="E28" i="274"/>
  <c r="W32" i="27"/>
  <c r="B23" i="101" s="1"/>
  <c r="U32" i="27"/>
  <c r="AB32" i="27" l="1"/>
  <c r="W34" i="27"/>
  <c r="G131" i="384" s="1"/>
  <c r="G132" i="384" s="1"/>
  <c r="G138" i="384" s="1"/>
  <c r="D33" i="200"/>
  <c r="R34" i="27"/>
  <c r="M13" i="173"/>
  <c r="C94" i="384" l="1"/>
  <c r="E33" i="200"/>
  <c r="T34" i="27"/>
  <c r="Y34" i="27"/>
  <c r="G8" i="321"/>
  <c r="D16" i="222"/>
  <c r="L13" i="372"/>
  <c r="S34" i="27"/>
  <c r="AF34" i="27" s="1"/>
  <c r="U34" i="27"/>
  <c r="J7" i="373" s="1"/>
  <c r="V34" i="27"/>
  <c r="Q34" i="27"/>
  <c r="F94" i="384" l="1"/>
  <c r="F99" i="384" s="1"/>
  <c r="F101" i="384" s="1"/>
  <c r="B28" i="101" s="1"/>
  <c r="G140" i="384"/>
  <c r="C99" i="384"/>
  <c r="C101" i="384" s="1"/>
  <c r="C110" i="384" s="1"/>
  <c r="C120" i="384" s="1"/>
  <c r="C97" i="384"/>
  <c r="C121" i="384" s="1"/>
  <c r="H7" i="373"/>
  <c r="L7" i="373" s="1"/>
  <c r="Q13" i="372"/>
  <c r="E16" i="222"/>
  <c r="AB34" i="27"/>
  <c r="O7" i="373" s="1"/>
  <c r="AC34" i="27"/>
  <c r="J24" i="173"/>
  <c r="J26" i="173" s="1"/>
  <c r="J33" i="173" s="1"/>
  <c r="J35" i="173" s="1"/>
  <c r="J39" i="173" s="1"/>
  <c r="K24" i="173"/>
  <c r="AA34" i="27"/>
  <c r="L14" i="372"/>
  <c r="F97" i="384" l="1"/>
  <c r="F121" i="384" s="1"/>
  <c r="F110" i="384"/>
  <c r="F120" i="384" s="1"/>
  <c r="B18" i="101"/>
  <c r="D15" i="97" s="1"/>
  <c r="H17" i="9" s="1"/>
  <c r="F11" i="9"/>
  <c r="H11" i="9" s="1"/>
  <c r="M19" i="173"/>
  <c r="O31" i="87"/>
  <c r="O32" i="87" s="1"/>
  <c r="P24" i="173"/>
  <c r="O24" i="173"/>
  <c r="P31" i="87"/>
  <c r="P32" i="87" s="1"/>
  <c r="I24" i="173"/>
  <c r="O26" i="173" l="1"/>
  <c r="O33" i="173" s="1"/>
  <c r="O35" i="173" s="1"/>
  <c r="O39" i="173" s="1"/>
  <c r="P26" i="173"/>
  <c r="P33" i="173" s="1"/>
  <c r="P35" i="173" s="1"/>
  <c r="P39" i="173" s="1"/>
  <c r="I26" i="173"/>
  <c r="I33" i="173" s="1"/>
  <c r="I35" i="173" s="1"/>
  <c r="I39" i="173" s="1"/>
  <c r="F12" i="9"/>
  <c r="N24" i="173"/>
  <c r="D17" i="222"/>
  <c r="C18" i="98"/>
  <c r="C20" i="98" s="1"/>
  <c r="E31" i="274"/>
  <c r="E32" i="274" s="1"/>
  <c r="H12" i="9"/>
  <c r="H18" i="9" s="1"/>
  <c r="N26" i="173" l="1"/>
  <c r="N33" i="173" s="1"/>
  <c r="N35" i="173" s="1"/>
  <c r="N39" i="173" s="1"/>
  <c r="E17" i="222"/>
  <c r="D19" i="222"/>
  <c r="D38" i="200"/>
  <c r="E38" i="200" s="1"/>
  <c r="C8" i="211"/>
  <c r="E19" i="222" l="1"/>
  <c r="G31" i="27" l="1"/>
  <c r="G32" i="27" s="1"/>
  <c r="F32" i="27"/>
  <c r="F34" i="27" l="1"/>
  <c r="C7" i="373" s="1"/>
  <c r="G34" i="27"/>
  <c r="E7" i="373" s="1"/>
  <c r="G7" i="373" l="1"/>
  <c r="F13" i="173"/>
  <c r="F26" i="173" s="1"/>
  <c r="F33" i="173" s="1"/>
  <c r="F35" i="173" s="1"/>
  <c r="F39" i="173" s="1"/>
  <c r="E13" i="173"/>
  <c r="E26" i="173" s="1"/>
  <c r="E33" i="173" s="1"/>
  <c r="E35" i="173" s="1"/>
  <c r="E39" i="173" s="1"/>
  <c r="S263" i="356"/>
  <c r="D21" i="358" l="1"/>
  <c r="D42" i="358" s="1"/>
  <c r="I12" i="58" s="1"/>
  <c r="L12" i="58" s="1"/>
  <c r="L19" i="58" s="1"/>
  <c r="L37" i="58" s="1"/>
  <c r="L71" i="58" s="1"/>
  <c r="H10" i="198" l="1"/>
  <c r="V10" i="198" s="1"/>
  <c r="X10" i="198" s="1"/>
  <c r="AC10" i="198" s="1"/>
  <c r="I19" i="58"/>
  <c r="I37" i="58" s="1"/>
  <c r="I71" i="58" s="1"/>
  <c r="H17" i="198" l="1"/>
  <c r="H35" i="198" s="1"/>
  <c r="H67" i="198" s="1"/>
  <c r="V17" i="198" l="1"/>
  <c r="V35" i="198" s="1"/>
  <c r="V67" i="198" s="1"/>
  <c r="X17" i="198" l="1"/>
  <c r="AC17" i="198" l="1"/>
  <c r="AL10" i="198"/>
  <c r="AL17" i="198" s="1"/>
  <c r="AL35" i="198" s="1"/>
  <c r="X35" i="198"/>
  <c r="R17" i="198"/>
  <c r="AH35" i="198"/>
  <c r="AH67" i="198" s="1"/>
  <c r="AH69" i="198" s="1"/>
  <c r="L22" i="307" l="1"/>
  <c r="M22" i="307"/>
  <c r="M23" i="307" s="1"/>
  <c r="AL67" i="198"/>
  <c r="M37" i="173" s="1"/>
  <c r="G52" i="197"/>
  <c r="K37" i="173"/>
  <c r="D22" i="200"/>
  <c r="X67" i="198"/>
  <c r="R35" i="198"/>
  <c r="Z16" i="198"/>
  <c r="AC35" i="198"/>
  <c r="Z17" i="198"/>
  <c r="AG17" i="198" s="1"/>
  <c r="R67" i="198" l="1"/>
  <c r="C6" i="98"/>
  <c r="E22" i="200"/>
  <c r="E25" i="200" s="1"/>
  <c r="E28" i="200" s="1"/>
  <c r="D25" i="200"/>
  <c r="D17" i="200"/>
  <c r="E17" i="200" s="1"/>
  <c r="G55" i="197"/>
  <c r="AC67" i="198"/>
  <c r="Z67" i="198" s="1"/>
  <c r="Z35" i="198"/>
  <c r="H11" i="319"/>
  <c r="M31" i="307"/>
  <c r="M25" i="307"/>
  <c r="L23" i="307"/>
  <c r="L25" i="307" s="1"/>
  <c r="L30" i="307"/>
  <c r="L31" i="307" s="1"/>
  <c r="L37" i="307" l="1"/>
  <c r="E17" i="387"/>
  <c r="E18" i="387" s="1"/>
  <c r="E21" i="387" s="1"/>
  <c r="E23" i="387" s="1"/>
  <c r="E27" i="387" s="1"/>
  <c r="B7" i="101"/>
  <c r="B19" i="101" s="1"/>
  <c r="C10" i="98"/>
  <c r="C17" i="211"/>
  <c r="E6" i="274"/>
  <c r="E10" i="274" s="1"/>
  <c r="E33" i="274" s="1"/>
  <c r="F4" i="274" s="1"/>
  <c r="D10" i="23"/>
  <c r="M16" i="173"/>
  <c r="D6" i="222"/>
  <c r="D5" i="222"/>
  <c r="E5" i="222" s="1"/>
  <c r="AG67" i="198"/>
  <c r="F55" i="197"/>
  <c r="L33" i="307"/>
  <c r="L43" i="307" s="1"/>
  <c r="L44" i="307" s="1"/>
  <c r="AG35" i="198"/>
  <c r="F52" i="197"/>
  <c r="G30" i="321"/>
  <c r="G32" i="321" s="1"/>
  <c r="G34" i="321"/>
  <c r="F20" i="368"/>
  <c r="B20" i="368"/>
  <c r="H12" i="319"/>
  <c r="H13" i="319" s="1"/>
  <c r="H14" i="319" s="1"/>
  <c r="M33" i="307"/>
  <c r="M43" i="307" s="1"/>
  <c r="M44" i="307" s="1"/>
  <c r="M30" i="307"/>
  <c r="D28" i="200"/>
  <c r="D20" i="200"/>
  <c r="E20" i="200" s="1"/>
  <c r="F24" i="387" l="1"/>
  <c r="F27" i="387" s="1"/>
  <c r="C31" i="101" s="1"/>
  <c r="B31" i="101"/>
  <c r="D31" i="97"/>
  <c r="D34" i="23" s="1"/>
  <c r="M26" i="173"/>
  <c r="M33" i="173" s="1"/>
  <c r="D7" i="222"/>
  <c r="E7" i="222" s="1"/>
  <c r="D25" i="23"/>
  <c r="K16" i="173"/>
  <c r="K26" i="173" s="1"/>
  <c r="K33" i="173" s="1"/>
  <c r="K35" i="173" s="1"/>
  <c r="K39" i="173" s="1"/>
  <c r="D36" i="200"/>
  <c r="C15" i="98"/>
  <c r="C17" i="98" s="1"/>
  <c r="C21" i="98" s="1"/>
  <c r="G11" i="321"/>
  <c r="G15" i="321" s="1"/>
  <c r="G18" i="321" s="1"/>
  <c r="G20" i="321" s="1"/>
  <c r="G25" i="321" s="1"/>
  <c r="D12" i="23"/>
  <c r="D13" i="23" s="1"/>
  <c r="E6" i="222"/>
  <c r="D50" i="200"/>
  <c r="L38" i="307"/>
  <c r="F47" i="197"/>
  <c r="F48" i="197" s="1"/>
  <c r="E31" i="97" l="1"/>
  <c r="E34" i="23" s="1"/>
  <c r="D16" i="23"/>
  <c r="E7" i="23" s="1"/>
  <c r="E16" i="23" s="1"/>
  <c r="E22" i="23" s="1"/>
  <c r="D38" i="97"/>
  <c r="D8" i="222"/>
  <c r="E8" i="222" s="1"/>
  <c r="E10" i="222" s="1"/>
  <c r="C6" i="211"/>
  <c r="C13" i="211" s="1"/>
  <c r="C16" i="211" s="1"/>
  <c r="C18" i="211" s="1"/>
  <c r="E36" i="200"/>
  <c r="E39" i="200" s="1"/>
  <c r="E41" i="200" s="1"/>
  <c r="E45" i="200" s="1"/>
  <c r="D39" i="200"/>
  <c r="D41" i="200" s="1"/>
  <c r="D45" i="200" s="1"/>
  <c r="K15" i="13"/>
  <c r="E25" i="23"/>
  <c r="E50" i="200"/>
  <c r="D10" i="222" l="1"/>
  <c r="D22" i="222" s="1"/>
  <c r="E22" i="222" s="1"/>
  <c r="D22" i="23"/>
  <c r="E29" i="23"/>
  <c r="D51" i="200"/>
  <c r="D46" i="200"/>
  <c r="E46" i="200" s="1"/>
  <c r="F17" i="368"/>
  <c r="F19" i="368" s="1"/>
  <c r="F22" i="368" s="1"/>
  <c r="F24" i="368" s="1"/>
  <c r="M35" i="173"/>
  <c r="B17" i="368"/>
  <c r="B19" i="368" s="1"/>
  <c r="B22" i="368" s="1"/>
  <c r="E32" i="23"/>
  <c r="E35" i="23" s="1"/>
  <c r="H15" i="13"/>
  <c r="H17" i="13" s="1"/>
  <c r="H18" i="13" s="1"/>
  <c r="H19" i="13" s="1"/>
  <c r="K17" i="13"/>
  <c r="K18" i="13" s="1"/>
  <c r="K19" i="13" s="1"/>
  <c r="K21" i="13" s="1"/>
  <c r="I15" i="13"/>
  <c r="I17" i="13" s="1"/>
  <c r="I18" i="13" s="1"/>
  <c r="I19" i="13" s="1"/>
  <c r="M39" i="173" l="1"/>
  <c r="D32" i="23"/>
  <c r="D35" i="23" s="1"/>
  <c r="D29" i="23"/>
  <c r="H26" i="13"/>
  <c r="H21" i="13"/>
  <c r="H25" i="13" s="1"/>
  <c r="E51" i="200"/>
  <c r="D52" i="200"/>
  <c r="G33" i="321"/>
  <c r="G35" i="321" s="1"/>
  <c r="I21" i="13"/>
  <c r="I25" i="13" s="1"/>
  <c r="I26" i="13"/>
  <c r="J15" i="13"/>
  <c r="J17" i="13" s="1"/>
  <c r="J18" i="13" s="1"/>
  <c r="J19" i="13" s="1"/>
  <c r="C24" i="98" l="1"/>
  <c r="C25" i="98" s="1"/>
  <c r="C33" i="98" s="1"/>
  <c r="Q23" i="173"/>
  <c r="E52" i="200"/>
  <c r="D54" i="200"/>
  <c r="E54" i="200" s="1"/>
  <c r="J21" i="13"/>
  <c r="J25" i="13" s="1"/>
  <c r="K25" i="13" s="1"/>
  <c r="J26" i="13"/>
  <c r="K26" i="13" s="1"/>
  <c r="D11" i="97" l="1"/>
  <c r="D20" i="97" s="1"/>
  <c r="D27" i="98"/>
  <c r="K27" i="13"/>
  <c r="D26" i="98"/>
  <c r="F20" i="303" l="1"/>
  <c r="G20" i="303" l="1"/>
  <c r="D28" i="155" l="1"/>
  <c r="C18" i="360" l="1"/>
  <c r="C35" i="360" s="1"/>
  <c r="H25" i="58" s="1"/>
  <c r="H37" i="58" l="1"/>
  <c r="H71" i="58" s="1"/>
  <c r="D18" i="373" s="1"/>
  <c r="G18" i="198"/>
  <c r="G23" i="198" s="1"/>
  <c r="G35" i="198" s="1"/>
  <c r="G67" i="198" s="1"/>
  <c r="J21" i="155" l="1"/>
  <c r="F27" i="274"/>
  <c r="F28" i="274" s="1"/>
  <c r="AD32" i="27"/>
  <c r="Q13" i="173" l="1"/>
  <c r="C23" i="101"/>
  <c r="AD34" i="27"/>
  <c r="H131" i="384" s="1"/>
  <c r="H132" i="384" s="1"/>
  <c r="H138" i="384" s="1"/>
  <c r="C9" i="303" l="1"/>
  <c r="G94" i="384"/>
  <c r="C18" i="101" s="1"/>
  <c r="E15" i="97" s="1"/>
  <c r="H140" i="384"/>
  <c r="D94" i="384"/>
  <c r="D97" i="384" s="1"/>
  <c r="D121" i="384" s="1"/>
  <c r="H8" i="321"/>
  <c r="H15" i="321" s="1"/>
  <c r="H18" i="321" s="1"/>
  <c r="H20" i="321" s="1"/>
  <c r="H25" i="321" s="1"/>
  <c r="D15" i="98"/>
  <c r="I11" i="9" l="1"/>
  <c r="I12" i="9" s="1"/>
  <c r="N64" i="87"/>
  <c r="N65" i="87" s="1"/>
  <c r="G99" i="384"/>
  <c r="G101" i="384" s="1"/>
  <c r="C28" i="101" s="1"/>
  <c r="G97" i="384"/>
  <c r="G121" i="384" s="1"/>
  <c r="D99" i="384"/>
  <c r="D101" i="384" s="1"/>
  <c r="D110" i="384" s="1"/>
  <c r="D120" i="384" s="1"/>
  <c r="F9" i="303"/>
  <c r="G9" i="303" s="1"/>
  <c r="D6" i="211"/>
  <c r="D17" i="98"/>
  <c r="K11" i="9" l="1"/>
  <c r="K12" i="9" s="1"/>
  <c r="G110" i="384"/>
  <c r="G120" i="384" s="1"/>
  <c r="P64" i="87"/>
  <c r="P65" i="87" s="1"/>
  <c r="Q19" i="173"/>
  <c r="O64" i="87"/>
  <c r="O65" i="87" s="1"/>
  <c r="E38" i="97"/>
  <c r="K17" i="9"/>
  <c r="K18" i="9" s="1"/>
  <c r="Q26" i="173" l="1"/>
  <c r="C16" i="303"/>
  <c r="C25" i="303" s="1"/>
  <c r="D18" i="98"/>
  <c r="F16" i="303"/>
  <c r="F25" i="303" s="1"/>
  <c r="F31" i="274"/>
  <c r="F32" i="274" s="1"/>
  <c r="F33" i="274" s="1"/>
  <c r="D20" i="98"/>
  <c r="D8" i="211" s="1"/>
  <c r="D13" i="211" s="1"/>
  <c r="Q33" i="173"/>
  <c r="O15" i="13"/>
  <c r="D21" i="98" l="1"/>
  <c r="F14" i="211"/>
  <c r="D16" i="211"/>
  <c r="D18" i="211" s="1"/>
  <c r="G16" i="303"/>
  <c r="G25" i="303" s="1"/>
  <c r="O17" i="13"/>
  <c r="O18" i="13" s="1"/>
  <c r="O19" i="13" s="1"/>
  <c r="M15" i="13"/>
  <c r="M17" i="13" s="1"/>
  <c r="M18" i="13" s="1"/>
  <c r="M19" i="13" s="1"/>
  <c r="M21" i="13" s="1"/>
  <c r="E70" i="159" s="1"/>
  <c r="L15" i="13"/>
  <c r="L17" i="13" s="1"/>
  <c r="L18" i="13" s="1"/>
  <c r="L19" i="13" s="1"/>
  <c r="L21" i="13" s="1"/>
  <c r="E71" i="159" s="1"/>
  <c r="Q35" i="173"/>
  <c r="Q39" i="173" s="1"/>
  <c r="F4" i="368"/>
  <c r="F7" i="368" s="1"/>
  <c r="F10" i="368" s="1"/>
  <c r="F12" i="368" s="1"/>
  <c r="B4" i="368"/>
  <c r="B7" i="368" s="1"/>
  <c r="B10" i="368" s="1"/>
  <c r="O21" i="13" l="1"/>
  <c r="E72" i="159" s="1"/>
  <c r="H42" i="321"/>
  <c r="H44" i="321" s="1"/>
  <c r="H33" i="321"/>
  <c r="H35" i="321" s="1"/>
  <c r="BL53" i="159"/>
  <c r="BU42" i="159"/>
  <c r="BV42" i="159" s="1"/>
  <c r="BU38" i="159"/>
  <c r="BL52" i="159"/>
  <c r="BL44" i="159"/>
  <c r="E21" i="155" s="1"/>
  <c r="BL36" i="159"/>
  <c r="E10" i="155" s="1"/>
  <c r="BL38" i="159"/>
  <c r="E13" i="155" s="1"/>
  <c r="BU49" i="159"/>
  <c r="BV49" i="159" s="1"/>
  <c r="BL39" i="159"/>
  <c r="E14" i="155" s="1"/>
  <c r="BL40" i="159"/>
  <c r="E18" i="155" s="1"/>
  <c r="BL46" i="159"/>
  <c r="BL37" i="159"/>
  <c r="E12" i="155" s="1"/>
  <c r="D70" i="159"/>
  <c r="BL49" i="159"/>
  <c r="E23" i="155" s="1"/>
  <c r="BL43" i="159"/>
  <c r="E19" i="155" s="1"/>
  <c r="BU46" i="159"/>
  <c r="BV46" i="159" s="1"/>
  <c r="BW46" i="159" s="1"/>
  <c r="BU41" i="159"/>
  <c r="BV41" i="159" s="1"/>
  <c r="BU43" i="159"/>
  <c r="BL47" i="159"/>
  <c r="E25" i="155" s="1"/>
  <c r="BL51" i="159"/>
  <c r="E27" i="155" s="1"/>
  <c r="BU51" i="159"/>
  <c r="BV51" i="159" s="1"/>
  <c r="BL41" i="159"/>
  <c r="BU37" i="159"/>
  <c r="BU50" i="159"/>
  <c r="BV50" i="159" s="1"/>
  <c r="F28" i="155" s="1"/>
  <c r="BU39" i="159"/>
  <c r="BU40" i="159"/>
  <c r="BV40" i="159" s="1"/>
  <c r="BU36" i="159"/>
  <c r="BL50" i="159"/>
  <c r="BL48" i="159"/>
  <c r="E26" i="155" s="1"/>
  <c r="BU45" i="159"/>
  <c r="BV45" i="159" s="1"/>
  <c r="BL42" i="159"/>
  <c r="BL45" i="159"/>
  <c r="E22" i="155" s="1"/>
  <c r="BU48" i="159"/>
  <c r="BV48" i="159" s="1"/>
  <c r="BU44" i="159"/>
  <c r="BV44" i="159" s="1"/>
  <c r="BU47" i="159"/>
  <c r="BV47" i="159" s="1"/>
  <c r="BL60" i="159"/>
  <c r="BU61" i="159"/>
  <c r="BV61" i="159" s="1"/>
  <c r="BU62" i="159"/>
  <c r="BV62" i="159" s="1"/>
  <c r="BU57" i="159"/>
  <c r="BV57" i="159" s="1"/>
  <c r="BW57" i="159" s="1"/>
  <c r="D71" i="159"/>
  <c r="BU56" i="159"/>
  <c r="BL56" i="159"/>
  <c r="B22" i="155" s="1"/>
  <c r="BL57" i="159"/>
  <c r="BL62" i="159"/>
  <c r="BU64" i="159"/>
  <c r="BU63" i="159"/>
  <c r="BV63" i="159" s="1"/>
  <c r="C28" i="155" s="1"/>
  <c r="BL65" i="159"/>
  <c r="B30" i="155" s="1"/>
  <c r="BL58" i="159"/>
  <c r="B23" i="155" s="1"/>
  <c r="BL66" i="159"/>
  <c r="BL63" i="159"/>
  <c r="B28" i="155" s="1"/>
  <c r="BU60" i="159"/>
  <c r="BV60" i="159" s="1"/>
  <c r="BL61" i="159"/>
  <c r="BU59" i="159"/>
  <c r="BV59" i="159" s="1"/>
  <c r="BU58" i="159"/>
  <c r="BL59" i="159"/>
  <c r="BL64" i="159"/>
  <c r="B27" i="155" s="1"/>
  <c r="BU65" i="159"/>
  <c r="BV65" i="159" s="1"/>
  <c r="C30" i="155" s="1"/>
  <c r="L30" i="155" s="1"/>
  <c r="N15" i="13"/>
  <c r="N17" i="13" s="1"/>
  <c r="N18" i="13" s="1"/>
  <c r="N19" i="13" s="1"/>
  <c r="N21" i="13" s="1"/>
  <c r="E69" i="159" s="1"/>
  <c r="BL67" i="159" l="1"/>
  <c r="D72" i="159"/>
  <c r="D24" i="98"/>
  <c r="BW51" i="159"/>
  <c r="G27" i="155" s="1"/>
  <c r="F27" i="155"/>
  <c r="K25" i="155"/>
  <c r="B25" i="155"/>
  <c r="BU53" i="159"/>
  <c r="E32" i="155" s="1"/>
  <c r="BV36" i="159"/>
  <c r="BW59" i="159"/>
  <c r="C24" i="155"/>
  <c r="L24" i="155" s="1"/>
  <c r="BV43" i="159"/>
  <c r="K27" i="155"/>
  <c r="BV64" i="159"/>
  <c r="BW47" i="159"/>
  <c r="G25" i="155" s="1"/>
  <c r="F25" i="155"/>
  <c r="BW40" i="159"/>
  <c r="G18" i="155" s="1"/>
  <c r="F18" i="155"/>
  <c r="BV56" i="159"/>
  <c r="BU66" i="159"/>
  <c r="F26" i="155"/>
  <c r="BW48" i="159"/>
  <c r="G26" i="155" s="1"/>
  <c r="BV39" i="159"/>
  <c r="F23" i="155"/>
  <c r="BW49" i="159"/>
  <c r="G23" i="155" s="1"/>
  <c r="BL22" i="159"/>
  <c r="BU24" i="159"/>
  <c r="BV24" i="159" s="1"/>
  <c r="BL28" i="159"/>
  <c r="BU30" i="159"/>
  <c r="BV30" i="159" s="1"/>
  <c r="BU22" i="159"/>
  <c r="BV22" i="159" s="1"/>
  <c r="BL24" i="159"/>
  <c r="H13" i="155" s="1"/>
  <c r="BL32" i="159"/>
  <c r="BL26" i="159"/>
  <c r="BU33" i="159"/>
  <c r="BV33" i="159" s="1"/>
  <c r="BL25" i="159"/>
  <c r="H14" i="155" s="1"/>
  <c r="D69" i="159"/>
  <c r="BU31" i="159"/>
  <c r="BL23" i="159"/>
  <c r="H12" i="155" s="1"/>
  <c r="BU27" i="159"/>
  <c r="BV27" i="159" s="1"/>
  <c r="BL10" i="159"/>
  <c r="BL27" i="159"/>
  <c r="BL16" i="159"/>
  <c r="H10" i="155" s="1"/>
  <c r="BL31" i="159"/>
  <c r="H21" i="155" s="1"/>
  <c r="BL29" i="159"/>
  <c r="BU15" i="159"/>
  <c r="BV15" i="159" s="1"/>
  <c r="BL34" i="159"/>
  <c r="BL30" i="159"/>
  <c r="BU10" i="159"/>
  <c r="BU26" i="159"/>
  <c r="BV26" i="159" s="1"/>
  <c r="BU28" i="159"/>
  <c r="BV28" i="159" s="1"/>
  <c r="BL33" i="159"/>
  <c r="BU32" i="159"/>
  <c r="BV32" i="159" s="1"/>
  <c r="BU25" i="159"/>
  <c r="BV25" i="159" s="1"/>
  <c r="BU23" i="159"/>
  <c r="K12" i="155" s="1"/>
  <c r="BU29" i="159"/>
  <c r="BV29" i="159" s="1"/>
  <c r="BW44" i="159"/>
  <c r="G21" i="155" s="1"/>
  <c r="F21" i="155"/>
  <c r="B24" i="155"/>
  <c r="K24" i="155"/>
  <c r="BV37" i="159"/>
  <c r="K26" i="155"/>
  <c r="B26" i="155"/>
  <c r="C25" i="155"/>
  <c r="BW60" i="159"/>
  <c r="BV38" i="159"/>
  <c r="K23" i="155"/>
  <c r="BV58" i="159"/>
  <c r="L28" i="155"/>
  <c r="C26" i="155"/>
  <c r="BW62" i="159"/>
  <c r="BW45" i="159"/>
  <c r="G22" i="155" s="1"/>
  <c r="F22" i="155"/>
  <c r="H48" i="321"/>
  <c r="D25" i="98" l="1"/>
  <c r="D33" i="98" s="1"/>
  <c r="E11" i="97" s="1"/>
  <c r="E20" i="97" s="1"/>
  <c r="M22" i="155"/>
  <c r="BW36" i="159"/>
  <c r="G10" i="155" s="1"/>
  <c r="BV53" i="159"/>
  <c r="F10" i="155"/>
  <c r="K14" i="155"/>
  <c r="BW30" i="159"/>
  <c r="I20" i="155"/>
  <c r="L20" i="155" s="1"/>
  <c r="BW25" i="159"/>
  <c r="J14" i="155" s="1"/>
  <c r="I14" i="155"/>
  <c r="M14" i="155"/>
  <c r="H18" i="155"/>
  <c r="K18" i="155"/>
  <c r="K17" i="155"/>
  <c r="H17" i="155"/>
  <c r="F13" i="155"/>
  <c r="BW38" i="159"/>
  <c r="G13" i="155" s="1"/>
  <c r="M13" i="155"/>
  <c r="I13" i="155"/>
  <c r="BW24" i="159"/>
  <c r="J13" i="155" s="1"/>
  <c r="I17" i="155"/>
  <c r="L17" i="155" s="1"/>
  <c r="BW28" i="159"/>
  <c r="BW56" i="159"/>
  <c r="D22" i="155" s="1"/>
  <c r="C22" i="155"/>
  <c r="BV66" i="159"/>
  <c r="K19" i="155"/>
  <c r="K21" i="155"/>
  <c r="BV31" i="159"/>
  <c r="BW64" i="159"/>
  <c r="D27" i="155" s="1"/>
  <c r="C27" i="155"/>
  <c r="L27" i="155" s="1"/>
  <c r="B32" i="155"/>
  <c r="BW26" i="159"/>
  <c r="I15" i="155"/>
  <c r="L15" i="155" s="1"/>
  <c r="BU16" i="159"/>
  <c r="K10" i="155" s="1"/>
  <c r="BV10" i="159"/>
  <c r="K22" i="155"/>
  <c r="F19" i="155"/>
  <c r="BW43" i="159"/>
  <c r="G19" i="155" s="1"/>
  <c r="C23" i="155"/>
  <c r="L23" i="155" s="1"/>
  <c r="BW58" i="159"/>
  <c r="D23" i="155" s="1"/>
  <c r="K13" i="155"/>
  <c r="D25" i="155"/>
  <c r="M25" i="155"/>
  <c r="K16" i="155"/>
  <c r="H16" i="155"/>
  <c r="M26" i="155"/>
  <c r="D26" i="155"/>
  <c r="L26" i="155"/>
  <c r="I18" i="155"/>
  <c r="L18" i="155" s="1"/>
  <c r="BW29" i="159"/>
  <c r="H20" i="155"/>
  <c r="K20" i="155"/>
  <c r="BW27" i="159"/>
  <c r="I16" i="155"/>
  <c r="L16" i="155" s="1"/>
  <c r="M23" i="155"/>
  <c r="F12" i="155"/>
  <c r="BW37" i="159"/>
  <c r="G12" i="155" s="1"/>
  <c r="M19" i="155"/>
  <c r="I19" i="155"/>
  <c r="H11" i="155"/>
  <c r="K11" i="155"/>
  <c r="H15" i="155"/>
  <c r="K15" i="155"/>
  <c r="L25" i="155"/>
  <c r="BV23" i="159"/>
  <c r="I11" i="155"/>
  <c r="L11" i="155" s="1"/>
  <c r="BW22" i="159"/>
  <c r="BW39" i="159"/>
  <c r="G14" i="155" s="1"/>
  <c r="F14" i="155"/>
  <c r="M24" i="155"/>
  <c r="D24" i="155"/>
  <c r="M27" i="155"/>
  <c r="L13" i="155" l="1"/>
  <c r="L19" i="155"/>
  <c r="BU34" i="159"/>
  <c r="H32" i="155" s="1"/>
  <c r="L14" i="155"/>
  <c r="M20" i="155"/>
  <c r="J20" i="155"/>
  <c r="J15" i="155"/>
  <c r="M15" i="155"/>
  <c r="L22" i="155"/>
  <c r="C32" i="155"/>
  <c r="I21" i="155"/>
  <c r="L21" i="155" s="1"/>
  <c r="M21" i="155"/>
  <c r="F32" i="155"/>
  <c r="BW66" i="159"/>
  <c r="D32" i="155"/>
  <c r="J11" i="155"/>
  <c r="M11" i="155"/>
  <c r="M17" i="155"/>
  <c r="J17" i="155"/>
  <c r="J18" i="155"/>
  <c r="M18" i="155"/>
  <c r="BW53" i="159"/>
  <c r="G32" i="155"/>
  <c r="J16" i="155"/>
  <c r="M16" i="155"/>
  <c r="M12" i="155"/>
  <c r="I12" i="155"/>
  <c r="L12" i="155" s="1"/>
  <c r="BW23" i="159"/>
  <c r="J12" i="155" s="1"/>
  <c r="BV16" i="159"/>
  <c r="BW10" i="159"/>
  <c r="BU67" i="159" l="1"/>
  <c r="K32" i="155" s="1"/>
  <c r="M10" i="155"/>
  <c r="I10" i="155"/>
  <c r="BW16" i="159"/>
  <c r="BV34" i="159"/>
  <c r="BW34" i="159" l="1"/>
  <c r="J32" i="155"/>
  <c r="BV67" i="159"/>
  <c r="BW67" i="159" s="1"/>
  <c r="I32" i="155"/>
  <c r="J10" i="155"/>
  <c r="L10" i="155"/>
  <c r="L32" i="155" s="1"/>
  <c r="Z32" i="27"/>
  <c r="AG33" i="27" s="1"/>
  <c r="AG36" i="27" s="1"/>
  <c r="AG37" i="27" s="1"/>
  <c r="X32" i="27"/>
  <c r="X34" i="27" s="1"/>
  <c r="M7" i="373" s="1"/>
  <c r="Q7" i="373" s="1"/>
  <c r="Q11" i="372"/>
  <c r="Q12" i="372" s="1"/>
  <c r="Q9" i="372" l="1"/>
  <c r="Z34" i="27"/>
  <c r="AF33" i="27" s="1"/>
  <c r="AF36" i="27" s="1"/>
  <c r="AF37" i="27" s="1"/>
  <c r="Q14" i="372"/>
  <c r="H13" i="385"/>
  <c r="M13" i="385" s="1"/>
  <c r="R13" i="385" s="1"/>
  <c r="H11" i="385"/>
  <c r="M11" i="385" s="1"/>
  <c r="R11" i="385" s="1"/>
  <c r="H14" i="385"/>
  <c r="M14" i="385" s="1"/>
  <c r="R14" i="385" s="1"/>
  <c r="H8" i="385"/>
  <c r="D15" i="385"/>
  <c r="H12" i="385"/>
  <c r="M12" i="385" s="1"/>
  <c r="R12" i="385" s="1"/>
  <c r="H15" i="385" l="1"/>
  <c r="M8" i="385"/>
  <c r="M15" i="385" l="1"/>
  <c r="R8" i="385"/>
  <c r="R15" i="385" s="1"/>
  <c r="E26" i="97" l="1"/>
  <c r="B35" i="101"/>
  <c r="B36" i="101" s="1"/>
  <c r="D33" i="97" s="1"/>
  <c r="D26" i="97"/>
  <c r="D28" i="97" s="1"/>
  <c r="D40" i="7" s="1"/>
  <c r="C35" i="101"/>
  <c r="E28" i="97"/>
  <c r="E40" i="7" s="1"/>
  <c r="E16" i="7" l="1"/>
  <c r="D27" i="7" s="1"/>
  <c r="D35" i="7" s="1"/>
  <c r="D42" i="7" s="1"/>
  <c r="D33" i="7"/>
  <c r="M40" i="8"/>
  <c r="M42" i="8" s="1"/>
  <c r="R40" i="8"/>
  <c r="R42" i="8" s="1"/>
  <c r="E33" i="7"/>
  <c r="D41" i="97"/>
  <c r="D45" i="97" s="1"/>
  <c r="D46" i="97" s="1"/>
  <c r="B38" i="101"/>
  <c r="C6" i="101"/>
  <c r="C19" i="101" s="1"/>
  <c r="C36" i="101" s="1"/>
  <c r="E33" i="97" s="1"/>
  <c r="E27" i="7" l="1"/>
  <c r="E35" i="7" s="1"/>
  <c r="E42" i="7" s="1"/>
  <c r="C38" i="101"/>
  <c r="E41" i="97"/>
  <c r="E45" i="97" s="1"/>
  <c r="E46" i="97" s="1"/>
  <c r="D28" i="385"/>
  <c r="D30" i="385" s="1"/>
  <c r="D33" i="385"/>
  <c r="D37" i="385" s="1"/>
  <c r="H18" i="385"/>
  <c r="M18" i="385" s="1"/>
  <c r="R18" i="385" s="1"/>
  <c r="H19" i="385"/>
  <c r="M19" i="385" s="1"/>
  <c r="R19" i="385" s="1"/>
  <c r="H17" i="385"/>
  <c r="H33" i="385" l="1"/>
  <c r="H37" i="385" s="1"/>
  <c r="M17" i="385"/>
  <c r="H28" i="385"/>
  <c r="C11" i="381" l="1"/>
  <c r="H30" i="385"/>
  <c r="M33" i="385"/>
  <c r="M37" i="385" s="1"/>
  <c r="M28" i="385"/>
  <c r="R17" i="385"/>
  <c r="R28" i="385" l="1"/>
  <c r="R33" i="385"/>
  <c r="R37" i="385" s="1"/>
  <c r="M30" i="385"/>
  <c r="D11" i="381"/>
  <c r="E11" i="381" l="1"/>
  <c r="R30" i="385"/>
  <c r="T51" i="3"/>
  <c r="T53" i="3" s="1"/>
  <c r="S54" i="3" s="1"/>
  <c r="T62" i="3"/>
  <c r="S63" i="3" s="1"/>
  <c r="C9" i="376"/>
  <c r="C11" i="376" s="1"/>
  <c r="C12" i="376" s="1"/>
  <c r="C14" i="376" s="1"/>
</calcChain>
</file>

<file path=xl/sharedStrings.xml><?xml version="1.0" encoding="utf-8"?>
<sst xmlns="http://schemas.openxmlformats.org/spreadsheetml/2006/main" count="6105" uniqueCount="2594">
  <si>
    <t>OERC</t>
  </si>
  <si>
    <t>Licencee-TPWODL</t>
  </si>
  <si>
    <t>ASSESSMENT OF CONSUMPTION FOR THE  ENSUING YEAR</t>
  </si>
  <si>
    <t>PREVIOUS YEAR</t>
  </si>
  <si>
    <t xml:space="preserve">1st SIX MONTH CURRENT YEAR </t>
  </si>
  <si>
    <t>CURRENT YEAR PROJECTED</t>
  </si>
  <si>
    <t xml:space="preserve">ENSUING YEAR </t>
  </si>
  <si>
    <t>ENSUING YEAR (APPROVED)</t>
  </si>
  <si>
    <t>SL No.</t>
  </si>
  <si>
    <t>CATEGORY OF CONSUMERS</t>
  </si>
  <si>
    <t>VOLTAGE OF SUPPLY</t>
  </si>
  <si>
    <t>Contract Demand (KW/ KVA)</t>
  </si>
  <si>
    <t>Consumption (MU)</t>
  </si>
  <si>
    <t>Contract Demand (KW/KVA)</t>
  </si>
  <si>
    <t>Consumption (MU)-KVAH</t>
  </si>
  <si>
    <t>Consumption (MU) KWH</t>
  </si>
  <si>
    <t>Percentage rise Annual %</t>
  </si>
  <si>
    <t>Anticipated Consumption (MU) KWh</t>
  </si>
  <si>
    <t xml:space="preserve">No. of </t>
  </si>
  <si>
    <t>Contract</t>
  </si>
  <si>
    <t>Anticipated</t>
  </si>
  <si>
    <t>Percentage</t>
  </si>
  <si>
    <t>No.</t>
  </si>
  <si>
    <t>OF</t>
  </si>
  <si>
    <t>Demand</t>
  </si>
  <si>
    <t>Consumers</t>
  </si>
  <si>
    <t>Consumption</t>
  </si>
  <si>
    <t>rise Annual</t>
  </si>
  <si>
    <t>Rebateable Units</t>
  </si>
  <si>
    <t xml:space="preserve"> </t>
  </si>
  <si>
    <t>CONSUMERS</t>
  </si>
  <si>
    <t xml:space="preserve">as on 1st April </t>
  </si>
  <si>
    <t>in the ensuing year</t>
  </si>
  <si>
    <t>(MW)</t>
  </si>
  <si>
    <t>(MU)</t>
  </si>
  <si>
    <t>of the</t>
  </si>
  <si>
    <t>(KW/KVA)</t>
  </si>
  <si>
    <t>(%)</t>
  </si>
  <si>
    <t>Ensg. yr-2000-01</t>
  </si>
  <si>
    <t xml:space="preserve"> ensuing year</t>
  </si>
  <si>
    <t>LT CATEGORY (A.C.)</t>
  </si>
  <si>
    <t>DOMESTIC</t>
  </si>
  <si>
    <t>LT</t>
  </si>
  <si>
    <t>I)</t>
  </si>
  <si>
    <t>Kutirjyoti&lt;=30KWH</t>
  </si>
  <si>
    <t>ii)</t>
  </si>
  <si>
    <t>Others</t>
  </si>
  <si>
    <t>0&lt;=50 KWH</t>
  </si>
  <si>
    <t>&gt;50&lt;=200</t>
  </si>
  <si>
    <t>&gt;200&lt;=400</t>
  </si>
  <si>
    <t>More than 400 KWH (SLAB)</t>
  </si>
  <si>
    <t>Total Domestic</t>
  </si>
  <si>
    <t>General Purpose&lt;100 Kw</t>
  </si>
  <si>
    <t>All Units if  cons. within</t>
  </si>
  <si>
    <t>0-100 KWH</t>
  </si>
  <si>
    <t>&gt;100&lt;=300</t>
  </si>
  <si>
    <t>More than 300 KWH(SLAB)</t>
  </si>
  <si>
    <t>Total General Purpose (&lt;100kw)</t>
  </si>
  <si>
    <t>Irrigation Pumping and Agriculture</t>
  </si>
  <si>
    <t>Allied Agricultural Activities</t>
  </si>
  <si>
    <t>Allied Agro-Industrial Activities</t>
  </si>
  <si>
    <t>Public Lighting</t>
  </si>
  <si>
    <t>L.T. Industrial (S) Supply</t>
  </si>
  <si>
    <t>L.T. Industrial (M) Supply</t>
  </si>
  <si>
    <t>Specified Public Purpose &lt;100 kw</t>
  </si>
  <si>
    <t>Public Water Works &lt;100 KW</t>
  </si>
  <si>
    <t>Public Water Works &gt;=100 KW</t>
  </si>
  <si>
    <t>General Purpose &gt;=100 Kva</t>
  </si>
  <si>
    <t>Large Industry</t>
  </si>
  <si>
    <t>Total LT-----&gt;</t>
  </si>
  <si>
    <t>HT Category</t>
  </si>
  <si>
    <t>Bulk Supply - Domestic</t>
  </si>
  <si>
    <t>HT</t>
  </si>
  <si>
    <t>Specified Public Purpose</t>
  </si>
  <si>
    <t>General Purpose&gt;70 Kva &lt;110 Kva</t>
  </si>
  <si>
    <t>General Purpose &gt;=110 Kva</t>
  </si>
  <si>
    <t>H.T. Industrial (M) Supply</t>
  </si>
  <si>
    <t>Public Water Works &amp; Sweage Pumping</t>
  </si>
  <si>
    <t>Power Intensive Industry</t>
  </si>
  <si>
    <t xml:space="preserve">Mini Steel Plant          </t>
  </si>
  <si>
    <t>Railway Traction</t>
  </si>
  <si>
    <t>Emerg. Supply to CPP</t>
  </si>
  <si>
    <t>Colony Consumption</t>
  </si>
  <si>
    <t>Total HT -----&gt;</t>
  </si>
  <si>
    <t>EHT Category</t>
  </si>
  <si>
    <t>General Purpose</t>
  </si>
  <si>
    <t>EHT</t>
  </si>
  <si>
    <t>Heavy Industry</t>
  </si>
  <si>
    <t>Mini Steel Plant</t>
  </si>
  <si>
    <t>Total EHT -----&gt;</t>
  </si>
  <si>
    <t>GRAND TOTAL</t>
  </si>
  <si>
    <t>Power Purchase in (MU)</t>
  </si>
  <si>
    <t>Lost Units (MU)</t>
  </si>
  <si>
    <t>Dist. Loss in (%)</t>
  </si>
  <si>
    <t>Collection Efficiency(%)</t>
  </si>
  <si>
    <t>AT &amp; C Loss (%)</t>
  </si>
  <si>
    <t>Billing</t>
  </si>
  <si>
    <t>2022-23</t>
  </si>
  <si>
    <t>INPUT</t>
  </si>
  <si>
    <t>Input for LT &amp; HT</t>
  </si>
  <si>
    <t>Licencee:-TPWODL</t>
  </si>
  <si>
    <t>FORM T-2</t>
  </si>
  <si>
    <t>Consumption/Billing figures for DOMESTIC Consumers for the Previous year</t>
  </si>
  <si>
    <t>A.</t>
  </si>
  <si>
    <t>Domestic Consumers</t>
  </si>
  <si>
    <t>URBAN</t>
  </si>
  <si>
    <t>UNITS BILLED IN MU</t>
  </si>
  <si>
    <t>(FOR THE PERIOD OF REPORT)</t>
  </si>
  <si>
    <t>Sale in the slab rates -&gt;</t>
  </si>
  <si>
    <t>No. of Consumer 1st April of the Current Year</t>
  </si>
  <si>
    <t>Total connected Load in KW</t>
  </si>
  <si>
    <t>* MONTHLY CONSUMPTION SLAB</t>
  </si>
  <si>
    <t>0-30KWH (Only for Kutir Jyoti)</t>
  </si>
  <si>
    <t>0-50 KWH</t>
  </si>
  <si>
    <t>&gt;50 &lt;= 200KWH</t>
  </si>
  <si>
    <t>&gt;200 &lt;= 400KWH</t>
  </si>
  <si>
    <t>&gt;400KWH</t>
  </si>
  <si>
    <t>Total Energy Billed</t>
  </si>
  <si>
    <t>Total Revenue Billed</t>
  </si>
  <si>
    <t>Current Revenue Realised</t>
  </si>
  <si>
    <t>C.D.In KW</t>
  </si>
  <si>
    <t>1.0</t>
  </si>
  <si>
    <t>2.0</t>
  </si>
  <si>
    <t>3.0</t>
  </si>
  <si>
    <t>More than 4 KW</t>
  </si>
  <si>
    <t>SUB-TOTAL</t>
  </si>
  <si>
    <t>Large domestic consumers  11/33 KV Supply</t>
  </si>
  <si>
    <t>No of Kutir Jyoti Cons.</t>
  </si>
  <si>
    <t>Consumption/KJ conn.</t>
  </si>
  <si>
    <t xml:space="preserve">Total Consmption(KJ) </t>
  </si>
  <si>
    <t>TOTAL (URBAN)</t>
  </si>
  <si>
    <t>B.</t>
  </si>
  <si>
    <t>RURAL</t>
  </si>
  <si>
    <t>TOTAL (RURAL)</t>
  </si>
  <si>
    <t>TOTAL (Urban + Rural)</t>
  </si>
  <si>
    <t>No. of Domestic Consumers and consumption 1st April of the Current Year</t>
  </si>
  <si>
    <t>Billing as per Actual Meter Reading</t>
  </si>
  <si>
    <t>Unmetered supply</t>
  </si>
  <si>
    <t>supply with defective meters</t>
  </si>
  <si>
    <t>No Of Consumers</t>
  </si>
  <si>
    <t>Kutir Jyoti Consumers</t>
  </si>
  <si>
    <t>Total</t>
  </si>
  <si>
    <t>Consumption/Billing figures for DOMESTIC Consumers for 1st 6 months of the current year</t>
  </si>
  <si>
    <t>FORM T-3</t>
  </si>
  <si>
    <t>Consumption/Billing figures for General Purpose Consumers for the Previous year</t>
  </si>
  <si>
    <t>General purpose Consumers</t>
  </si>
  <si>
    <t>&gt;100-300KWH</t>
  </si>
  <si>
    <t>&gt;300KWH</t>
  </si>
  <si>
    <t>Large GP consumers  11/33 KV Supply</t>
  </si>
  <si>
    <t>No. of GP Consumer 1st April of the Current Year</t>
  </si>
  <si>
    <t>Consumption/Billing figures for General Purpose Consumers for 1st six months of the current year</t>
  </si>
  <si>
    <t>POWER PURCHASE , SALE  &amp; DEMAND OF  THE LICENSEE</t>
  </si>
  <si>
    <t>OERC FORM T-4</t>
  </si>
  <si>
    <t>Actual for Previous Year</t>
  </si>
  <si>
    <t>Current Year</t>
  </si>
  <si>
    <t>Licensee Proposal for Ensuing Year</t>
  </si>
  <si>
    <t>Total (Apr to Sep)</t>
  </si>
  <si>
    <t>Avg. from Apr  to Sep</t>
  </si>
  <si>
    <t>Licensee Estimate for Current Year</t>
  </si>
  <si>
    <t>Energy Purchased in (MU)</t>
  </si>
  <si>
    <t>Units Sold (MU)</t>
  </si>
  <si>
    <t>LT Category (A.C.)</t>
  </si>
  <si>
    <t>Domestic</t>
  </si>
  <si>
    <t xml:space="preserve"> I)</t>
  </si>
  <si>
    <t>Kutirjyoti (&lt;=30KWH)</t>
  </si>
  <si>
    <t xml:space="preserve"> ii)</t>
  </si>
  <si>
    <t>0&lt;=50KWH</t>
  </si>
  <si>
    <t>Total Domestic-----&gt;</t>
  </si>
  <si>
    <t>General Purpose (&lt;100 kw)</t>
  </si>
  <si>
    <t>Total General Purpose (&lt;100 kw)</t>
  </si>
  <si>
    <t>LT Industrial (S) Supply</t>
  </si>
  <si>
    <t>LT Industrial (M) Supply</t>
  </si>
  <si>
    <t>Specified Public Purpose &lt;100 KW</t>
  </si>
  <si>
    <t>Public Water Works&lt;100 KW</t>
  </si>
  <si>
    <t>Public Water Works&gt;=100 KW</t>
  </si>
  <si>
    <t>General Purpose &gt;= 110 Kva</t>
  </si>
  <si>
    <t xml:space="preserve"> Total LT-----&gt;</t>
  </si>
  <si>
    <t>General Purpose &lt; 110 KVA</t>
  </si>
  <si>
    <t>General Purpose (&gt;= 110 KVA)</t>
  </si>
  <si>
    <t>H.T.Industrial (M) Supply</t>
  </si>
  <si>
    <t>Public Water Works &amp; Sewage Pumping</t>
  </si>
  <si>
    <t>Total EHT-----&gt;</t>
  </si>
  <si>
    <t>MONTHLY DEMAND (MVA)</t>
  </si>
  <si>
    <t>Average for Previous Year</t>
  </si>
  <si>
    <t>Maximum for Previous Year</t>
  </si>
  <si>
    <t>Demand (MVA)</t>
  </si>
  <si>
    <t xml:space="preserve">Licencee:-TPWODL </t>
  </si>
  <si>
    <t>FORM T-5</t>
  </si>
  <si>
    <t xml:space="preserve">Consumption/Billing figures for IRRIGATION &amp; AGRICULTURAL Consumers </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</si>
  <si>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</si>
  <si>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</si>
  <si>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</si>
  <si>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</si>
  <si>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</si>
  <si>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</si>
  <si>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</si>
  <si>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</si>
  <si>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FORM T-6</t>
  </si>
  <si>
    <t>Consumer Commercial Information</t>
  </si>
  <si>
    <t>Category Of Consumers &amp; Sale Figures In MU</t>
  </si>
  <si>
    <t>Sl No</t>
  </si>
  <si>
    <t>Unit---------------&gt;</t>
  </si>
  <si>
    <t>Avg. Rev Billed. (paise/kwh)</t>
  </si>
  <si>
    <t>BILLED</t>
  </si>
  <si>
    <t>General Purpose &gt;70Kva&lt; 110 KVA</t>
  </si>
  <si>
    <t>Lost Units in (MU)</t>
  </si>
  <si>
    <t>T&amp;D LOSS (%)</t>
  </si>
  <si>
    <t>Collection Efficiency in (%)</t>
  </si>
  <si>
    <t>AT &amp; C Loss in (%)</t>
  </si>
  <si>
    <t>TOTAL</t>
  </si>
  <si>
    <t>Purchase of Power(MU)</t>
  </si>
  <si>
    <t>OERC FORM T-7 (Current year)</t>
  </si>
  <si>
    <t>SL.  NO.</t>
  </si>
  <si>
    <t>Voltage of Supply</t>
  </si>
  <si>
    <t>Consumption during Current year (Anticipated)</t>
  </si>
  <si>
    <t>Consumption for L.F. of &lt;=60% (Anticipated)</t>
  </si>
  <si>
    <t>Consumption for L.F. of &gt; 60% (Anticipated)</t>
  </si>
  <si>
    <t>No of Consumers</t>
  </si>
  <si>
    <t>Contract Demand</t>
  </si>
  <si>
    <t>Total Connected Load in excess of 1st KW</t>
  </si>
  <si>
    <t>Demand Charge (Existing)</t>
  </si>
  <si>
    <t>Energy Charge (Existing)</t>
  </si>
  <si>
    <t>Graded Slab E.C. for cons. Ratio &gt;60% (Existing)</t>
  </si>
  <si>
    <t>Minimum Fixed Charge (Existing)</t>
  </si>
  <si>
    <t>Customer Service Charge (Existing)</t>
  </si>
  <si>
    <t>Basis for calculation of average charge-PF &amp; LF</t>
  </si>
  <si>
    <t>Average Charge</t>
  </si>
  <si>
    <t>MD/CD Ratio</t>
  </si>
  <si>
    <t>Revenue from Demand Charge</t>
  </si>
  <si>
    <t>Revenue from Energy Charge</t>
  </si>
  <si>
    <t>Revenue from Monthly Minimum Fixed Charge</t>
  </si>
  <si>
    <t>Revenue from Customer Service Charge</t>
  </si>
  <si>
    <t>Total Revenue</t>
  </si>
  <si>
    <t>Rebate</t>
  </si>
  <si>
    <t>Average charge after rebate</t>
  </si>
  <si>
    <t>Anticipated Rebateable Units</t>
  </si>
  <si>
    <t>Revenue Relief due to Rebate</t>
  </si>
  <si>
    <t>Total Revenue after rebate</t>
  </si>
  <si>
    <t>AVG. Charge as a % of Cost of Supply</t>
  </si>
  <si>
    <t>Electricity Duty</t>
  </si>
  <si>
    <t>Total Electricity Duty</t>
  </si>
  <si>
    <t>Total Charge to Con including ED</t>
  </si>
  <si>
    <t xml:space="preserve">Revenue releif due to prompt payment rebate </t>
  </si>
  <si>
    <t>Revenue from reliability surcharge</t>
  </si>
  <si>
    <t>Revenue from Power factor penalty</t>
  </si>
  <si>
    <t>Revenue relief due to Power Factor incentive</t>
  </si>
  <si>
    <t>Net Revenue after incentive/surcharge &amp; penalty</t>
  </si>
  <si>
    <t>Position w.r.t all India Tariff</t>
  </si>
  <si>
    <t>Units</t>
  </si>
  <si>
    <t>MU's</t>
  </si>
  <si>
    <t>Nos.</t>
  </si>
  <si>
    <t>KW/KVA</t>
  </si>
  <si>
    <t>KW</t>
  </si>
  <si>
    <t>Rs./KVA/month</t>
  </si>
  <si>
    <t>Paise/KWH</t>
  </si>
  <si>
    <t>For 1st KW (Rs./Con/M)</t>
  </si>
  <si>
    <t>FOR Addl. KW</t>
  </si>
  <si>
    <t>Rs./Customer</t>
  </si>
  <si>
    <t>PF</t>
  </si>
  <si>
    <t>LF</t>
  </si>
  <si>
    <t>paise/ kwh</t>
  </si>
  <si>
    <t>Rs. Lakhs</t>
  </si>
  <si>
    <t>Paise/kwh</t>
  </si>
  <si>
    <t>MU</t>
  </si>
  <si>
    <t>% age</t>
  </si>
  <si>
    <t>% age of Energy</t>
  </si>
  <si>
    <t>paise/kwh</t>
  </si>
  <si>
    <t xml:space="preserve"> i)</t>
  </si>
  <si>
    <t>More than 400 KWH (Slab)</t>
  </si>
  <si>
    <t>General Purpose (&lt;100 KW)</t>
  </si>
  <si>
    <t>Total General Purpose (&lt;100 KW)</t>
  </si>
  <si>
    <t xml:space="preserve">Specified Public Purpose </t>
  </si>
  <si>
    <t>Public Water Works&lt;100KW</t>
  </si>
  <si>
    <t>Public Water Works &gt;=100KW</t>
  </si>
  <si>
    <t>General Purpose (&gt;= 110 Kva)</t>
  </si>
  <si>
    <t>LT CATEGORY TOTAL</t>
  </si>
  <si>
    <t>HT CATEGORY</t>
  </si>
  <si>
    <t>Bulk Supply- Domestic</t>
  </si>
  <si>
    <t>General Purpose&gt;70Kva&lt;110 KVA</t>
  </si>
  <si>
    <t>General Purpose (&gt;=110 KVA)</t>
  </si>
  <si>
    <t>H.T.Industrial (M) Medium Industry</t>
  </si>
  <si>
    <t>Emergency Supply to CPP</t>
  </si>
  <si>
    <t xml:space="preserve"> Total HT -----&gt;</t>
  </si>
  <si>
    <t>EHT CATEGORY</t>
  </si>
  <si>
    <t>Special Tariff</t>
  </si>
  <si>
    <t>EHT CATEGORYTOTAL</t>
  </si>
  <si>
    <t>OERC FORM T-7</t>
  </si>
  <si>
    <t>Revenue Computation for ensuing year with existing tariff.</t>
  </si>
  <si>
    <t>CATEGORY</t>
  </si>
  <si>
    <t>Consumption during ensuing year (Anticipated)</t>
  </si>
  <si>
    <t>Graded Slab E.C. for L.F. of &gt;60% (Existing)</t>
  </si>
  <si>
    <t>Revenue on account of reliability surcharge</t>
  </si>
  <si>
    <t>Net Revenue after incentive/ surcharge &amp; penalty</t>
  </si>
  <si>
    <t>General Purpose &gt;70 Kva&lt;110 KVA</t>
  </si>
  <si>
    <t>FORM T-8</t>
  </si>
  <si>
    <t>OERC FORM T-8</t>
  </si>
  <si>
    <t>Revenue Computation for ensuing year using proposed tariffs.</t>
  </si>
  <si>
    <t>Existing</t>
  </si>
  <si>
    <t>Proposed</t>
  </si>
  <si>
    <t>Proposed-Exisitng</t>
  </si>
  <si>
    <t>No of consumers</t>
  </si>
  <si>
    <t>Total of Connected Load in excess of 1st kW</t>
  </si>
  <si>
    <t>Demand Charge</t>
  </si>
  <si>
    <t>Energy Charge</t>
  </si>
  <si>
    <t xml:space="preserve">Graded Slab E.C. for L.F. of &gt;60% </t>
  </si>
  <si>
    <t>Minimum Fixed Charge</t>
  </si>
  <si>
    <t>Customer Service Charge</t>
  </si>
  <si>
    <t>Basis for calculation of average charge-PF and LF</t>
  </si>
  <si>
    <t>Revenue from Demand Charges</t>
  </si>
  <si>
    <t>Revenue from Energy Charges</t>
  </si>
  <si>
    <t>Revenue From Monthly Minimum Fixed Charge</t>
  </si>
  <si>
    <t>Average Charge after rebate</t>
  </si>
  <si>
    <t>Revenue Releif due to Rebate</t>
  </si>
  <si>
    <t xml:space="preserve">Revenue releif due to prompt payment &amp; Digital rebate </t>
  </si>
  <si>
    <t>Net revenue after incnetive/surcharge &amp; Penalty</t>
  </si>
  <si>
    <t>Graded Salb E.C. for L.F. of &gt;60%</t>
  </si>
  <si>
    <t>MinimumFixed Charge</t>
  </si>
  <si>
    <t>Customer service charge</t>
  </si>
  <si>
    <t>Basis for calculation of average charge PF and LF</t>
  </si>
  <si>
    <t>Average charge</t>
  </si>
  <si>
    <t>MD/ CD Ratio</t>
  </si>
  <si>
    <t xml:space="preserve">Total Revenue </t>
  </si>
  <si>
    <t>Avg Charge after rebate</t>
  </si>
  <si>
    <t>Revenue releif due to rebate</t>
  </si>
  <si>
    <t>Change in Net Revenue</t>
  </si>
  <si>
    <t>Change in Revenue from Demand Charge</t>
  </si>
  <si>
    <t>Change in Revenue from Energy Charge</t>
  </si>
  <si>
    <t>Change in revenue from monthly minimum fixed charge</t>
  </si>
  <si>
    <t>Change in revenue from customer service charge</t>
  </si>
  <si>
    <t>Change in Total Revenue</t>
  </si>
  <si>
    <t>Change in Net Avergae Charge</t>
  </si>
  <si>
    <t>% age Change in Net Avergae Charge</t>
  </si>
  <si>
    <t>Proposed tariff as a % age of COS</t>
  </si>
  <si>
    <t>Revenue from power factor penalty</t>
  </si>
  <si>
    <t>Net revenue after incentive/ surcharge &amp; penalty</t>
  </si>
  <si>
    <t>Total charge to consumers including ED</t>
  </si>
  <si>
    <t>Total Cost of Supply</t>
  </si>
  <si>
    <t>Total Subsidy</t>
  </si>
  <si>
    <t>Subsidy</t>
  </si>
  <si>
    <t>Position w.r.t all India tariff</t>
  </si>
  <si>
    <t>Nos</t>
  </si>
  <si>
    <t>kW/kVA</t>
  </si>
  <si>
    <t>kw</t>
  </si>
  <si>
    <t>Paise/kWh</t>
  </si>
  <si>
    <t>Rs./Customer/M</t>
  </si>
  <si>
    <t>Rs.</t>
  </si>
  <si>
    <t>Paise/Kwh</t>
  </si>
  <si>
    <t>Rs.Lakhs</t>
  </si>
  <si>
    <t>General Purpose &lt;100 KW</t>
  </si>
  <si>
    <t>Total General Purpose (&lt;100KW)</t>
  </si>
  <si>
    <t>Total LT -----&gt;</t>
  </si>
  <si>
    <t>General Purpose (&lt;110 KVA)</t>
  </si>
  <si>
    <t xml:space="preserve">Special Tariff </t>
  </si>
  <si>
    <t>Grand Total-----&gt;</t>
  </si>
  <si>
    <t>Anticipated Consumption</t>
  </si>
  <si>
    <t>Cost of Supply (Rs./kwh)</t>
  </si>
  <si>
    <t>Cost of Supply (Paise/ kwh)</t>
  </si>
  <si>
    <t>Consumption at LT</t>
  </si>
  <si>
    <t>Consumption at HT</t>
  </si>
  <si>
    <t>Consumption at EHT</t>
  </si>
  <si>
    <t>Adjustment Factor</t>
  </si>
  <si>
    <t>Sale</t>
  </si>
  <si>
    <t>Other Income</t>
  </si>
  <si>
    <t>%</t>
  </si>
  <si>
    <t>TPWODL</t>
  </si>
  <si>
    <t>OERC FORM T-9</t>
  </si>
  <si>
    <t>CONSUMPTION PATTERN OF HT AND EHT CONSUMERS HAVING CONTRACT DEMAND GREATER THAN 1 MVA</t>
  </si>
  <si>
    <t>SL NO</t>
  </si>
  <si>
    <t>DIVISION</t>
  </si>
  <si>
    <t>NAME</t>
  </si>
  <si>
    <t>Category</t>
  </si>
  <si>
    <t>SUPP VOLT</t>
  </si>
  <si>
    <t xml:space="preserve">Existing CD IN KVA </t>
  </si>
  <si>
    <t>Addition/ Reduction during Ensuing Year</t>
  </si>
  <si>
    <t>Total CD during Ensuing Year</t>
  </si>
  <si>
    <t>Current Year Months</t>
  </si>
  <si>
    <t>Esimated for Current Year</t>
  </si>
  <si>
    <t>LF Current Year</t>
  </si>
  <si>
    <t>Projection for Ensuing Year</t>
  </si>
  <si>
    <t>A</t>
  </si>
  <si>
    <t>ULTRA TECH CEMENT LTD.</t>
  </si>
  <si>
    <t>LARGE</t>
  </si>
  <si>
    <t>GENERAL MANAGER ,(M.C.L)</t>
  </si>
  <si>
    <t>M/S.BARGARH CEMENTWORKS-ACCLTD</t>
  </si>
  <si>
    <t>M/S MAHANADI COAL FIELDS LTD</t>
  </si>
  <si>
    <t>M/S SHREE GANESH METALIKS LTD.</t>
  </si>
  <si>
    <t>M/S G M ORDNANCE FACTORY</t>
  </si>
  <si>
    <t>DIVISIONAL RAILWAY MANAGER(TRD)</t>
  </si>
  <si>
    <t>TRACTION</t>
  </si>
  <si>
    <t>DRM(ELEC) EAST COAST RAILWAY</t>
  </si>
  <si>
    <t>THE DIVISIONAL ELECT.ENG.(TRACTION)</t>
  </si>
  <si>
    <t>THE DIVISIONAL RAILWAY MANAGER(TRD)</t>
  </si>
  <si>
    <t>HEAVY</t>
  </si>
  <si>
    <t>D G M I/C,POWER DISTRIBUTION</t>
  </si>
  <si>
    <t>M/S.ADHUNIK METALIKS LIMITED</t>
  </si>
  <si>
    <t>M/S HINDALCO INDUSTRIES LIMITED.</t>
  </si>
  <si>
    <t>BHUSHAN POWER &amp; STEEL LTD.</t>
  </si>
  <si>
    <t>VEDANTA ALUMINIUM LIMITED</t>
  </si>
  <si>
    <t>M/S.GRAPHITE INDIA LTD.</t>
  </si>
  <si>
    <t>MSP</t>
  </si>
  <si>
    <t>M/S VIRAJ STEEL &amp; ENERGY LTD.</t>
  </si>
  <si>
    <t>M/S ARYAN ISPAT AND POWER PVT. LTD.</t>
  </si>
  <si>
    <t>The Sr Divisional Electrical Engineer TRD</t>
  </si>
  <si>
    <t>EHT Total</t>
  </si>
  <si>
    <t>GM MCL(DBS)</t>
  </si>
  <si>
    <t>DBS</t>
  </si>
  <si>
    <t>11 KV</t>
  </si>
  <si>
    <t>BISRA STONE LIME CO LTD.</t>
  </si>
  <si>
    <t>33 KV</t>
  </si>
  <si>
    <t>THE EXECUTIVE ENGINEER</t>
  </si>
  <si>
    <t>THE E.E.MEGA LIFT PROJECTS,BBSR1397</t>
  </si>
  <si>
    <t>THE EE MEGA LIFT PROJECTS BBSR-3791</t>
  </si>
  <si>
    <t>EE,MGA LIFT,CHIKILI &amp; JAMPALI</t>
  </si>
  <si>
    <t>EE MGA LIFT,TAMDEI DUNGURI</t>
  </si>
  <si>
    <t>EXE.ENG.MEGALIFT IRRIG.PROJ.JHARSUG</t>
  </si>
  <si>
    <t>EE.MEGA LIFT IRRIGATION PROJECT.JSG</t>
  </si>
  <si>
    <t>EE.MEGA LIFT IRRIGATION PROJECT JSG</t>
  </si>
  <si>
    <t>EXECUTIVE ENGINEER MLIP</t>
  </si>
  <si>
    <t>EE,MEGA LIFT PROJECT,KEONJHAR</t>
  </si>
  <si>
    <t>E.E MLIP. AT/PO-BHATIPADA</t>
  </si>
  <si>
    <t>THE EXECUTIVE ENGINEER MEGA LIFT</t>
  </si>
  <si>
    <t>THE E.E.MEGALIFT PROJECT SONEPUR</t>
  </si>
  <si>
    <t>E.E MEGALIFT PROJECT SONEPUR</t>
  </si>
  <si>
    <t>NATIONAL INSTITUTE OF TECHNOLOGY</t>
  </si>
  <si>
    <t>SPP</t>
  </si>
  <si>
    <t>THE DEAN &amp; PRINCIPAL</t>
  </si>
  <si>
    <t>DIV . ENGG(ELECTRICAL)</t>
  </si>
  <si>
    <t>AIRPORTS AUTHORITY OF INDIA</t>
  </si>
  <si>
    <t>VEDANTA ALUMINIUM LTD.</t>
  </si>
  <si>
    <t>M/S.VISHAL METALLICS(P)LTD.</t>
  </si>
  <si>
    <t>M/S FORUM PROJECTS PVT.LTD.</t>
  </si>
  <si>
    <t>E.E.(P.H),DIVISION,SBP</t>
  </si>
  <si>
    <t>E E, PHD,(IDCOL POINT)</t>
  </si>
  <si>
    <t>M/S.JAY JAGANNATH STEEL &amp; POWER LTD</t>
  </si>
  <si>
    <t>M/S. JAI HANUMAN UDYOG LTD.</t>
  </si>
  <si>
    <t>M/S. APAR INDUSTRIES LIMITED</t>
  </si>
  <si>
    <t>M/S.TRL KROSAKI REFRACTOIES LTD</t>
  </si>
  <si>
    <t>EARTH MINERAL COMPANY LTD.</t>
  </si>
  <si>
    <t>M/S. MAA BHAGAWATI RE-ROLLING MILL</t>
  </si>
  <si>
    <t>M/S.KAUSHAL FERRO METALS PLTD.</t>
  </si>
  <si>
    <t>M/S. A.C.B (INDIA) LTD</t>
  </si>
  <si>
    <t>M/S IFGL REFRACTORIES LTD.</t>
  </si>
  <si>
    <t>M/S SURAJ PRODUCTS LTD.</t>
  </si>
  <si>
    <t>LARSEN &amp; TOUBRO LTD</t>
  </si>
  <si>
    <t>M/S.BAJRANG STEEL &amp; ALLOYS LTD</t>
  </si>
  <si>
    <t>SHREE SALASAR CASTINGS(P)LTD.</t>
  </si>
  <si>
    <t>M/S AMBICA IRON &amp; STEELS(P)LTD</t>
  </si>
  <si>
    <t>M/S MAA GIRIJA ISPAT(P)LTD.</t>
  </si>
  <si>
    <t>M/S. THAKUR PRASAD SAO &amp; SONS(P)LTD</t>
  </si>
  <si>
    <t>M/S TIME STEEL &amp; POWER PVT LTD.</t>
  </si>
  <si>
    <t>M/S.BAJRANGBALI RE-ROLLERS(P)L</t>
  </si>
  <si>
    <t>M/S.SLM TECHNOLOGY PVT.LTD.</t>
  </si>
  <si>
    <t>M/S. SCAN STEELS LTD</t>
  </si>
  <si>
    <t>M/S. BEE PEE ROLLERS PVT LTD</t>
  </si>
  <si>
    <t>M/S.AURN STEEL INDUSTRIES PVT LTD.</t>
  </si>
  <si>
    <t>M/S.COGENT STEEL &amp; PIPES PVT LTD.</t>
  </si>
  <si>
    <t>M/S.SHUBH ISPAT PVT LTD</t>
  </si>
  <si>
    <t>M/S.SUBHLABH CEMENTS PVT LTD.</t>
  </si>
  <si>
    <t>M/S.PAWANJAY SPONGE IRON LTD</t>
  </si>
  <si>
    <t>M/S.PANESAR STEEL &amp; POWER LTD.</t>
  </si>
  <si>
    <t>M/S STERLING INDUSTRIES</t>
  </si>
  <si>
    <t>Manager, Barsuan Iron Mines</t>
  </si>
  <si>
    <t>M/S.SURENDRA MINING IND(P)LTD.</t>
  </si>
  <si>
    <t>M/S.RUNGTA SONS PVT LTD</t>
  </si>
  <si>
    <t>M/S LINDE INDIA LTD.,2X853TPD PLANT</t>
  </si>
  <si>
    <t>EASTERN ALLOYS (P) LTD.</t>
  </si>
  <si>
    <t>M/S.RELIABLE SPONGE (P) LTD.</t>
  </si>
  <si>
    <t>SHRI RADHAKRISHNA ISPAT(P)LTD.</t>
  </si>
  <si>
    <t>M/S. DD IRON &amp; STEEL (P) LTD</t>
  </si>
  <si>
    <t>M/S SATGURU METALS &amp; POWER (P) LTD.</t>
  </si>
  <si>
    <t>M/S. CHUN CHUN ISPAT (P) LTD</t>
  </si>
  <si>
    <t>M/S.B R STEEL AND POWER LTD</t>
  </si>
  <si>
    <t>BAJRANG STEEL &amp;ALLOY(P) LTD</t>
  </si>
  <si>
    <t>M/S.SCAN STEELS LTD (UNIT-I)</t>
  </si>
  <si>
    <t>M/S. SCAN STEELS LTD(UNIT-II)</t>
  </si>
  <si>
    <t>B</t>
  </si>
  <si>
    <t>HT Total</t>
  </si>
  <si>
    <t>EHT &amp; HT Total</t>
  </si>
  <si>
    <t>OERC FORM.1</t>
  </si>
  <si>
    <t>INFORMATION ON BLOCK CAPITAL</t>
  </si>
  <si>
    <t>(Rs. in lakh)</t>
  </si>
  <si>
    <t>Capital employed at the begining of the year</t>
  </si>
  <si>
    <t>(a) On completed works</t>
  </si>
  <si>
    <t>HT :</t>
  </si>
  <si>
    <t>LT :</t>
  </si>
  <si>
    <t>Sub Total :</t>
  </si>
  <si>
    <t>(b) On works in progress</t>
  </si>
  <si>
    <t>Capital employed during the year</t>
  </si>
  <si>
    <t>C.</t>
  </si>
  <si>
    <t>Asset withdrawn, if any</t>
  </si>
  <si>
    <t>D.</t>
  </si>
  <si>
    <t>Capital employed at the end of the year</t>
  </si>
  <si>
    <t>(a) on completion</t>
  </si>
  <si>
    <t>(b) on W.I.P</t>
  </si>
  <si>
    <t>Total (A+B+C)</t>
  </si>
  <si>
    <t>Note :</t>
  </si>
  <si>
    <t>1. The figures for current financial year are based upon provisional for 1 Year</t>
  </si>
  <si>
    <t>2. The principle followed for allocation of capital expenditure to completed</t>
  </si>
  <si>
    <t xml:space="preserve">    assets and work in progress should be stated.</t>
  </si>
  <si>
    <t>FORM  F.2</t>
  </si>
  <si>
    <t>Project wise /Scheme wise Capital Expenditure</t>
  </si>
  <si>
    <t>Rs. in Lakh</t>
  </si>
  <si>
    <t>Sl No.</t>
  </si>
  <si>
    <t>Description of the Project/Scheme</t>
  </si>
  <si>
    <t>Expn. during the year</t>
  </si>
  <si>
    <t>Interest during construction</t>
  </si>
  <si>
    <t>Overhead Capitalised</t>
  </si>
  <si>
    <t>Transfer to fixed assets</t>
  </si>
  <si>
    <t xml:space="preserve">Land </t>
  </si>
  <si>
    <t>Civil &amp; Buildings</t>
  </si>
  <si>
    <t>F&amp;F</t>
  </si>
  <si>
    <t>Vehicle</t>
  </si>
  <si>
    <t>Other Equipment</t>
  </si>
  <si>
    <t>PMU</t>
  </si>
  <si>
    <t>IPDS Scheme</t>
  </si>
  <si>
    <t>SAUBHAGYA</t>
  </si>
  <si>
    <t>Deposit Work and others</t>
  </si>
  <si>
    <t>Capex Plan GoO</t>
  </si>
  <si>
    <t>SYSTEM IMPROVEMENT(REC)</t>
  </si>
  <si>
    <t>SYSTEM IMPROVEMENT</t>
  </si>
  <si>
    <t>RLTAP</t>
  </si>
  <si>
    <t>ODSSP</t>
  </si>
  <si>
    <t>DDUGJY-Din Dayal Upadhya</t>
  </si>
  <si>
    <t>DDUGJY 12th plan</t>
  </si>
  <si>
    <t>DESI GoO</t>
  </si>
  <si>
    <t>Line cable network &amp; other T&amp;D</t>
  </si>
  <si>
    <t>Statutory, Safty &amp; Security</t>
  </si>
  <si>
    <t>Loss Reduction</t>
  </si>
  <si>
    <t>Network Reliability</t>
  </si>
  <si>
    <t>Load Growth</t>
  </si>
  <si>
    <t>Tecnology &amp; Civil Infrastructure</t>
  </si>
  <si>
    <t>Sub-Total of Network Assets</t>
  </si>
  <si>
    <t>Advance to Supplier for Capital Works</t>
  </si>
  <si>
    <t xml:space="preserve">Capital Stores </t>
  </si>
  <si>
    <t>TOTAL ---&gt;</t>
  </si>
  <si>
    <t>Check</t>
  </si>
  <si>
    <t>OERC FORM F.3</t>
  </si>
  <si>
    <t>Information on Receipt/ Repayment of Loan(Rs.in Lakh)</t>
  </si>
  <si>
    <t>Abstract:</t>
  </si>
  <si>
    <t>Source :</t>
  </si>
  <si>
    <t>Average rate of interest</t>
  </si>
  <si>
    <t>TPWODL Capex</t>
  </si>
  <si>
    <t>Govt. of Orissa-Capex Loan -interest bearing</t>
  </si>
  <si>
    <t>Note :The above figures are excluding interest</t>
  </si>
  <si>
    <t>* includes BST dues as per securitisation order of OERC.</t>
  </si>
  <si>
    <t>Check with (Balance Sheet)</t>
  </si>
  <si>
    <t>SALE  &amp; POWER PROCUREMENT</t>
  </si>
  <si>
    <t>OERC Form No.F.4</t>
  </si>
  <si>
    <t>Actual for 1st six month of Current Year</t>
  </si>
  <si>
    <t>Estimates for 2nd six month of Current Year</t>
  </si>
  <si>
    <t>Projection for ensuing year</t>
  </si>
  <si>
    <t>Categorywise sales</t>
  </si>
  <si>
    <t>Total Sale</t>
  </si>
  <si>
    <t>T&amp;D Loss</t>
  </si>
  <si>
    <t>Rs. Lacs</t>
  </si>
  <si>
    <t>Energy Requirement</t>
  </si>
  <si>
    <t>Purchase of power</t>
  </si>
  <si>
    <t>GRIDCO</t>
  </si>
  <si>
    <t>Other source if any (Give details)</t>
  </si>
  <si>
    <t>Total Power purchase (MU)</t>
  </si>
  <si>
    <t>Other Source</t>
  </si>
  <si>
    <t>Rate of power purchase from Other Source (P/U)</t>
  </si>
  <si>
    <t>C</t>
  </si>
  <si>
    <t>Total Cost</t>
  </si>
  <si>
    <t>SLDC charges</t>
  </si>
  <si>
    <t>OERC Form No.F.5</t>
  </si>
  <si>
    <t xml:space="preserve">CALCULATION OF COST OF POWER AT DIFFERENT VOLTAGE ENDS </t>
  </si>
  <si>
    <t>Actual for the previous year</t>
  </si>
  <si>
    <t>Description</t>
  </si>
  <si>
    <t xml:space="preserve">HT </t>
  </si>
  <si>
    <t>Technical Information</t>
  </si>
  <si>
    <t>Units Received into the system in MU</t>
  </si>
  <si>
    <t>Total Loss in the system in %</t>
  </si>
  <si>
    <t>Less Loss in the system in MU</t>
  </si>
  <si>
    <t>Transmitted through the system in MU</t>
  </si>
  <si>
    <t>D=A-C</t>
  </si>
  <si>
    <t>6</t>
  </si>
  <si>
    <t>Sale at system voltage in MU</t>
  </si>
  <si>
    <t>E</t>
  </si>
  <si>
    <t>COST AT SYSTEM VOLTAGE</t>
  </si>
  <si>
    <t>Existing rate of power purchase including transmission charges(paisa)</t>
  </si>
  <si>
    <t>F</t>
  </si>
  <si>
    <t>Total Cost of Distribution.(Rs.in Lacs)</t>
  </si>
  <si>
    <t>G</t>
  </si>
  <si>
    <t>Cost of units lost in the system(Rs in Lacs)</t>
  </si>
  <si>
    <t>H=(F*C)</t>
  </si>
  <si>
    <t>Cost of Trans. Dist and cost of lost units(Rs in Lacs)</t>
  </si>
  <si>
    <t>I=(G+H)</t>
  </si>
  <si>
    <t>Increment cost  (Paise/kwh)</t>
  </si>
  <si>
    <t>J=(I/D)</t>
  </si>
  <si>
    <t>Cost at system end (Paise/kwh)</t>
  </si>
  <si>
    <t>K(J+F)</t>
  </si>
  <si>
    <t>Element of Profit (paise/kwh) (RROR)</t>
  </si>
  <si>
    <t>L</t>
  </si>
  <si>
    <t>Total Cost with Profit(paise/kwh)</t>
  </si>
  <si>
    <t>M(K+L)</t>
  </si>
  <si>
    <t>Note:-</t>
  </si>
  <si>
    <r>
      <t>Basis of ariving the voltage wise cost of distribution to be given:-</t>
    </r>
    <r>
      <rPr>
        <b/>
        <sz val="12"/>
        <rFont val="Arial"/>
        <family val="2"/>
      </rPr>
      <t>Furnished in Form No.F-6</t>
    </r>
  </si>
  <si>
    <t>Total Cost with profit element</t>
  </si>
  <si>
    <t>M=(F * L)</t>
  </si>
  <si>
    <t>Total Cost without profit element</t>
  </si>
  <si>
    <t>M=(F * J)</t>
  </si>
  <si>
    <t>Balance (RR)</t>
  </si>
  <si>
    <t>OERC FORM F-6</t>
  </si>
  <si>
    <t>Revenue Gap Analysis (in Rs. Lakhs)</t>
  </si>
  <si>
    <t>Actual for Previous Year 2020-21</t>
  </si>
  <si>
    <t>1st Six month of Current year</t>
  </si>
  <si>
    <t>Projection for the Ensuing year 2022-23</t>
  </si>
  <si>
    <t xml:space="preserve">EHT </t>
  </si>
  <si>
    <t>Power Purchase Cost (A)</t>
  </si>
  <si>
    <t>Cost of Power</t>
  </si>
  <si>
    <t>Transmission charges</t>
  </si>
  <si>
    <t>SLDC Charges</t>
  </si>
  <si>
    <t>Total power purchase cost</t>
  </si>
  <si>
    <t>Distribution Costs (B)</t>
  </si>
  <si>
    <t>a)  Employees cost</t>
  </si>
  <si>
    <t>b)  Repair and Maintenance cost</t>
  </si>
  <si>
    <t>c)  Admn. &amp; General Expenses</t>
  </si>
  <si>
    <t>d)  Provision for bad and doubtful debts</t>
  </si>
  <si>
    <t>e)  Depreciation</t>
  </si>
  <si>
    <t>g)  Interest on Security Deposits</t>
  </si>
  <si>
    <t>i)  Tax on ROE</t>
  </si>
  <si>
    <t>j) Carrying Cost on regulatory assets/liabilities</t>
  </si>
  <si>
    <t>Prior period items (C )</t>
  </si>
  <si>
    <t>Amortisation of regulatory asset (10% of agrregate amount as on 31.3.15)</t>
  </si>
  <si>
    <t xml:space="preserve">True up </t>
  </si>
  <si>
    <t>Contingency reserve</t>
  </si>
  <si>
    <t>Total Special appropriation</t>
  </si>
  <si>
    <t>TOTAL ( A +B +C)</t>
  </si>
  <si>
    <t>Less Miscellaneous receipts</t>
  </si>
  <si>
    <t xml:space="preserve">Total Revenue Requirement </t>
  </si>
  <si>
    <t>Revenue from tariffs (full year)</t>
  </si>
  <si>
    <t>Additional Rev from Special TPA</t>
  </si>
  <si>
    <t>Allocation of Expenditure</t>
  </si>
  <si>
    <t>Distribution of Power Cost</t>
  </si>
  <si>
    <t>Power Purchase Rebate</t>
  </si>
  <si>
    <t>Units Consumed by diff. categories(Ref.F-5)</t>
  </si>
  <si>
    <t>Meter Rent</t>
  </si>
  <si>
    <t>Rate per Unit</t>
  </si>
  <si>
    <t>ODP</t>
  </si>
  <si>
    <t>Value(Rs in Lacs)</t>
  </si>
  <si>
    <t>Supervision Charges</t>
  </si>
  <si>
    <t>Employee cost      (Ref. F-12)</t>
  </si>
  <si>
    <t>Misc.</t>
  </si>
  <si>
    <t xml:space="preserve">A&amp;G Expenditure   (Ref. F-13) </t>
  </si>
  <si>
    <t>FD Interest</t>
  </si>
  <si>
    <t>D</t>
  </si>
  <si>
    <t>Repair &amp; Maintenance Exp.:-</t>
  </si>
  <si>
    <t>On the basis of Asset value i.e, 60% to HT &amp; 40% to LT.</t>
  </si>
  <si>
    <t>DPS</t>
  </si>
  <si>
    <t xml:space="preserve">Interest </t>
  </si>
  <si>
    <t>Other Incl.Scrap</t>
  </si>
  <si>
    <t>Depreciation</t>
  </si>
  <si>
    <t>CSS</t>
  </si>
  <si>
    <t>Form No. F.7</t>
  </si>
  <si>
    <t xml:space="preserve">SUBSIDY ON AVERAGE COST BASIS BY CUSTOMER CLASS AND SERVICE LEVEL FOR THE ENSUING FINANCIAL YEAR </t>
  </si>
  <si>
    <t>Revenue as % of cost</t>
  </si>
  <si>
    <t>Subsidy Rs. Lacs</t>
  </si>
  <si>
    <t>Subsidy paise/kwh</t>
  </si>
  <si>
    <t>Rs/kwh</t>
  </si>
  <si>
    <t>Customer Class:</t>
  </si>
  <si>
    <t>General Purpose &lt; 100 KW</t>
  </si>
  <si>
    <t>Street Lighting</t>
  </si>
  <si>
    <t xml:space="preserve"> Industrial (M) Supply</t>
  </si>
  <si>
    <t>Specified Public Purpose &lt; 100 Kw</t>
  </si>
  <si>
    <t>Public Water Works &lt;100 kw</t>
  </si>
  <si>
    <t>Public Water Works</t>
  </si>
  <si>
    <t>Ministeel Plant</t>
  </si>
  <si>
    <t>Colony consumption</t>
  </si>
  <si>
    <t>Emergency Power supply to CPP</t>
  </si>
  <si>
    <t>DC Service:</t>
  </si>
  <si>
    <t>Special Tariff-</t>
  </si>
  <si>
    <t>Form No. F.8</t>
  </si>
  <si>
    <t>Proposed Charges, other than and in addition to the charges of tariff leviable for the purpose.</t>
  </si>
  <si>
    <t>(Amount in Rs.)</t>
  </si>
  <si>
    <t>(A)</t>
  </si>
  <si>
    <t>MONTHLY RECOVERY OF METER COST</t>
  </si>
  <si>
    <t>(B)</t>
  </si>
  <si>
    <t>RECONNECTION CHARGES</t>
  </si>
  <si>
    <t>LT Single phase Domestic consumer</t>
  </si>
  <si>
    <t>LT single phase other consumer</t>
  </si>
  <si>
    <t>(C)</t>
  </si>
  <si>
    <t>BASIS OF CALCULATION OF MONTHLY METER RENT</t>
  </si>
  <si>
    <t>RATE MAKING</t>
  </si>
  <si>
    <t>(D)</t>
  </si>
  <si>
    <t>BASIS OF FIXATION OF LOAD FACTOR FOR VARIOUS CATEGORIES OF CONSUMERS WITH DEFECTIVE METERS</t>
  </si>
  <si>
    <t>As per existing Tariff</t>
  </si>
  <si>
    <t>(E)</t>
  </si>
  <si>
    <t>BASIS OF FIXATION OF MINIMUM CHARGE</t>
  </si>
  <si>
    <t>(F)</t>
  </si>
  <si>
    <t>BASIS OF FIXATION OF MAXIMUM DEMAND CHARGE</t>
  </si>
  <si>
    <t>(G)</t>
  </si>
  <si>
    <t>Power Factor Incentive &amp; PowerFactor Penalty</t>
  </si>
  <si>
    <t>Not Applicable</t>
  </si>
  <si>
    <t>(H)</t>
  </si>
  <si>
    <t xml:space="preserve">Rebate &amp; prompt payment Incentive </t>
  </si>
  <si>
    <t>(I)</t>
  </si>
  <si>
    <t>Delayed Payment Surcharge</t>
  </si>
  <si>
    <t>Form No. F.9</t>
  </si>
  <si>
    <t>Statement of sundry debtors and provision for bad &amp; doubtful debt</t>
  </si>
  <si>
    <t>Sl. No.</t>
  </si>
  <si>
    <t>Particulars</t>
  </si>
  <si>
    <t>Receivable from consumers as at</t>
  </si>
  <si>
    <t>the beginning of the year</t>
  </si>
  <si>
    <t xml:space="preserve">           Against current dues</t>
  </si>
  <si>
    <t>Gross receivable from consumers</t>
  </si>
  <si>
    <t>as at the end of the year * As per TPWODL B/S</t>
  </si>
  <si>
    <t>Arrear against permanently disconnected</t>
  </si>
  <si>
    <r>
      <t xml:space="preserve">consumers         </t>
    </r>
    <r>
      <rPr>
        <b/>
        <i/>
        <sz val="10"/>
        <rFont val="Arial"/>
        <family val="2"/>
      </rPr>
      <t>(Included in Sl No.4)</t>
    </r>
  </si>
  <si>
    <t xml:space="preserve"> Receivables(4-5)  </t>
  </si>
  <si>
    <t>Provision  for bad and doubtful debts</t>
  </si>
  <si>
    <t>% of provision (item 7 expressed as</t>
  </si>
  <si>
    <t>a percentage of item 6)</t>
  </si>
  <si>
    <t>Net Debtors as per Balance Sheet</t>
  </si>
  <si>
    <t>Licencee:TPWODL</t>
  </si>
  <si>
    <t>Form No. F.10</t>
  </si>
  <si>
    <t xml:space="preserve">INFORMATION ON INVENTORY </t>
  </si>
  <si>
    <t>Sl.</t>
  </si>
  <si>
    <t>Avg Bal.</t>
  </si>
  <si>
    <t>Opening Stock</t>
  </si>
  <si>
    <t>Purchase during the month</t>
  </si>
  <si>
    <t>Issue for consumption</t>
  </si>
  <si>
    <t>Adjustment</t>
  </si>
  <si>
    <t>(Write-off)</t>
  </si>
  <si>
    <t>Closing Stock</t>
  </si>
  <si>
    <t>(1+2-3-4)</t>
  </si>
  <si>
    <t>Note : The above inventory represents both capital and O&amp;M materials.</t>
  </si>
  <si>
    <t>Estimates for the Current year</t>
  </si>
  <si>
    <t>Estimates for the ensuing  year</t>
  </si>
  <si>
    <t>Form No. F. 11</t>
  </si>
  <si>
    <t xml:space="preserve">STATEMENT OF SHARE CAPITAL </t>
  </si>
  <si>
    <t>(Rs. in Cr)</t>
  </si>
  <si>
    <t>CURRENT YEAR</t>
  </si>
  <si>
    <t>Description of capital</t>
  </si>
  <si>
    <t>Balance at the beginning of the year</t>
  </si>
  <si>
    <t>Receipts during the year</t>
  </si>
  <si>
    <t>Redeemed during the year</t>
  </si>
  <si>
    <t>Balance at the end of the year</t>
  </si>
  <si>
    <t>Remarks</t>
  </si>
  <si>
    <t>Share capital</t>
  </si>
  <si>
    <t>Authorised capital (Amount)</t>
  </si>
  <si>
    <t>Ordinary shares of Rs.10 Each (Nos)</t>
  </si>
  <si>
    <t>% preference shares of Rs. Each</t>
  </si>
  <si>
    <t>Issued capital</t>
  </si>
  <si>
    <t>Ordinary shares of Rs. Each</t>
  </si>
  <si>
    <t>Subscribed capital(Amount)</t>
  </si>
  <si>
    <t>Ordinary shares of Rs.10 Each(Nos)</t>
  </si>
  <si>
    <t>Called-up capital</t>
  </si>
  <si>
    <t>Less calls in arrears</t>
  </si>
  <si>
    <t>Paid up capital</t>
  </si>
  <si>
    <t>Total paid up capital (Amount)</t>
  </si>
  <si>
    <t>ENSUING YEAR</t>
  </si>
  <si>
    <t>Form No. F. 12</t>
  </si>
  <si>
    <t>EMPLOYEES COST (PREVIOUS YEAR, CURRENT YEAR &amp; ENSUING YEAR)</t>
  </si>
  <si>
    <t>Effective Rate of D.A. in %</t>
  </si>
  <si>
    <t>21-22</t>
  </si>
  <si>
    <t>22-23</t>
  </si>
  <si>
    <t>SL.NO.</t>
  </si>
  <si>
    <t>Account Code</t>
  </si>
  <si>
    <t>Executive</t>
  </si>
  <si>
    <t>Non-Executive</t>
  </si>
  <si>
    <t xml:space="preserve">Erstwhile TPWODL </t>
  </si>
  <si>
    <t>Executives</t>
  </si>
  <si>
    <t>Non-Executives</t>
  </si>
  <si>
    <t>CTC Total</t>
  </si>
  <si>
    <t>Erstwhile Total</t>
  </si>
  <si>
    <t>Basic Pay</t>
  </si>
  <si>
    <t>Grade Pay</t>
  </si>
  <si>
    <t>Dearness Allowance</t>
  </si>
  <si>
    <t>1.07.22</t>
  </si>
  <si>
    <t>Reimbursement of House Rent</t>
  </si>
  <si>
    <t>1.01.23</t>
  </si>
  <si>
    <t>Other Allowance</t>
  </si>
  <si>
    <t>1.07.23</t>
  </si>
  <si>
    <t>Additional Employee cost</t>
  </si>
  <si>
    <t>Contractual Obligation</t>
  </si>
  <si>
    <t>Outsource Obligation for Grid and S/S manning (maintenance, watch &amp; ward)</t>
  </si>
  <si>
    <t>OTHER STAFF COST</t>
  </si>
  <si>
    <t>Reimbursement of Medical Expenses</t>
  </si>
  <si>
    <t>Leave Travel Concession</t>
  </si>
  <si>
    <t>Interim Relief to Staff</t>
  </si>
  <si>
    <t>Encashment of Earned Leave(UL)</t>
  </si>
  <si>
    <t>Honorarium</t>
  </si>
  <si>
    <t>Payment under Workmen compensation Act</t>
  </si>
  <si>
    <t>Pension</t>
  </si>
  <si>
    <t>Ex-gratia/Incentive</t>
  </si>
  <si>
    <t>Miscellaneous</t>
  </si>
  <si>
    <t>Terminal Benefits(Pension)</t>
  </si>
  <si>
    <t>Terminal Benefits(GRATUITY,Rehabilitation  and UNUTILISED LEAVE)</t>
  </si>
  <si>
    <t>Less:-Employee cost Capitalised</t>
  </si>
  <si>
    <t>ADD. INFORMATION</t>
  </si>
  <si>
    <t>No. of Employees as on :</t>
  </si>
  <si>
    <t>No of Employees added during the year</t>
  </si>
  <si>
    <t>Emp Retd./Expired/resigned/ during the yr.</t>
  </si>
  <si>
    <t>Avg no of employees for the year</t>
  </si>
  <si>
    <t>No. of milloin units sold</t>
  </si>
  <si>
    <t>No. of employees per MKwh sold</t>
  </si>
  <si>
    <t>No. of consumer as at ...............</t>
  </si>
  <si>
    <t xml:space="preserve"> No. of emp per 1000 consumers</t>
  </si>
  <si>
    <t xml:space="preserve">Terminal Liability for FY 2021-22          </t>
  </si>
  <si>
    <t>Rs. Crore</t>
  </si>
  <si>
    <t>Employee Trust Valuation as on 31.03.22</t>
  </si>
  <si>
    <t>Employee Trust Valuation as on 31.03.21</t>
  </si>
  <si>
    <t>Interest on invstmnt during 2021-22 @ 8 %</t>
  </si>
  <si>
    <t>Estimated payment during 2021-22</t>
  </si>
  <si>
    <t>Terminal benefit trust funding required for 2021-22 (1-2-3+4)</t>
  </si>
  <si>
    <t>Expected Corpus Availability FY 20-21</t>
  </si>
  <si>
    <t>Employee Trust Valuation as on 31.03.20</t>
  </si>
  <si>
    <t>Interest on invstmnt during 2020-21 @ 8 %</t>
  </si>
  <si>
    <t>Estimated payment during 2020-21</t>
  </si>
  <si>
    <t>Terminal benefit trust funding required for 2020-21 (1-2-3+4)</t>
  </si>
  <si>
    <t>DA</t>
  </si>
  <si>
    <t>Sub-total</t>
  </si>
  <si>
    <t>Sub total</t>
  </si>
  <si>
    <t xml:space="preserve">REPAIRS AND MAINTENANCE EXPENSES </t>
  </si>
  <si>
    <t>Civil repairs &amp; maintenance</t>
  </si>
  <si>
    <t>Consumer service maintenance</t>
  </si>
  <si>
    <t>Transformer maintenance</t>
  </si>
  <si>
    <t>Form No. F. 14</t>
  </si>
  <si>
    <t>ADMINISTRATION &amp; GENERAL EXPENSES</t>
  </si>
  <si>
    <t>(Rs. in Lakh)</t>
  </si>
  <si>
    <t>Previous Year</t>
  </si>
  <si>
    <t>Actual for 1st six months of C.Year</t>
  </si>
  <si>
    <t>Ensuing Year</t>
  </si>
  <si>
    <t>98-99</t>
  </si>
  <si>
    <t>PROPERTY RELATED EXPENSES</t>
  </si>
  <si>
    <t>Lease rent</t>
  </si>
  <si>
    <t xml:space="preserve">Rent </t>
  </si>
  <si>
    <t>Rates &amp; Taxes including inspection fee</t>
  </si>
  <si>
    <t>Insurance</t>
  </si>
  <si>
    <t>Contribution to accident reserve fund</t>
  </si>
  <si>
    <t>Sub total :</t>
  </si>
  <si>
    <t>COMMUNICATION</t>
  </si>
  <si>
    <t>Telephone &amp; Trunk Call</t>
  </si>
  <si>
    <t>Postage &amp; Telegram</t>
  </si>
  <si>
    <t>Telex, Teleprinter Charges, Telefax</t>
  </si>
  <si>
    <t>Courier Charges</t>
  </si>
  <si>
    <t>Other</t>
  </si>
  <si>
    <t>PROFESSIONAL CHARGES</t>
  </si>
  <si>
    <t xml:space="preserve">Legal expenses </t>
  </si>
  <si>
    <t>Audit fees and expenses</t>
  </si>
  <si>
    <t>CONVEYANCE &amp; TRAVELLING</t>
  </si>
  <si>
    <t>Conveyance expenses</t>
  </si>
  <si>
    <t>Travelling expenses</t>
  </si>
  <si>
    <t>Hire charges of vehicle</t>
  </si>
  <si>
    <t>OTHER EXPENSES</t>
  </si>
  <si>
    <t>Fees &amp; Subscription</t>
  </si>
  <si>
    <t>Books &amp; Periodicals</t>
  </si>
  <si>
    <t>Printing &amp; Stationery</t>
  </si>
  <si>
    <t>Advertisement</t>
  </si>
  <si>
    <t>Meeting Expenses</t>
  </si>
  <si>
    <t>Electricity Charges</t>
  </si>
  <si>
    <t>Miscellaneous*</t>
  </si>
  <si>
    <t>MATERIAL RELATED EXPENSES</t>
  </si>
  <si>
    <t>Demmurage and Wharfage on materials</t>
  </si>
  <si>
    <t xml:space="preserve">Others </t>
  </si>
  <si>
    <t>Housekeeping</t>
  </si>
  <si>
    <t>Allocation of A &amp; G Expenses.</t>
  </si>
  <si>
    <t>MU Sold</t>
  </si>
  <si>
    <t>A&amp;G Exp</t>
  </si>
  <si>
    <t>A&amp;G</t>
  </si>
  <si>
    <t># 2% of total A&amp;G expenditure has been allocated to EHT Consumers &amp; balacne allocated to</t>
  </si>
  <si>
    <t xml:space="preserve">  HT &amp; LT consumers on the basis of MU sold.</t>
  </si>
  <si>
    <t>Form No. F. 15</t>
  </si>
  <si>
    <t>Categories of Consumer/Region</t>
  </si>
  <si>
    <t>0 – 6 m</t>
  </si>
  <si>
    <t>6 – 12 m</t>
  </si>
  <si>
    <t>Over 24 Months</t>
  </si>
  <si>
    <t>Total Out-standing</t>
  </si>
  <si>
    <t>Sale as per -T-6</t>
  </si>
  <si>
    <t>No. of Days of Sales</t>
  </si>
  <si>
    <t>Disputed Amount</t>
  </si>
  <si>
    <t xml:space="preserve">Discon-nected </t>
  </si>
  <si>
    <t>Suit filed</t>
  </si>
  <si>
    <t>Provision made</t>
  </si>
  <si>
    <t>Kutir Jyoti</t>
  </si>
  <si>
    <t>General purpose &lt;100 kw</t>
  </si>
  <si>
    <t>Street lighting</t>
  </si>
  <si>
    <t>PWWS &lt; 100kw</t>
  </si>
  <si>
    <t>Public Water Works&gt;100kw</t>
  </si>
  <si>
    <t>Captive Power Plant</t>
  </si>
  <si>
    <t>Note : Further break ups into regions, HT, LT type of consumers etc. may be required by OERC.</t>
  </si>
  <si>
    <t>As on 31-3-2010</t>
  </si>
  <si>
    <t>Debtor</t>
  </si>
  <si>
    <t>Billing energy</t>
  </si>
  <si>
    <t>Collection</t>
  </si>
  <si>
    <t>Outstanding</t>
  </si>
  <si>
    <t>Debtor written off up uo Mar-07</t>
  </si>
  <si>
    <t>Total o/s</t>
  </si>
  <si>
    <t>Form No. F. 16</t>
  </si>
  <si>
    <t>CONSOLIDATED REPORT ON INVENTORY HOLDING</t>
  </si>
  <si>
    <t>Stock as at</t>
  </si>
  <si>
    <t>Inventory Holding</t>
  </si>
  <si>
    <t>For the Quarter/month</t>
  </si>
  <si>
    <t>(in months)</t>
  </si>
  <si>
    <t>Transmission business</t>
  </si>
  <si>
    <t>Transformers</t>
  </si>
  <si>
    <t>Towers</t>
  </si>
  <si>
    <t>Switch gears</t>
  </si>
  <si>
    <t>Cables</t>
  </si>
  <si>
    <t>Distribution business</t>
  </si>
  <si>
    <t>Switch gears &amp; metering equipments</t>
  </si>
  <si>
    <t>Cables, conductors</t>
  </si>
  <si>
    <t>Insulators</t>
  </si>
  <si>
    <t>Steel</t>
  </si>
  <si>
    <t>The above stock represents both capital and O&amp;M stock at Central Store.</t>
  </si>
  <si>
    <t>Note : The above instructions may be called for (if required) each operating centre wise</t>
  </si>
  <si>
    <t>Form No. F. 17</t>
  </si>
  <si>
    <t>CONSOLIDATED REPORT ON SECURED/UNSECURED LOAN</t>
  </si>
  <si>
    <t>TERMS</t>
  </si>
  <si>
    <t>AMOUNT OF LOAN REDEEMED</t>
  </si>
  <si>
    <t>BALANCE OF LOAN</t>
  </si>
  <si>
    <t>COST</t>
  </si>
  <si>
    <t>Source (Institution wise/Bankwise</t>
  </si>
  <si>
    <t>Purpose</t>
  </si>
  <si>
    <t>Particulars of Loan raised (Loan wise)</t>
  </si>
  <si>
    <t>Amt. Sanctioned</t>
  </si>
  <si>
    <t>Date of Sanction</t>
  </si>
  <si>
    <t>Amt. Of Drawal</t>
  </si>
  <si>
    <t>Date of Drawal</t>
  </si>
  <si>
    <t>Interest Rate</t>
  </si>
  <si>
    <t>Tenure of Loan</t>
  </si>
  <si>
    <t>Moratorium Period</t>
  </si>
  <si>
    <t>Amt. of loan redeemed upto the beginning of the year</t>
  </si>
  <si>
    <t>Loan redeemed during the year</t>
  </si>
  <si>
    <t>Total loan redeemed upto the end of the year</t>
  </si>
  <si>
    <t>Bal. of loan at the beginning of the year</t>
  </si>
  <si>
    <t xml:space="preserve">Penal Int. </t>
  </si>
  <si>
    <t>Exchange fluctuation</t>
  </si>
  <si>
    <t>Other charges like finance charges, committment charges</t>
  </si>
  <si>
    <t>Creation of Capital Assets.</t>
  </si>
  <si>
    <t>Rupee loan(as per agrement with GRIDCO )</t>
  </si>
  <si>
    <t>01.04.99</t>
  </si>
  <si>
    <t>17 years</t>
  </si>
  <si>
    <t>Opening Loan as on 31-3-2021</t>
  </si>
  <si>
    <t>Conversion of Accounts payable to Gridco Loan due to securitisation</t>
  </si>
  <si>
    <t>Total Interest</t>
  </si>
  <si>
    <t>GOVT OF ORISSA.(IBRD Loan)</t>
  </si>
  <si>
    <t xml:space="preserve">World bank Loan as per the subsidiary loan &amp; project implementation agreement </t>
  </si>
  <si>
    <t>15 Year</t>
  </si>
  <si>
    <t>5 Year</t>
  </si>
  <si>
    <t>To be drawn during 21-22</t>
  </si>
  <si>
    <t>Opening balance</t>
  </si>
  <si>
    <t>10 Years</t>
  </si>
  <si>
    <t>1 Years</t>
  </si>
  <si>
    <t>APDRP Loan -GoO</t>
  </si>
  <si>
    <t>20Years</t>
  </si>
  <si>
    <t>5 Years</t>
  </si>
  <si>
    <t>To be drawn during 20-21</t>
  </si>
  <si>
    <t>Govt. of Orissa-Capex Loan</t>
  </si>
  <si>
    <t>0% &amp; 4%</t>
  </si>
  <si>
    <t>15 Years</t>
  </si>
  <si>
    <t>REC-Counter part Capex Scheme</t>
  </si>
  <si>
    <t>13Years</t>
  </si>
  <si>
    <t>3 Years</t>
  </si>
  <si>
    <t>REC-Counter part Financing &amp; S.I.</t>
  </si>
  <si>
    <t>Grand Total</t>
  </si>
  <si>
    <t>Note : Details to be furnished category wise, institution wise.</t>
  </si>
  <si>
    <t>Opening Loan</t>
  </si>
  <si>
    <t>GOVT OF ORISSA.</t>
  </si>
  <si>
    <t>15 years</t>
  </si>
  <si>
    <t>5 year</t>
  </si>
  <si>
    <t>TPWODL Capex Loan</t>
  </si>
  <si>
    <t>APDRP Loan-GoO</t>
  </si>
  <si>
    <t>REC-Counter part Financing &amp; SI</t>
  </si>
  <si>
    <t>Form No. F. 18</t>
  </si>
  <si>
    <t>STATEMENT OF ASSETS NOT IN USE AS ON …………..</t>
  </si>
  <si>
    <t>UNIT NAME &amp; CODE : …………………………..</t>
  </si>
  <si>
    <t>Date of Acquisition/Installation</t>
  </si>
  <si>
    <t>Historical Cost/Cost of Acquisition</t>
  </si>
  <si>
    <t xml:space="preserve">Date of withdrawal operations </t>
  </si>
  <si>
    <t>Accumulated Depreciation on date of withdrawal</t>
  </si>
  <si>
    <t>Written down value on date of withdrawal</t>
  </si>
  <si>
    <t>Form No. F. 19</t>
  </si>
  <si>
    <t>STATEMENT OF FIXED ASSET AND DEPRECIATION</t>
  </si>
  <si>
    <t>Fixed Assets</t>
  </si>
  <si>
    <t>Gross Block</t>
  </si>
  <si>
    <t>Net Block</t>
  </si>
  <si>
    <t>As at 31st March of Prev. Yr.</t>
  </si>
  <si>
    <t>Additions during the Year</t>
  </si>
  <si>
    <t>Sales / Adjustments during the year</t>
  </si>
  <si>
    <t>During the year</t>
  </si>
  <si>
    <t xml:space="preserve">Adjustment / withdrawals </t>
  </si>
  <si>
    <t>Depreciated &lt;90%</t>
  </si>
  <si>
    <t>Depreciated &gt;90%</t>
  </si>
  <si>
    <t>a. Transmission Assets</t>
  </si>
  <si>
    <t>Land and  Rights</t>
  </si>
  <si>
    <t>Freehold</t>
  </si>
  <si>
    <t>Lease hold</t>
  </si>
  <si>
    <t>Buildings</t>
  </si>
  <si>
    <t>Other Civil Works</t>
  </si>
  <si>
    <t>Plant and  Machinery</t>
  </si>
  <si>
    <t>Overhead lines</t>
  </si>
  <si>
    <t>Underground Cable Network</t>
  </si>
  <si>
    <t>Meters and other apparatus at customer’s premises</t>
  </si>
  <si>
    <t>Vehicles</t>
  </si>
  <si>
    <t>Furniture, Fixture</t>
  </si>
  <si>
    <t>Office Equipment</t>
  </si>
  <si>
    <t>Lines, Cables &amp; Network Assets</t>
  </si>
  <si>
    <t>B. Distribution Assets</t>
  </si>
  <si>
    <t>Land and Rights</t>
  </si>
  <si>
    <t>Furniture &amp; Fixtures</t>
  </si>
  <si>
    <t>Furniture, Fixtures</t>
  </si>
  <si>
    <t>C.General Assets</t>
  </si>
  <si>
    <t>Communication Equipment</t>
  </si>
  <si>
    <t>Laboratory &amp; Meter Testing Equipment</t>
  </si>
  <si>
    <t>Tools and Work Equipment</t>
  </si>
  <si>
    <t>Miscellaneous Equipment</t>
  </si>
  <si>
    <t>Note:</t>
  </si>
  <si>
    <t xml:space="preserve"> In case of distribution business High voltage assets and Medium &amp; Low voltage assets should be shown separately.</t>
  </si>
  <si>
    <t>As at 31st March of Current Yr.</t>
  </si>
  <si>
    <t>Form No. F. 20</t>
  </si>
  <si>
    <t>Revenue Subsidies/ Capital Subsidies and Grants :</t>
  </si>
  <si>
    <t>Sl no</t>
  </si>
  <si>
    <t>As on Prev Year</t>
  </si>
  <si>
    <t>As on Currt Year</t>
  </si>
  <si>
    <t>As on Ensu Year</t>
  </si>
  <si>
    <t>Capital subsidy</t>
  </si>
  <si>
    <t>Revenue subsidy</t>
  </si>
  <si>
    <t>a</t>
  </si>
  <si>
    <t>Rural electrification</t>
  </si>
  <si>
    <t>b</t>
  </si>
  <si>
    <t>IPR</t>
  </si>
  <si>
    <t>c</t>
  </si>
  <si>
    <t>Other subsidies</t>
  </si>
  <si>
    <t>World Bank Grant</t>
  </si>
  <si>
    <t>Grants-APDRP</t>
  </si>
  <si>
    <t>Licencee :-TPWODL</t>
  </si>
  <si>
    <t>BALANCE SHEET AS AT</t>
  </si>
  <si>
    <t>Pr Year</t>
  </si>
  <si>
    <t>I.</t>
  </si>
  <si>
    <t>SOURCES OF FUNDS</t>
  </si>
  <si>
    <t>Shareholders’ Funds</t>
  </si>
  <si>
    <t>Share Capital</t>
  </si>
  <si>
    <t>Reserves and Surplus</t>
  </si>
  <si>
    <t>RE-Subsidy</t>
  </si>
  <si>
    <t>Grant</t>
  </si>
  <si>
    <t>Loan Funds</t>
  </si>
  <si>
    <t>Secured Loans</t>
  </si>
  <si>
    <t>Unsecured Loans</t>
  </si>
  <si>
    <t>Other Funds</t>
  </si>
  <si>
    <t>Consumers’ Security Deposits</t>
  </si>
  <si>
    <t>Capital contributions from consumers</t>
  </si>
  <si>
    <t>II.</t>
  </si>
  <si>
    <t>APPLICATION OF FUNDS</t>
  </si>
  <si>
    <t>Less: Accumulated Depreciation</t>
  </si>
  <si>
    <t>Capital Work in Progress</t>
  </si>
  <si>
    <t>Capital Stock</t>
  </si>
  <si>
    <t>Total C.W.I.P.</t>
  </si>
  <si>
    <t>Investments</t>
  </si>
  <si>
    <t>Current Assets, Loans and Advances</t>
  </si>
  <si>
    <t>Sundry Debtors</t>
  </si>
  <si>
    <t>Inventory</t>
  </si>
  <si>
    <t>Cash and Bank Balances</t>
  </si>
  <si>
    <t>Loans and Advances</t>
  </si>
  <si>
    <t>RE-Subsidy receivable</t>
  </si>
  <si>
    <t>Less: Current Liabilities and Provisions</t>
  </si>
  <si>
    <t>Accounts Payable</t>
  </si>
  <si>
    <t>Current Liabilities</t>
  </si>
  <si>
    <t xml:space="preserve">NET CURRENT ASSETS </t>
  </si>
  <si>
    <t>Miscellaneous Expenditure to the extent not written</t>
  </si>
  <si>
    <t>off or adjusted</t>
  </si>
  <si>
    <t>Profit &amp; Loss Account Debit Balance</t>
  </si>
  <si>
    <t>Total Application</t>
  </si>
  <si>
    <t>Form No. F. 22</t>
  </si>
  <si>
    <t xml:space="preserve">PROFIT &amp; LOSS ACCOUNT FOR THE YEAR ENDED </t>
  </si>
  <si>
    <t>INCOME</t>
  </si>
  <si>
    <t>Revenue from Sale of Power</t>
  </si>
  <si>
    <t>Revenue from Sale Out of Tri-partiet agreement</t>
  </si>
  <si>
    <t>MTR Rent, DPS, ODP &amp; Reliability surcharge</t>
  </si>
  <si>
    <t>Other income including CSS</t>
  </si>
  <si>
    <t>EXPENDITURE</t>
  </si>
  <si>
    <t>Operation Maintenance, Administration General and other expenses</t>
  </si>
  <si>
    <t>Profit (before interest &amp; finance charges)</t>
  </si>
  <si>
    <t>Interest &amp; Finance Charges</t>
  </si>
  <si>
    <t>Less Transferred to Capital Work-in-Progress</t>
  </si>
  <si>
    <t>R&amp;M</t>
  </si>
  <si>
    <t>Net Interest &amp; Finance charges</t>
  </si>
  <si>
    <t>Carrying Cost</t>
  </si>
  <si>
    <t>Profit before tax for the year</t>
  </si>
  <si>
    <t>Return on equity</t>
  </si>
  <si>
    <t>Provision for Taxation-FBT</t>
  </si>
  <si>
    <t>Income to be recovered from future tariff- Regulatory Assest</t>
  </si>
  <si>
    <t>Profit After Tax</t>
  </si>
  <si>
    <t>Balance of profit and loss account  brought forward from last year</t>
  </si>
  <si>
    <t>Statutory reserves and Appropriations</t>
  </si>
  <si>
    <t>Amount available for distribution &amp; transfer to general reserve</t>
  </si>
  <si>
    <t>Proposed Dividend</t>
  </si>
  <si>
    <t>Corporate Tax on Dividend</t>
  </si>
  <si>
    <t>Transfer to General Reserve</t>
  </si>
  <si>
    <t>Balance carried to Balance Sheet</t>
  </si>
  <si>
    <t>Cash Flow Statement</t>
  </si>
  <si>
    <t>Rs. In Lakh</t>
  </si>
  <si>
    <t>SOURCE</t>
  </si>
  <si>
    <t>Revenue collection</t>
  </si>
  <si>
    <t>Security Deposit from Consumers</t>
  </si>
  <si>
    <t>Govt. Orissa-Capex Loan with interest</t>
  </si>
  <si>
    <t>Govt. Orissa-Capex Loan without interest</t>
  </si>
  <si>
    <t>APDRP-Grant</t>
  </si>
  <si>
    <t>APDRP-Loan</t>
  </si>
  <si>
    <t xml:space="preserve">Loan from REC-S.I.Scheme </t>
  </si>
  <si>
    <t>Loan from REC/IDBI Goo Capex Plan</t>
  </si>
  <si>
    <t>TPWODL capex Loan</t>
  </si>
  <si>
    <t>Short term loan</t>
  </si>
  <si>
    <t>APPLICATION</t>
  </si>
  <si>
    <t>Payment against purchase of Power</t>
  </si>
  <si>
    <t>Employee cost</t>
  </si>
  <si>
    <t>Adminstrative &amp; General Exp</t>
  </si>
  <si>
    <t>Repair &amp; Maintenance</t>
  </si>
  <si>
    <t>Repayment of Loan Principal</t>
  </si>
  <si>
    <t>Interest on security deposit &amp; Working Capital</t>
  </si>
  <si>
    <t>Refund of Security Deposit</t>
  </si>
  <si>
    <t>Installments of Securitisation</t>
  </si>
  <si>
    <t>Amortisation of Regulatory Asset</t>
  </si>
  <si>
    <t>Capital Expendiuture</t>
  </si>
  <si>
    <t>Loans &amp; Advances</t>
  </si>
  <si>
    <t>Closing Balance with Security Deposit</t>
  </si>
  <si>
    <t>Closing Balance without Security Deposit</t>
  </si>
  <si>
    <t xml:space="preserve"> OERC Form No. F. 24</t>
  </si>
  <si>
    <r>
      <rPr>
        <b/>
        <sz val="14"/>
        <rFont val="Times New Roman"/>
        <family val="1"/>
      </rPr>
      <t xml:space="preserve">Status of Funds and Investments </t>
    </r>
    <r>
      <rPr>
        <sz val="12"/>
        <rFont val="Times New Roman"/>
        <family val="1"/>
      </rPr>
      <t xml:space="preserve">                                                                                              (Rs. In lakh)</t>
    </r>
  </si>
  <si>
    <t>Interest accrued on deposits</t>
  </si>
  <si>
    <t>Estimated addition during Current year</t>
  </si>
  <si>
    <t>Payments out of the Fund during  Current year</t>
  </si>
  <si>
    <t>Expected additions during the Ensuing year</t>
  </si>
  <si>
    <t>Payments out of the Fund during  Ensuing year</t>
  </si>
  <si>
    <t>Availability</t>
  </si>
  <si>
    <t>Security Deposits</t>
  </si>
  <si>
    <t>Pension Trust</t>
  </si>
  <si>
    <t>Gratuity Trust</t>
  </si>
  <si>
    <t>Bank</t>
  </si>
  <si>
    <t>FD/PSU</t>
  </si>
  <si>
    <t>Govt Bonds</t>
  </si>
  <si>
    <t>Other Deposits</t>
  </si>
  <si>
    <t>Security Deposits*</t>
  </si>
  <si>
    <t>OERC Form No. F. 25</t>
  </si>
  <si>
    <t>Revenue Cash Flow Statement</t>
  </si>
  <si>
    <t>Rs in lakh</t>
  </si>
  <si>
    <t>Actual of Pr. Year</t>
  </si>
  <si>
    <t>1st 6 month of Current Year</t>
  </si>
  <si>
    <t>Est. for Current Year</t>
  </si>
  <si>
    <t>Cash Inflows</t>
  </si>
  <si>
    <t>Revenue from Sale of power*</t>
  </si>
  <si>
    <t>Rebate on BST&amp; Transmission  bills</t>
  </si>
  <si>
    <t>SOD for payment of BST Bills &amp; Transmission charges (Net)</t>
  </si>
  <si>
    <t>Other receipts</t>
  </si>
  <si>
    <t>Total Inflow</t>
  </si>
  <si>
    <t>Cash Outflows</t>
  </si>
  <si>
    <t>BSP</t>
  </si>
  <si>
    <t>Trasmission Charges</t>
  </si>
  <si>
    <t>Power purchase from other source</t>
  </si>
  <si>
    <t>HRA</t>
  </si>
  <si>
    <t>MA</t>
  </si>
  <si>
    <t>Gratuity</t>
  </si>
  <si>
    <t>Leave Encashment</t>
  </si>
  <si>
    <t>Total Employee Cost</t>
  </si>
  <si>
    <t>Interest on Loan</t>
  </si>
  <si>
    <t>Total outflow</t>
  </si>
  <si>
    <t>*Revenue from sale of power includes int on SD.</t>
  </si>
  <si>
    <t xml:space="preserve"> OERC Form No. F. 26</t>
  </si>
  <si>
    <t xml:space="preserve">                                                     Details Escrow Deposit and Relaxation          </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</si>
  <si>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</si>
  <si>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</si>
  <si>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</si>
  <si>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</si>
  <si>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</si>
  <si>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</si>
  <si>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</si>
  <si>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</si>
  <si>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</si>
  <si>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</si>
  <si>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</si>
  <si>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</si>
  <si>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</si>
  <si>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</si>
  <si>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</si>
  <si>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</si>
  <si>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</si>
  <si>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Licensee:-TPWODL</t>
  </si>
  <si>
    <t>OERC F - 27</t>
  </si>
  <si>
    <t xml:space="preserve">Description of Item </t>
  </si>
  <si>
    <t>Unit</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</si>
  <si>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</si>
  <si>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</si>
  <si>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</si>
  <si>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</si>
  <si>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</si>
  <si>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</si>
  <si>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</si>
  <si>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</si>
  <si>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</si>
  <si>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</si>
  <si>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</si>
  <si>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</si>
  <si>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(a)</t>
  </si>
  <si>
    <t xml:space="preserve">        Metered Sales</t>
  </si>
  <si>
    <t>(b)</t>
  </si>
  <si>
    <t xml:space="preserve">        Assessed Sales</t>
  </si>
  <si>
    <t>Sales at HT - 25Kv</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</si>
  <si>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</si>
  <si>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</si>
  <si>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</si>
  <si>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</si>
  <si>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</si>
  <si>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</si>
  <si>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</si>
  <si>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</si>
  <si>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</si>
  <si>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</si>
  <si>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</si>
  <si>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</si>
  <si>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</si>
  <si>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 The above calculation has been done assuming HT loss of 8% and arrived the LT loss.</t>
  </si>
  <si>
    <t>Category of Consumers</t>
  </si>
  <si>
    <t xml:space="preserve">Voltage of Supply  </t>
  </si>
  <si>
    <t xml:space="preserve">Demand Charge (Rs./KW/ Month)/ (Rs./KVA/ Month)         </t>
  </si>
  <si>
    <t>Customer Service Charge (Rs./Month)</t>
  </si>
  <si>
    <t>Monthly Minimum Fixed Charge for first KW or part (Rs.)</t>
  </si>
  <si>
    <t>Monthly Fixed Charge for any additional KW or part (Rs.)</t>
  </si>
  <si>
    <t>LT Category</t>
  </si>
  <si>
    <t>1.a</t>
  </si>
  <si>
    <t>Kutir Jyoti  &lt; 30U/month</t>
  </si>
  <si>
    <t>FIXED MONTHLY CHARGE---&gt;</t>
  </si>
  <si>
    <t>1.b</t>
  </si>
  <si>
    <t xml:space="preserve"> (Consumption &lt;= 50 units/month)</t>
  </si>
  <si>
    <t xml:space="preserve"> (Consumption &gt;50, &lt;=200 units/month)</t>
  </si>
  <si>
    <t xml:space="preserve"> (Consumption &gt;200, &lt;=400 units/month)</t>
  </si>
  <si>
    <t xml:space="preserve"> (Consumption &gt;400 units/month)</t>
  </si>
  <si>
    <t xml:space="preserve"> (Consumption &lt;=100 units/month)</t>
  </si>
  <si>
    <t xml:space="preserve"> (Consumption &gt;100, &lt;=300 units/month)</t>
  </si>
  <si>
    <t xml:space="preserve"> (Consumption &gt;300 units/month)</t>
  </si>
  <si>
    <t>Allied Agricultural Activites</t>
  </si>
  <si>
    <t>10 </t>
  </si>
  <si>
    <t>Allied Agro Industrial Activities</t>
  </si>
  <si>
    <t>DPS/Rebate</t>
  </si>
  <si>
    <t xml:space="preserve">Public Lighting </t>
  </si>
  <si>
    <t>Public Water Works and Swerage Pumping&lt;110 KVA</t>
  </si>
  <si>
    <t>Public Water Works and Swerage Pumping &gt;=110 KVA</t>
  </si>
  <si>
    <t>General Purpose &gt;= 110 KVA</t>
  </si>
  <si>
    <t xml:space="preserve">HT Category </t>
  </si>
  <si>
    <t>As indicated in the notes below.</t>
  </si>
  <si>
    <t>General Purpose &gt;70 KVA &lt; 110 KVA</t>
  </si>
  <si>
    <t>H.T .Industrial (M) Supply</t>
  </si>
  <si>
    <t>Public Water Works &amp; Swerage Pumping</t>
  </si>
  <si>
    <t>Emergency  Supply to CGP</t>
  </si>
  <si>
    <t xml:space="preserve">Colony Consumption </t>
  </si>
  <si>
    <t xml:space="preserve">EHT Category </t>
  </si>
  <si>
    <t xml:space="preserve">Note: </t>
  </si>
  <si>
    <t>Energy Charges for HT &amp; EHT Consumers</t>
  </si>
  <si>
    <t>Load Factor (%)</t>
  </si>
  <si>
    <t>up to 60%</t>
  </si>
  <si>
    <t>585 p/u</t>
  </si>
  <si>
    <t>580 p/u</t>
  </si>
  <si>
    <t>&gt;60%</t>
  </si>
  <si>
    <t>475 p/u</t>
  </si>
  <si>
    <t>470 p/u</t>
  </si>
  <si>
    <t>( i )</t>
  </si>
  <si>
    <t>( ii )</t>
  </si>
  <si>
    <t>( iii )</t>
  </si>
  <si>
    <t>( iv )</t>
  </si>
  <si>
    <t>Energy Charges shall be 10% higher in case of temporary connection compared to the regular connection in respective categories.</t>
  </si>
  <si>
    <t>( v )</t>
  </si>
  <si>
    <t>(vi)</t>
  </si>
  <si>
    <t>( ix )</t>
  </si>
  <si>
    <t>( xi )</t>
  </si>
  <si>
    <t>(xiv)</t>
  </si>
  <si>
    <t>(xv)</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</si>
  <si>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</si>
  <si>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(xvi)</t>
  </si>
  <si>
    <t>(xvii)</t>
  </si>
  <si>
    <t>(xviii)</t>
  </si>
  <si>
    <t>(xix)</t>
  </si>
  <si>
    <t xml:space="preserve">(xxiv) </t>
  </si>
  <si>
    <t xml:space="preserve">(xxv) </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</si>
  <si>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</si>
  <si>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 xml:space="preserve">(xxvi) </t>
  </si>
  <si>
    <t xml:space="preserve">(xxvii) </t>
  </si>
  <si>
    <t>The printout of the record of the static meter relating to MD, PF, number and period of interruption shall be supplied to the consumer wherever possible with a payment of Rs.500/- by the consumer for monthly record.</t>
  </si>
  <si>
    <t xml:space="preserve">(xxviii) </t>
  </si>
  <si>
    <t>STATEMENT OF DEMOGRAPHIC SPECIFICATION OF THE ORGANISATION</t>
  </si>
  <si>
    <t>Name of the Company</t>
  </si>
  <si>
    <t>:-</t>
  </si>
  <si>
    <t xml:space="preserve">Head Office </t>
  </si>
  <si>
    <t>Burla, Sambalpur-768017</t>
  </si>
  <si>
    <t>Nature of Business</t>
  </si>
  <si>
    <t>Distribution of Electricity in Western Zone of Odisha</t>
  </si>
  <si>
    <t xml:space="preserve">Consumer </t>
  </si>
  <si>
    <t>Circle SE Offices :</t>
  </si>
  <si>
    <t>SEEC, Rourkela Circle, Industrial Area, Rourkela-769004</t>
  </si>
  <si>
    <t>SEEC, Sambalpur Circle, Ainthapali,Sambalpur-768004</t>
  </si>
  <si>
    <t>SEEC, Bolangir Circle, Palace Line,Bolangir</t>
  </si>
  <si>
    <t>SEEC, Kalahandi Circle, Bahadurbagicha pada, Near Hanuman Mandir, B’patna</t>
  </si>
  <si>
    <t>Distribution Divisions:</t>
  </si>
  <si>
    <t>Rourkela Electrical Division ,Udit Nagar,Rourkela-769012</t>
  </si>
  <si>
    <t>Rourkela Sadar Electrical Division, B-31,Industrial Est.,Rourkela-769004</t>
  </si>
  <si>
    <t>Rajgangpur Electrical Division, Rajgangpur-770017</t>
  </si>
  <si>
    <t>Sambalpur Electrical Division, Ainthapali,Sambalpur-768004</t>
  </si>
  <si>
    <t>Bargarh Electrical Division ,Canal Avenue,Bargarh</t>
  </si>
  <si>
    <t>Deogarh Electrical Division ,Near Palace Building,Deogarh-768108</t>
  </si>
  <si>
    <t>Sambalpur East Electrical Division ,Bhutapara chowk,Jail Road,Sambalpur-1</t>
  </si>
  <si>
    <t>Bolangir Electrical Division ,Palace Line,Bolangir</t>
  </si>
  <si>
    <t>Titlagarh Electrical Division ,High School Pada,Belgaon Road,Titlagarh-33</t>
  </si>
  <si>
    <t>Kalahandi East Electrical Division ,Telgu Banki Pada,Bhawanipatna-766001</t>
  </si>
  <si>
    <t>Kalahandi West Electrical Division ,Irrigation Colony,Lane-7,Bhawanipatna</t>
  </si>
  <si>
    <t>Nuapada Electrical Division ,Sirtol,Nuapada-766105</t>
  </si>
  <si>
    <t>Brajrajnagar Electrical Division, Gandhi Chowk, Brajrajnagar</t>
  </si>
  <si>
    <t>Electrical Store Divisions:</t>
  </si>
  <si>
    <t>Central Store, Burla, Sambalpur</t>
  </si>
  <si>
    <t>Sub-store, Burla, Sambalpur</t>
  </si>
  <si>
    <t>Sub-store, Rajgangpur, Sundargarh</t>
  </si>
  <si>
    <t>Material</t>
  </si>
  <si>
    <t>Contractor</t>
  </si>
  <si>
    <t>Mat, cnt &amp; oth total</t>
  </si>
  <si>
    <t>Emp Cap</t>
  </si>
  <si>
    <t>Total cost with Emp.</t>
  </si>
  <si>
    <t>Int Cap</t>
  </si>
  <si>
    <t>Capitalised</t>
  </si>
  <si>
    <t>Capitalised out of OB</t>
  </si>
  <si>
    <t>Capitalised from Cur</t>
  </si>
  <si>
    <t>Opening</t>
  </si>
  <si>
    <t>Addition</t>
  </si>
  <si>
    <t>Scheme</t>
  </si>
  <si>
    <t>Land</t>
  </si>
  <si>
    <t>Line, Cables &amp; Networks</t>
  </si>
  <si>
    <t>S.I.</t>
  </si>
  <si>
    <t>RE/LI including Deposit Works</t>
  </si>
  <si>
    <t>IPDS-Scheme</t>
  </si>
  <si>
    <t>GoO-Capex</t>
  </si>
  <si>
    <t>TOTAL of Net Work Assets</t>
  </si>
  <si>
    <t>Other office equipments</t>
  </si>
  <si>
    <t>CWA</t>
  </si>
  <si>
    <t>Capital Stores</t>
  </si>
  <si>
    <t>Total CWIP</t>
  </si>
  <si>
    <t>Allocation</t>
  </si>
  <si>
    <t>Mat</t>
  </si>
  <si>
    <t>Cont</t>
  </si>
  <si>
    <t>Oth</t>
  </si>
  <si>
    <t>Emp(%of Mat)</t>
  </si>
  <si>
    <t>T&amp;D</t>
  </si>
  <si>
    <t>ADB</t>
  </si>
  <si>
    <t>*</t>
  </si>
  <si>
    <t>RE/LI- including Deposit</t>
  </si>
  <si>
    <t>REC-Normal-MLAD</t>
  </si>
  <si>
    <t>REC-HB</t>
  </si>
  <si>
    <t>REC-MNP</t>
  </si>
  <si>
    <t>REC-SPA</t>
  </si>
  <si>
    <t>REC-Kutir Jyoti</t>
  </si>
  <si>
    <t>Biju Saharanchal</t>
  </si>
  <si>
    <t>Deposit work including govt</t>
  </si>
  <si>
    <t>Elephant Corrider Ph-I, II &amp;III</t>
  </si>
  <si>
    <t>Elephant Corrider Ph-IV</t>
  </si>
  <si>
    <t>Megalift</t>
  </si>
  <si>
    <t>VP Fund</t>
  </si>
  <si>
    <t>WODC</t>
  </si>
  <si>
    <t>Sanctioned</t>
  </si>
  <si>
    <t>DDUGJY</t>
  </si>
  <si>
    <t>DESI</t>
  </si>
  <si>
    <t>IPDS</t>
  </si>
  <si>
    <t>TPWODL LTD.</t>
  </si>
  <si>
    <t>Statement of Loan &amp; Interest Calculation</t>
  </si>
  <si>
    <t>All figs in Rs Lakhs</t>
  </si>
  <si>
    <t xml:space="preserve">Rate of interest </t>
  </si>
  <si>
    <t>GRIDCO- Loans</t>
  </si>
  <si>
    <t>2021/22</t>
  </si>
  <si>
    <t>2022/23</t>
  </si>
  <si>
    <t>Opening Balance</t>
  </si>
  <si>
    <t>Repayment of Instalments</t>
  </si>
  <si>
    <t>Closing Balance</t>
  </si>
  <si>
    <t>Interest on OB including penal intesrest</t>
  </si>
  <si>
    <t>Interest on Addition</t>
  </si>
  <si>
    <t>Total Interest(GRIDCO)</t>
  </si>
  <si>
    <t>Govt of Orissa (Capex Loan)</t>
  </si>
  <si>
    <t>Rate of interest</t>
  </si>
  <si>
    <t xml:space="preserve">Additions </t>
  </si>
  <si>
    <t>Repayment</t>
  </si>
  <si>
    <t>Interest on OB</t>
  </si>
  <si>
    <t>Total Interest(GoO)</t>
  </si>
  <si>
    <t>Total Interest(GOo)</t>
  </si>
  <si>
    <t>Total Interest(WB)</t>
  </si>
  <si>
    <t>TPWODL CAPEX</t>
  </si>
  <si>
    <t>TPWODL Capex Interest</t>
  </si>
  <si>
    <t>APDRP</t>
  </si>
  <si>
    <t>REC-S.I. loan &amp; Couterpart Funding(APDRP)</t>
  </si>
  <si>
    <t>Loan from REC-Couterpart Funding  of Capex Scheme</t>
  </si>
  <si>
    <t>Interest on SD</t>
  </si>
  <si>
    <t>Opening SD</t>
  </si>
  <si>
    <t>Addition during the period</t>
  </si>
  <si>
    <t>Repayment of SD</t>
  </si>
  <si>
    <t>Closing SD</t>
  </si>
  <si>
    <t>Total Int on all loans</t>
  </si>
  <si>
    <t>Less:- Int capitalised</t>
  </si>
  <si>
    <t>WB</t>
  </si>
  <si>
    <t>Capex-Loan GoO</t>
  </si>
  <si>
    <t>REC/IDBI-counter part Gov Capex</t>
  </si>
  <si>
    <t>REC-SI &amp; Counter part (APDRP)</t>
  </si>
  <si>
    <t>Net Int chargeable to Reveneue</t>
  </si>
  <si>
    <t>World Bank Disbursement (Loan Net of Grant)</t>
  </si>
  <si>
    <t>Repayment of Principal will be 5 year Moratorium and 10 yearly equal instalment</t>
  </si>
  <si>
    <t>Through Gridco</t>
  </si>
  <si>
    <t>Repayment Due date</t>
  </si>
  <si>
    <t>Amount</t>
  </si>
  <si>
    <t>OB as on 1999</t>
  </si>
  <si>
    <t>Addition              1999-00</t>
  </si>
  <si>
    <t xml:space="preserve">                           2000-01</t>
  </si>
  <si>
    <t>2006-07</t>
  </si>
  <si>
    <t xml:space="preserve">                           2001-02</t>
  </si>
  <si>
    <t>2007-08</t>
  </si>
  <si>
    <t xml:space="preserve">                           2002-03</t>
  </si>
  <si>
    <t>2008-09</t>
  </si>
  <si>
    <t>Through TPWODL</t>
  </si>
  <si>
    <t>2000-01</t>
  </si>
  <si>
    <t>2001-02</t>
  </si>
  <si>
    <t>2002-03</t>
  </si>
  <si>
    <t>2003-04</t>
  </si>
  <si>
    <t>2004-05</t>
  </si>
  <si>
    <t>2005-06</t>
  </si>
  <si>
    <t xml:space="preserve">Depreciation Details </t>
  </si>
  <si>
    <t>Dep. rates</t>
  </si>
  <si>
    <t>Item</t>
  </si>
  <si>
    <t>Opening Gross Block</t>
  </si>
  <si>
    <t>Post-92</t>
  </si>
  <si>
    <t>Pre-92</t>
  </si>
  <si>
    <t>Network assets</t>
  </si>
  <si>
    <t>O/E</t>
  </si>
  <si>
    <t>O&amp;E-Computer</t>
  </si>
  <si>
    <t>Additions</t>
  </si>
  <si>
    <t>O/E-Computers</t>
  </si>
  <si>
    <t>Name of Scheme</t>
  </si>
  <si>
    <t>Interest Capitalised</t>
  </si>
  <si>
    <t>DDUGJY New</t>
  </si>
  <si>
    <t>Closing Gross Block</t>
  </si>
  <si>
    <t>Opng Accum. Depreciation</t>
  </si>
  <si>
    <t xml:space="preserve">to be checked </t>
  </si>
  <si>
    <t>Depn. for the year</t>
  </si>
  <si>
    <t>Clsg Accum. Depreciation</t>
  </si>
  <si>
    <t>Closing Net Block</t>
  </si>
  <si>
    <t>(Rs in Lakh)</t>
  </si>
  <si>
    <t>Capex-22-23 with Emp. Capitalisation</t>
  </si>
  <si>
    <t>System Improvement</t>
  </si>
  <si>
    <t>Deposit work</t>
  </si>
  <si>
    <t>Govt of Orissa Capex Plan</t>
  </si>
  <si>
    <t>TPWODL Total capex</t>
  </si>
  <si>
    <t>Distribution Loss</t>
  </si>
  <si>
    <t>LT &amp; HT</t>
  </si>
  <si>
    <t>Dist. Loss in LT &amp; HT</t>
  </si>
  <si>
    <t>Over all Distribution Loss</t>
  </si>
  <si>
    <t>Collection Efficiency</t>
  </si>
  <si>
    <t>AT&amp; C Loss (%)</t>
  </si>
  <si>
    <t>Approved with rev tariff</t>
  </si>
  <si>
    <t>Input MU</t>
  </si>
  <si>
    <t>Sale MU</t>
  </si>
  <si>
    <t>AT &amp; C Loss</t>
  </si>
  <si>
    <t>Average Billing (paise per KWH)</t>
  </si>
  <si>
    <r>
      <rPr>
        <b/>
        <u/>
        <sz val="10"/>
        <rFont val="Arial"/>
        <family val="2"/>
      </rPr>
      <t>NB:</t>
    </r>
    <r>
      <rPr>
        <sz val="10"/>
        <rFont val="Arial"/>
        <family val="2"/>
      </rPr>
      <t xml:space="preserve">
</t>
    </r>
    <r>
      <rPr>
        <sz val="11"/>
        <rFont val="Arial"/>
        <family val="2"/>
      </rPr>
      <t>1.Increased in EHT Average rate of 1st half of the current year is due to levy of demand charges on actual basis including overdrawl penalty &amp; for 2nd half calculation made on the basis of 80% of CD &amp; assuming no overdrawl.
2.Increased in LT average rate during 1st half of current year is due to provisional &amp; average billing , in 2nd Half derived average is assuming entire sale as per actuals meter reading as MBC is in place &amp; activity of replacement of unmetered/defective meters is going on.</t>
    </r>
  </si>
  <si>
    <t>(Rs in Lacs)</t>
  </si>
  <si>
    <t>Diff</t>
  </si>
  <si>
    <t>Dist. Loss</t>
  </si>
  <si>
    <t>Dist. Loss LT &amp; HT</t>
  </si>
  <si>
    <t>Avg Charge</t>
  </si>
  <si>
    <t>Billing Value</t>
  </si>
  <si>
    <t>Expenditure</t>
  </si>
  <si>
    <t>Emp Cost</t>
  </si>
  <si>
    <t>Prov for Bad Debt</t>
  </si>
  <si>
    <t>Dep.</t>
  </si>
  <si>
    <t>Int. chargeable to Revenue</t>
  </si>
  <si>
    <t>Less Exp Capitalised</t>
  </si>
  <si>
    <t>Total of Exp</t>
  </si>
  <si>
    <t xml:space="preserve">ROE </t>
  </si>
  <si>
    <t>Contingency Reserve</t>
  </si>
  <si>
    <t>Total Requirement</t>
  </si>
  <si>
    <t xml:space="preserve">Rev GAP </t>
  </si>
  <si>
    <t>Without EHT</t>
  </si>
  <si>
    <t>Revenue</t>
  </si>
  <si>
    <t>Cost</t>
  </si>
  <si>
    <t>EHT -Subsidy</t>
  </si>
  <si>
    <t>Total Gap</t>
  </si>
  <si>
    <t>Rs. in Crs</t>
  </si>
  <si>
    <t>PARTICULARS</t>
  </si>
  <si>
    <t xml:space="preserve">2022-23 </t>
  </si>
  <si>
    <t>PURCHASE OF POWER</t>
  </si>
  <si>
    <t>SALARY/ A &amp; G/ O &amp; M EXPENSES</t>
  </si>
  <si>
    <t>DEPRECIATION</t>
  </si>
  <si>
    <t>INTEREST</t>
  </si>
  <si>
    <t>AMORTISATION OF REGULATORY ASSET (10%)</t>
  </si>
  <si>
    <t xml:space="preserve">TRUING UP OF REVENUE GAP FY 20-21 </t>
  </si>
  <si>
    <t>REASONABLE RETURN &amp; CONTINGENCY RESERVE</t>
  </si>
  <si>
    <t>TOTAL ARR</t>
  </si>
  <si>
    <t>Less Misc. RECEIPT</t>
  </si>
  <si>
    <t>Less REV TO BE RECOVERED FROM FUTURE TARIFF</t>
  </si>
  <si>
    <t>NET ARR</t>
  </si>
  <si>
    <t>REVENUE FROM SALE OF POWER (With existing tariff)</t>
  </si>
  <si>
    <t>REVENUE (GAP)/SURPLUS</t>
  </si>
  <si>
    <t xml:space="preserve">Power Purchase cost </t>
  </si>
  <si>
    <t>Current Year (Approved)</t>
  </si>
  <si>
    <t>Current Year (Projected)</t>
  </si>
  <si>
    <t>Ensuing Year (Estimated)</t>
  </si>
  <si>
    <t>Power purchase from Gridco</t>
  </si>
  <si>
    <t>Energy Purchased (in MU)</t>
  </si>
  <si>
    <t>Bulk supply tariff (Rs.per KWH) *</t>
  </si>
  <si>
    <t xml:space="preserve">Maximum Demand in MVA </t>
  </si>
  <si>
    <t>Demand charge (Rupees in KVA)</t>
  </si>
  <si>
    <t>Other charges (Rs in Lakhs)</t>
  </si>
  <si>
    <t>Total Power purchase cost (Rs. in Lacs)</t>
  </si>
  <si>
    <t>(* Bulk Price includes BST, Transmission charges &amp; SLDC charges )</t>
  </si>
  <si>
    <t>Loss Details-Distribution , AT &amp; C loss and collection efficiency</t>
  </si>
  <si>
    <t>Current Yr (Six Month)</t>
  </si>
  <si>
    <t>Distribution Loss (%)</t>
  </si>
  <si>
    <t>Input in MU</t>
  </si>
  <si>
    <t>Billing MU</t>
  </si>
  <si>
    <t>Dist. Loss (%)</t>
  </si>
  <si>
    <t>Input LT &amp; HT (MU)</t>
  </si>
  <si>
    <t>Billing LT &amp; HT (MU)</t>
  </si>
  <si>
    <t>Collection Efficiency (%)</t>
  </si>
  <si>
    <t>Actual/ Projected</t>
  </si>
  <si>
    <t>AT &amp; C (%)</t>
  </si>
  <si>
    <t>LT&amp; HT Collection Efficiency</t>
  </si>
  <si>
    <t>Target by commission</t>
  </si>
  <si>
    <t>Current Yr GAP</t>
  </si>
  <si>
    <t>OERC Approval</t>
  </si>
  <si>
    <t>Estmd.</t>
  </si>
  <si>
    <t>No of Units - sale</t>
  </si>
  <si>
    <t>RST per unit</t>
  </si>
  <si>
    <t>Rs/Kwh</t>
  </si>
  <si>
    <t>Sales</t>
  </si>
  <si>
    <t>Rs Crore</t>
  </si>
  <si>
    <t>Less-Bad Debts</t>
  </si>
  <si>
    <t>Net Sales</t>
  </si>
  <si>
    <t>Total Income</t>
  </si>
  <si>
    <t>No. of Units - Purchase</t>
  </si>
  <si>
    <t>BST per Unit</t>
  </si>
  <si>
    <t>Distribution Expenses</t>
  </si>
  <si>
    <t>Interest &amp; Finance charges</t>
  </si>
  <si>
    <t>Total Expenditure</t>
  </si>
  <si>
    <t>Reasonable Return</t>
  </si>
  <si>
    <t>Excess/(deficit)</t>
  </si>
  <si>
    <t>TRUING UP UP TO 2011-12</t>
  </si>
  <si>
    <t>Year</t>
  </si>
  <si>
    <t>Revenue Requirement (Audited)</t>
  </si>
  <si>
    <t>Revenue Realisation (Audited)</t>
  </si>
  <si>
    <t>surplus/    (Gap)</t>
  </si>
  <si>
    <t>1999-00</t>
  </si>
  <si>
    <t>2009-10</t>
  </si>
  <si>
    <t>2010-11</t>
  </si>
  <si>
    <t>2011-12</t>
  </si>
  <si>
    <t>Revenue Gap (in Rs. Crs)</t>
  </si>
  <si>
    <t>TPWODL Period (Apr-20 to Dec-20) Audited</t>
  </si>
  <si>
    <t>TPWODL period (Jan21-Mar-21) Audited</t>
  </si>
  <si>
    <t>Difference wrt Approved</t>
  </si>
  <si>
    <t>OERC may Considered for True-up</t>
  </si>
  <si>
    <t>Three months Target on prorate basis.</t>
  </si>
  <si>
    <t>Three month true up in isolation</t>
  </si>
  <si>
    <t>Cost of Power Purchase considering
revise rate w.e.f 01.10.2020</t>
  </si>
  <si>
    <t>Transmission Cost</t>
  </si>
  <si>
    <t>SLDC Cost</t>
  </si>
  <si>
    <t>Total Power Purchase, Transmission
&amp; SLDC Cost(A)</t>
  </si>
  <si>
    <t>Employee Cost</t>
  </si>
  <si>
    <t>Administrative and General Expenses</t>
  </si>
  <si>
    <t>Provision for Bad &amp; Doubtful Debts</t>
  </si>
  <si>
    <t>Interest Chargeable to Revenue
including Interest on S.D</t>
  </si>
  <si>
    <t>Total Operation &amp; Maintenance and
Other Cost</t>
  </si>
  <si>
    <t>Return on Equity</t>
  </si>
  <si>
    <t>Total Distribution Cost</t>
  </si>
  <si>
    <t>Less: Miscellaneous Receipt</t>
  </si>
  <si>
    <t>Net Distribution Cost (B)</t>
  </si>
  <si>
    <t>Total Special Appropriation (C)</t>
  </si>
  <si>
    <t> </t>
  </si>
  <si>
    <t>Total Revenue Requirement
(A+B+C)</t>
  </si>
  <si>
    <t>Expected Revenue(Full year
considering tariff revision from
01.10.2020)</t>
  </si>
  <si>
    <t>GAP at existing(+/-)</t>
  </si>
  <si>
    <t>Allocation of wheeling cost and Retail supply cost</t>
  </si>
  <si>
    <t>Rs. Lakh</t>
  </si>
  <si>
    <t>Cost/Income Component</t>
  </si>
  <si>
    <t>Assumption Ratio for consideration in Wheeling Business</t>
  </si>
  <si>
    <t>Assumption Ratio for consideration in Retail Supply Business</t>
  </si>
  <si>
    <t>Transmission Charges</t>
  </si>
  <si>
    <t>Total power purchase cost *</t>
  </si>
  <si>
    <t>O&amp;M</t>
  </si>
  <si>
    <t>Repair &amp; Maintenance Cost</t>
  </si>
  <si>
    <t>Administrative &amp; General Expenses</t>
  </si>
  <si>
    <t>Bad &amp; Doubtful Debt including Rebate</t>
  </si>
  <si>
    <t>Interest on Loans</t>
  </si>
  <si>
    <t>for Working capital</t>
  </si>
  <si>
    <t>Interest on Security Deposits</t>
  </si>
  <si>
    <t>Tax on ROE</t>
  </si>
  <si>
    <t>Carrying cost on Regulatory Assets/Liabilities</t>
  </si>
  <si>
    <t>Special Appropriation</t>
  </si>
  <si>
    <t>Amortization of Regulator Assets</t>
  </si>
  <si>
    <t xml:space="preserve">True Up of Current year </t>
  </si>
  <si>
    <t>Miscellaneous Receipt</t>
  </si>
  <si>
    <t>*Allocation of power purchase cost towards wheeling has been made considering 8% loss on input after effecting EHT sale</t>
  </si>
  <si>
    <t>SMD (MVA)*</t>
  </si>
  <si>
    <t>Input (MU)</t>
  </si>
  <si>
    <t>Billing (MU) kwh</t>
  </si>
  <si>
    <t>Billing (MU) kVAh</t>
  </si>
  <si>
    <t>Billing value(Rs. Lakh)</t>
  </si>
  <si>
    <t>Collection (Rs. Lakh)</t>
  </si>
  <si>
    <t>AT&amp; C Loss</t>
  </si>
  <si>
    <t>ARR Poposed</t>
  </si>
  <si>
    <t>OERC Approved</t>
  </si>
  <si>
    <t>Actual</t>
  </si>
  <si>
    <t>Projection</t>
  </si>
  <si>
    <t>Unit Purchased (MU)</t>
  </si>
  <si>
    <t>Unit Sold (MU)</t>
  </si>
  <si>
    <t>Distribution Loss%</t>
  </si>
  <si>
    <t>Billing (Rs Crs)</t>
  </si>
  <si>
    <t>Collection (Rs Crs)</t>
  </si>
  <si>
    <t>Collection Efficiency %</t>
  </si>
  <si>
    <t>AT &amp; C Loss %</t>
  </si>
  <si>
    <t>SMD (MVA)</t>
  </si>
  <si>
    <t>Parameters</t>
  </si>
  <si>
    <t>Current Year Actual- Apr-21 to Sept-21</t>
  </si>
  <si>
    <t>Estimated for FY21-22 9 (In Lacs)</t>
  </si>
  <si>
    <t>Projection for Ensuing Year FY22-23 (In Lacs)</t>
  </si>
  <si>
    <t>f)  Interest loans and financial charges</t>
  </si>
  <si>
    <t>h) Return on equity</t>
  </si>
  <si>
    <t>i)  Less expenses capitalized (Employee Costs, A&amp;G, R&amp;M)</t>
  </si>
  <si>
    <t>j)  Less interest capitalized</t>
  </si>
  <si>
    <t>Total Distribution cost (a + b + c + d + e + f + g + h - i-j)</t>
  </si>
  <si>
    <t>Income to be recovered from future tariff- Regulatory Asset</t>
  </si>
  <si>
    <t>Gap / (surplus) for the year</t>
  </si>
  <si>
    <t>ARR Proposed</t>
  </si>
  <si>
    <t>Prov (Actual)</t>
  </si>
  <si>
    <t>Projected (ARR)</t>
  </si>
  <si>
    <t xml:space="preserve">FY.- 2020-21 </t>
  </si>
  <si>
    <t xml:space="preserve">FY.- 2021-22 </t>
  </si>
  <si>
    <t>FY.- 2020-21</t>
  </si>
  <si>
    <t>FY.- 2021-22 with ABP</t>
  </si>
  <si>
    <t>FY.- 2021-22</t>
  </si>
  <si>
    <t>FY.- 2022-23</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</si>
  <si>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</si>
  <si>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</si>
  <si>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</si>
  <si>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</si>
  <si>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</si>
  <si>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</si>
  <si>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</si>
  <si>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</si>
  <si>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</si>
  <si>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</si>
  <si>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</si>
  <si>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</si>
  <si>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</si>
  <si>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</si>
  <si>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</si>
  <si>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</si>
  <si>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</si>
  <si>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</si>
  <si>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</si>
  <si>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</si>
  <si>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</si>
  <si>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</si>
  <si>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t>With Railways</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</si>
  <si>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</si>
  <si>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</si>
  <si>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</si>
  <si>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</si>
  <si>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</si>
  <si>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</si>
  <si>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Without Railways</t>
  </si>
  <si>
    <t xml:space="preserve">FY.- 2019-20 </t>
  </si>
  <si>
    <t>Without Railway</t>
  </si>
  <si>
    <t>Railways Actaul Sales (Apr-21 to Sep-21) in MU</t>
  </si>
  <si>
    <t>Railways Projected Sale (Oct-21 to Mar-22) in MU</t>
  </si>
  <si>
    <t>Total for FY 21-22 in MU</t>
  </si>
  <si>
    <t>Railways Projected Sale for 2022-23</t>
  </si>
  <si>
    <t xml:space="preserve">Projection </t>
  </si>
  <si>
    <t>Unit Purchased MU</t>
  </si>
  <si>
    <t>Distribution Loss %</t>
  </si>
  <si>
    <t>Rs Cr</t>
  </si>
  <si>
    <t>Projected Input</t>
  </si>
  <si>
    <t>Expenditure including Special Appropriation  </t>
  </si>
  <si>
    <t>Projected Sales</t>
  </si>
  <si>
    <t>Reasonable return on ROE after tax</t>
  </si>
  <si>
    <t>Projected T&amp;D</t>
  </si>
  <si>
    <t>Sub Total </t>
  </si>
  <si>
    <t>Approved T&amp;D</t>
  </si>
  <si>
    <t>Revenue from sale of power at existing tariffs  </t>
  </si>
  <si>
    <t>Permitted Input</t>
  </si>
  <si>
    <t>Non Tariff Income </t>
  </si>
  <si>
    <t>Projected Power Purchase cost in Cr</t>
  </si>
  <si>
    <t>Revenue GAP(+)/Surplus(-) </t>
  </si>
  <si>
    <t>Allowable Power Purchase cost in Cr</t>
  </si>
  <si>
    <t>Estimated Input</t>
  </si>
  <si>
    <t>Estimated Sales</t>
  </si>
  <si>
    <t>Estimated T&amp;D</t>
  </si>
  <si>
    <t>Estimated Power Purchase cost in Cr</t>
  </si>
  <si>
    <t>23-24</t>
  </si>
  <si>
    <t>2023/24</t>
  </si>
  <si>
    <t>Loan Balance</t>
  </si>
  <si>
    <t>(Rs. Lakhs)</t>
  </si>
  <si>
    <t>Prov. Surplus Considered</t>
  </si>
  <si>
    <t>TPA Input (incl. above) (MU)</t>
  </si>
  <si>
    <t>Input w/o TPA (MU)</t>
  </si>
  <si>
    <t>Billing w/o TPA (MU)</t>
  </si>
  <si>
    <t>4130</t>
  </si>
  <si>
    <t>4170</t>
  </si>
  <si>
    <t>8120</t>
  </si>
  <si>
    <t>8130</t>
  </si>
  <si>
    <t>9030</t>
  </si>
  <si>
    <t>9120</t>
  </si>
  <si>
    <t xml:space="preserve">M/S DALMIA CEMENT(BHARAT)  LIMITED                             </t>
  </si>
  <si>
    <t>4160</t>
  </si>
  <si>
    <t>5120</t>
  </si>
  <si>
    <t>4110</t>
  </si>
  <si>
    <t>8110</t>
  </si>
  <si>
    <t>MEGA LIFT</t>
  </si>
  <si>
    <t>8140</t>
  </si>
  <si>
    <t>9060</t>
  </si>
  <si>
    <t>9110</t>
  </si>
  <si>
    <t>9150</t>
  </si>
  <si>
    <t>M/S. THE DIVISIONAL RAILWAY MANAGER TRD</t>
  </si>
  <si>
    <t>DIVISIONAL RAILWAY MANAGER TRD</t>
  </si>
  <si>
    <t>M/S. SR DIVISIONAL ELECTRICAL ENGINEER TRD</t>
  </si>
  <si>
    <t>THE SR. DIVISIONAL ELECTRICAL ENGINEER TRD</t>
  </si>
  <si>
    <t>Mr. THE SR.DIVISIONAL ELEC.ENGINEER TRD</t>
  </si>
  <si>
    <t>SR. DIVISIONAL ELECTRICAL ENGINEER TRD</t>
  </si>
  <si>
    <t>Mr. DIVISIONAL RLY.ENGINEER TR E.CO.RLY</t>
  </si>
  <si>
    <t>Existing Industries (EHT)</t>
  </si>
  <si>
    <t>New Industries (EHT)</t>
  </si>
  <si>
    <t>Existing Industries (HT)</t>
  </si>
  <si>
    <t>M/S. M/S INDIAN OIL CORPORATION LTD</t>
  </si>
  <si>
    <t>M/S.  NTPC LTD</t>
  </si>
  <si>
    <t>GP&gt;=110KVA</t>
  </si>
  <si>
    <t>PWW &amp; SP</t>
  </si>
  <si>
    <t>M/S. THAKUR PRASAD SAO &amp; SONS PVTLTD</t>
  </si>
  <si>
    <t>M/S.   APAR INDUSTRIES LTD</t>
  </si>
  <si>
    <t>M/S. SAINIK MINING AND ALLIED SERVICES</t>
  </si>
  <si>
    <t>M/S.  CAST PROFILES PVT LTD</t>
  </si>
  <si>
    <t>M/S.  MAA FOUNDRY PVT LTD</t>
  </si>
  <si>
    <t>M/S.  SHIVAM AGGREGATES PVT LTD</t>
  </si>
  <si>
    <t xml:space="preserve"> M/S PUSPANJANA ALLOYS PVT LTD.</t>
  </si>
  <si>
    <t>M/S.    CHARIOT STEEL &amp; POWER PVT</t>
  </si>
  <si>
    <t>M/S. SHREE MAHAVIR FERRO ALLOYS PLTD</t>
  </si>
  <si>
    <t>M/S. SHREERAM SPONGE &amp; STEELS P LTD</t>
  </si>
  <si>
    <t>M/S.  THAKUR PRASAD SAO &amp; SONS PVT LTD</t>
  </si>
  <si>
    <t>M/S.  KHEDARIA ISPAT LTD</t>
  </si>
  <si>
    <t>M/S. SHRI RADHA RAMAN ALLOYS LTD</t>
  </si>
  <si>
    <t>M/S ENVIROCARE INFRASOLUTIONS PVT. LTD.</t>
  </si>
  <si>
    <t>4140</t>
  </si>
  <si>
    <t>M/S.   EE MEGALIFT PROJECTS</t>
  </si>
  <si>
    <t>EXECUTIVE ENGINEER</t>
  </si>
  <si>
    <t>EXECUTIVE ENGINEER, MEGALIFT PROJECT, JHARSUGUDA</t>
  </si>
  <si>
    <t>M/S.  EXECUTIVE ENGINEER MEGALIFT PROJECT</t>
  </si>
  <si>
    <t>M/S.    EE MEGA LIFT PROJECTS DIVISION  ROURKELA</t>
  </si>
  <si>
    <t>Mr. EXECUTIVE ENGINEER MEGA LIFT TITLAGARH</t>
  </si>
  <si>
    <t>M/S. EXECUTIVE ENGINEER  MEGALIFT PROJECTS TITLAGARH</t>
  </si>
  <si>
    <t>M/S. EXECUTIVE ENGINEER MEGALIFT PROJECTS</t>
  </si>
  <si>
    <t>M/S.  EXECUTIVE ENGINEER MEGALIFT PROJECTS TITLAGARH</t>
  </si>
  <si>
    <t>New Industries (HT)</t>
  </si>
  <si>
    <t>M/S. OMC LTD KURMITRA IRON &amp; MANGANESE ORE MINES</t>
  </si>
  <si>
    <t xml:space="preserve"> LT Single Phase consumers of all categories having CD upto 5 KW with pole within 30 meters from the consumer premises shall pay new connection charges excluding processing fees as follows:
Upto 2 KW   : Rs.1,500/-
Beyond 2 KW upto 5 KW : Rs.2,500/-
Provided that if the line extension is required beyond 30 meters, the licensee/supplier shall charge @ Rs.8,000/- for every span of line extension in addition to the above charges.
</t>
  </si>
  <si>
    <t>The Mega Lift consumers (who are using electricity for irrigation purpose and not covered under irrigation pumping and agriculture category of the Regulation) connected either to HT or EHT system shall be treated as GP consumers and shall not pay any demand charges and shall get an additional rebate of Rs.2 per unit (kVAh) on the respective energy charges.</t>
  </si>
  <si>
    <t>(vii)</t>
  </si>
  <si>
    <t>(viii)</t>
  </si>
  <si>
    <t>( xii )</t>
  </si>
  <si>
    <t>( xiii )</t>
  </si>
  <si>
    <t>(xx)</t>
  </si>
  <si>
    <t>(xxi)</t>
  </si>
  <si>
    <t xml:space="preserve">(xxix) </t>
  </si>
  <si>
    <t>(xxx)</t>
  </si>
  <si>
    <t>(xxxi)</t>
  </si>
  <si>
    <t>Energy Charge (P/kVAh)</t>
  </si>
  <si>
    <t>(P/kWh)</t>
  </si>
  <si>
    <t>M/S VEDANTA ALUMINA LTD. (Lanjigarh)</t>
  </si>
  <si>
    <t>M/S.  SMC POWER GENERATION LTD. (Plant 1)</t>
  </si>
  <si>
    <t>POI</t>
  </si>
  <si>
    <t>M/S SMC POWER GENERATION LTD. (Plant 2)</t>
  </si>
  <si>
    <t>Approved</t>
  </si>
  <si>
    <t>OERC Approved FY21-22</t>
  </si>
  <si>
    <t>Statement of Truing up calcualtion for FY 21-22               Rs. In crs</t>
  </si>
  <si>
    <t>Total FY 21-22 (Audited)</t>
  </si>
  <si>
    <t>Considered for True-up FY 21-22</t>
  </si>
  <si>
    <t>Total Manpower</t>
  </si>
  <si>
    <t>Power Intensive Industry *</t>
  </si>
  <si>
    <t xml:space="preserve">Large Industry </t>
  </si>
  <si>
    <t>TPA Bill</t>
  </si>
  <si>
    <t>Next 6 months</t>
  </si>
  <si>
    <t>Upto 80% of CD</t>
  </si>
  <si>
    <t>Rate of power purchase (incl Transmission charges)(p/U)</t>
  </si>
  <si>
    <t>1.01.24</t>
  </si>
  <si>
    <t>1.07.24</t>
  </si>
  <si>
    <t>Sl. No</t>
  </si>
  <si>
    <t>Sale through Special Tariff (@ 4.30)</t>
  </si>
  <si>
    <t>Sale through TPA</t>
  </si>
  <si>
    <t>FY 2023-24</t>
  </si>
  <si>
    <t>2023-24</t>
  </si>
  <si>
    <t>Capex-23-24 with Emp. Capitalisation</t>
  </si>
  <si>
    <t xml:space="preserve">2023-24 </t>
  </si>
  <si>
    <t xml:space="preserve">CTC </t>
  </si>
  <si>
    <t>CTC</t>
  </si>
  <si>
    <t>Other Professional charges</t>
  </si>
  <si>
    <t>Consultancy/ Retainer charges</t>
  </si>
  <si>
    <t>IT automation</t>
  </si>
  <si>
    <t>GIS, SCADA, Communication, OT, Data Charges</t>
  </si>
  <si>
    <t>Year 22-23</t>
  </si>
  <si>
    <t>Year 23-24</t>
  </si>
  <si>
    <t>Without TPA</t>
  </si>
  <si>
    <t>TPA Billing (incl. above) (Rs. Lakh)</t>
  </si>
  <si>
    <t>TPA Collection (incl. above) (Rs. Lakh)</t>
  </si>
  <si>
    <t>Collection w/o TPA (Rs. Lakh)</t>
  </si>
  <si>
    <t>Billing w/o TPA (Rs. Lakh)</t>
  </si>
  <si>
    <t>FY 23-24</t>
  </si>
  <si>
    <t>Net Employee Cost</t>
  </si>
  <si>
    <t>S. No.</t>
  </si>
  <si>
    <t>TPA Sale MU</t>
  </si>
  <si>
    <t>Over 12 months</t>
  </si>
  <si>
    <t>Bulk supply-domestic</t>
  </si>
  <si>
    <t>Interest on Working Capital</t>
  </si>
  <si>
    <t>O&amp;M Expenses for 1 month</t>
  </si>
  <si>
    <t>Total Working Capital</t>
  </si>
  <si>
    <t>Rate of Interest for Working Capital</t>
  </si>
  <si>
    <t>R&amp;M Expenses</t>
  </si>
  <si>
    <t>Interest on Term Loans</t>
  </si>
  <si>
    <t>Rate of Interest</t>
  </si>
  <si>
    <t>Normative Interest on Term Loan</t>
  </si>
  <si>
    <t>Average</t>
  </si>
  <si>
    <t>O&amp;M Expenses (Emp &amp; A&amp;G)</t>
  </si>
  <si>
    <t>Rate (%)</t>
  </si>
  <si>
    <t>RoE</t>
  </si>
  <si>
    <t>Corporate Tax (%)</t>
  </si>
  <si>
    <t>Grossed up RoE</t>
  </si>
  <si>
    <t>Tax</t>
  </si>
  <si>
    <t>Opening Equity</t>
  </si>
  <si>
    <t>Closing Equity</t>
  </si>
  <si>
    <t>TPWODL CAPEX (Normative)</t>
  </si>
  <si>
    <t>Interest on Working Capital (Normative)</t>
  </si>
  <si>
    <t>Woring capital Requirement</t>
  </si>
  <si>
    <t>Carrying cost on Regualtory (Surplus)/Deficit</t>
  </si>
  <si>
    <t>Energy Police Station</t>
  </si>
  <si>
    <t>GRIDCO Contribution of Asset</t>
  </si>
  <si>
    <t>Consumer contribution including School Anganwadi, Elephant corridor &amp; Deposit work</t>
  </si>
  <si>
    <t>Equity contribution</t>
  </si>
  <si>
    <t>Current Year FY22-23</t>
  </si>
  <si>
    <t>Saving in Power Purchase Cost in Cr</t>
  </si>
  <si>
    <t>Ensuing Year FY23-24</t>
  </si>
  <si>
    <t>Revenue Surplus (-) FY 22-23</t>
  </si>
  <si>
    <t>Revenue GAP (+)/Surplus(-)</t>
  </si>
  <si>
    <t>Revenue Gap with approved (19.60%)T&amp;D Current Year FY22-23</t>
  </si>
  <si>
    <t>Less Savings  in Power purchase cost due to efficieny gain</t>
  </si>
  <si>
    <t>Billin eff</t>
  </si>
  <si>
    <t>collec</t>
  </si>
  <si>
    <t>AT&amp;C</t>
  </si>
  <si>
    <t>Revenue Gap with approved T&amp;D (18.08%)  FY23-24</t>
  </si>
  <si>
    <t>Not Applicable to TPWODL</t>
  </si>
  <si>
    <t>As on 1st April 21</t>
  </si>
  <si>
    <t>Recruitement during FY 21-22</t>
  </si>
  <si>
    <t>Retirement/separation/deceased during FY 21-22</t>
  </si>
  <si>
    <t>As on 1st April 22</t>
  </si>
  <si>
    <t>Recruitement during FY 22-23</t>
  </si>
  <si>
    <t>Retirement/separation/deceased during FY 22-23</t>
  </si>
  <si>
    <t>As on 1st April 23</t>
  </si>
  <si>
    <t>Recruitement during FY 23-24</t>
  </si>
  <si>
    <t>Retirement/separation/deceased during FY 23-24</t>
  </si>
  <si>
    <t>As on 1st April 24</t>
  </si>
  <si>
    <t>Energy Audit</t>
  </si>
  <si>
    <t>OERC FORM.1 (b)</t>
  </si>
  <si>
    <t>Internal Accrual</t>
  </si>
  <si>
    <t>Sources of funds for Capital employed</t>
  </si>
  <si>
    <t>Total sources of fund</t>
  </si>
  <si>
    <t>OERC Form No.F.4(b)</t>
  </si>
  <si>
    <t>Form No. F.9(b)</t>
  </si>
  <si>
    <t>Collection of past arrears</t>
  </si>
  <si>
    <t>Estimate for Current Year</t>
  </si>
  <si>
    <t>Form No. F. 12(b)</t>
  </si>
  <si>
    <t>EMPLOYEES COST (New Recruitment)</t>
  </si>
  <si>
    <t>Technical</t>
  </si>
  <si>
    <t>Non-Technical</t>
  </si>
  <si>
    <t>No. of Employees</t>
  </si>
  <si>
    <t>Fixed Pay</t>
  </si>
  <si>
    <t>Variable Pay</t>
  </si>
  <si>
    <t xml:space="preserve">Total </t>
  </si>
  <si>
    <t>Less: Employee Cost Capitalised</t>
  </si>
  <si>
    <t>Form No. F. 12(c)</t>
  </si>
  <si>
    <t>EMPLOYEES COST</t>
  </si>
  <si>
    <t>Total Net Employee Cost (Erstwhile + Newly formed DISCOMs)</t>
  </si>
  <si>
    <t>Additional Information (For Total Employee Strength)</t>
  </si>
  <si>
    <t>S.No.</t>
  </si>
  <si>
    <t>No. of employees as on:</t>
  </si>
  <si>
    <t>No. of employees added during the year:</t>
  </si>
  <si>
    <t>Employees Retd./Expired/Resigned during the year:</t>
  </si>
  <si>
    <t>No. of MUs sold:</t>
  </si>
  <si>
    <t>Avg. no. of employees for the year:</t>
  </si>
  <si>
    <t>No. of employees per MU sold:</t>
  </si>
  <si>
    <t>No. of employees per 1000 consumers:</t>
  </si>
  <si>
    <t>Total Manpower:</t>
  </si>
  <si>
    <t>No. of consumers as on FY:</t>
  </si>
  <si>
    <t>Form No. F. 12(d)</t>
  </si>
  <si>
    <t>DISCOMs</t>
  </si>
  <si>
    <t xml:space="preserve">OERC </t>
  </si>
  <si>
    <t>Amount Collected out of Mar'20 Arrear</t>
  </si>
  <si>
    <t>Particulars (Own + Outsourced)</t>
  </si>
  <si>
    <t>Form No. F. 13(a)</t>
  </si>
  <si>
    <t>R&amp;M on GFA</t>
  </si>
  <si>
    <t>R&amp;M on Govt. funded assets</t>
  </si>
  <si>
    <t>Total R&amp;M</t>
  </si>
  <si>
    <t>Dep on old assets</t>
  </si>
  <si>
    <t>TPWODL assets</t>
  </si>
  <si>
    <t>FY 22-23</t>
  </si>
  <si>
    <t>Surplus considered</t>
  </si>
  <si>
    <t>Revenue Gap with projected T&amp;D (18.11%) FY23-24</t>
  </si>
  <si>
    <t>Disallowance in Power Purchase Cost in Cr</t>
  </si>
  <si>
    <t>Less disalloance  in Power purchase cost due to efficieny gain</t>
  </si>
  <si>
    <t>Revenue Gap with Estimated T&amp;D (18.12%)-Current Year FY22-23</t>
  </si>
  <si>
    <t>For Term Loan CAPEX</t>
  </si>
  <si>
    <t>Form No. F. 13</t>
  </si>
  <si>
    <t>24-25</t>
  </si>
  <si>
    <t>Cash Outgo on Contractual and Outsource engagement</t>
  </si>
  <si>
    <t>As per New Regulation</t>
  </si>
  <si>
    <t>Software</t>
  </si>
  <si>
    <t>As per Vesting order</t>
  </si>
  <si>
    <t>Capex Proposed</t>
  </si>
  <si>
    <t xml:space="preserve">Capex approved for </t>
  </si>
  <si>
    <t>Equity-51% share (TPCL)</t>
  </si>
  <si>
    <t>Debt-Loan</t>
  </si>
  <si>
    <t>Equity-49% Share (GRIDCO)</t>
  </si>
  <si>
    <t>Short Term Loan &amp; Working capital (normative)</t>
  </si>
  <si>
    <t>Office Equipment, It equipments &amp; Software</t>
  </si>
  <si>
    <t>Plant and  Machinery &amp; NW</t>
  </si>
  <si>
    <t>KBK-SACE</t>
  </si>
  <si>
    <t>ELEPH-COR</t>
  </si>
  <si>
    <t>Statutory, Safety &amp; Security</t>
  </si>
  <si>
    <t>FY 24-25</t>
  </si>
  <si>
    <t>2024/25</t>
  </si>
  <si>
    <t>Closing bal. of WIP as on 31.03.25</t>
  </si>
  <si>
    <t>23-26</t>
  </si>
  <si>
    <t>23-27</t>
  </si>
  <si>
    <t>23-28</t>
  </si>
  <si>
    <t>Single Phase Static Meter</t>
  </si>
  <si>
    <t>LT Single Phase Smart Meter</t>
  </si>
  <si>
    <t>Three Phase whole current Static Energy Meter/ Three Phase whole current Smart Meter</t>
  </si>
  <si>
    <t>Three Phase LT CT Meter/ Three Phase Smart LT CT Meter (AMR/AMI compliant)</t>
  </si>
  <si>
    <t>Three Phase HT CT Meter/Three Phase Smart HT CT Meter (AMR/AMI compliant) – 11 KV</t>
  </si>
  <si>
    <t>Three Phase HT CT Meter/Three Phase Smart HT CT Meter (AMR/AMI compliant) – 33 KV</t>
  </si>
  <si>
    <t>HTTV Meter for Railway Traction</t>
  </si>
  <si>
    <t>LT 3 phase consumer</t>
  </si>
  <si>
    <t>As At 31.03.25</t>
  </si>
  <si>
    <t>Balance as on 31.03.25</t>
  </si>
  <si>
    <t>FY 2024-25</t>
  </si>
  <si>
    <t>Sale through Special Tariff (@5.00)</t>
  </si>
  <si>
    <t xml:space="preserve">Sale through TPA </t>
  </si>
  <si>
    <t>Form No. F. 12(e)</t>
  </si>
  <si>
    <t>Cash Outgo(Rs. In Lakhs)</t>
  </si>
  <si>
    <t>1.01.25</t>
  </si>
  <si>
    <t>1.07.25</t>
  </si>
  <si>
    <t>Subtotal (1 to 6)</t>
  </si>
  <si>
    <t>Total additional Employee cost(8 to 10)</t>
  </si>
  <si>
    <t>Total of other staff cost (12 to 19)</t>
  </si>
  <si>
    <t>Total (7+11+20+21+22+23)</t>
  </si>
  <si>
    <t>DIVISIONAL ENGINEER (G)</t>
  </si>
  <si>
    <t>M/S.    SHIVA CEMENT LTD</t>
  </si>
  <si>
    <t>M/S.    RUNGTA MINES LTD</t>
  </si>
  <si>
    <t>Mr.  RSP SAIL</t>
  </si>
  <si>
    <t>DEAN</t>
  </si>
  <si>
    <t>The Dean Govt. Medical College ,  Bhawanipatna-1</t>
  </si>
  <si>
    <t>Administrator Birsa Munda Athletic Stadium Rourkela</t>
  </si>
  <si>
    <t>M/S. PLUTO PLAZA PRIVATE LIMITED</t>
  </si>
  <si>
    <t>M/S. VEDANTA LIMITED (incl. TPA)</t>
  </si>
  <si>
    <t>M/S.  SR DIVISIONAL ELECTRICAL ENGINEER TRD</t>
  </si>
  <si>
    <t>Billing Efficiency</t>
  </si>
  <si>
    <t>TPA Sale (incl. normal) (MU)</t>
  </si>
  <si>
    <t>Capex-24-25 with Emp. Capitalisation</t>
  </si>
  <si>
    <t>2024-25</t>
  </si>
  <si>
    <t>Actual FY 22-23</t>
  </si>
  <si>
    <t>Estimate for 1st half FY 23-24</t>
  </si>
  <si>
    <t>Estimate for 2nd half FY 23-24</t>
  </si>
  <si>
    <t>Estimate for FY 23-24</t>
  </si>
  <si>
    <t>Proposed for FY 24-25</t>
  </si>
  <si>
    <t xml:space="preserve">Previous Yr (22-23) </t>
  </si>
  <si>
    <t>SUMMARY OF REVENUE GAP FOR 2023-24 &amp; ARR FOR 2024-25</t>
  </si>
  <si>
    <t>8131</t>
  </si>
  <si>
    <t>M/S. M/S M.R. FERRO PVT. LTD.</t>
  </si>
  <si>
    <t>M/S.     BAJRANGBALI SPONGE &amp; POWER LTD</t>
  </si>
  <si>
    <t>Mr.  EXECUTIVE ENGINEER MLP SONEPUR</t>
  </si>
  <si>
    <t>M/S.JAY BALAJI JYOTI STEELS LTD</t>
  </si>
  <si>
    <t>Irrigation &amp; Agricultural Consumers, Allied Agricultural Activities &amp; Allied Agro-Industrial Activities (Both LT &amp; HT)</t>
  </si>
  <si>
    <t xml:space="preserve">Revenue Computation for Current year (Oct to Mar) with existing tariff </t>
  </si>
  <si>
    <t>Form No. F.21</t>
  </si>
  <si>
    <t>Irrigation (Mega Lift)</t>
  </si>
  <si>
    <t>FY 21-22</t>
  </si>
  <si>
    <t xml:space="preserve">Capitalised out of </t>
  </si>
  <si>
    <t>Balance</t>
  </si>
  <si>
    <t>Tecnology &amp; Civil Infra</t>
  </si>
  <si>
    <t>Rate of R&amp;M on GFA</t>
  </si>
  <si>
    <t>Rate of R&amp;M on Govt. (Funded/ Grants) Assets</t>
  </si>
  <si>
    <t>TOTAL for FY</t>
  </si>
  <si>
    <t>1st 6 months</t>
  </si>
  <si>
    <t>Surcharge</t>
  </si>
  <si>
    <t>FY 24 (6 months)</t>
  </si>
  <si>
    <t>ODSSP (I, II &amp; III)</t>
  </si>
  <si>
    <t>ODSSP (IV)</t>
  </si>
  <si>
    <t>DDUGJY (PGCIL)</t>
  </si>
  <si>
    <t>DDUGJY (NTPC)</t>
  </si>
  <si>
    <t>TPA Power (@455 p/u)</t>
  </si>
  <si>
    <t>Other Borrowing</t>
  </si>
  <si>
    <t>f)  Interest on Capex loans</t>
  </si>
  <si>
    <t>f)  Interest on working Capital &amp; other borrowings</t>
  </si>
  <si>
    <t>BSP surcharge</t>
  </si>
  <si>
    <t>Power purchase Cost</t>
  </si>
  <si>
    <t>Power Purchase for 1 month</t>
  </si>
  <si>
    <t>Maintenance spares @ 20% of R&amp;M for 1 month</t>
  </si>
  <si>
    <t>Collection cost</t>
  </si>
  <si>
    <t>No. of PD Consumers</t>
  </si>
  <si>
    <t>Clearing &amp; forwarding charges/ Transportation charges paid to outsiders</t>
  </si>
  <si>
    <t>Transit insurance/ Loading &amp; Unloading charges paid to outsiders</t>
  </si>
  <si>
    <t xml:space="preserve">Loss Reduction </t>
  </si>
  <si>
    <t>23-24 (Apr- Sep)</t>
  </si>
  <si>
    <t>23-24 (Revised Estimate)</t>
  </si>
  <si>
    <t>Own Assets</t>
  </si>
  <si>
    <t>Normative Rate</t>
  </si>
  <si>
    <t>Grant Assets</t>
  </si>
  <si>
    <t>Assets out of Consumer Contribution</t>
  </si>
  <si>
    <t>Own Inherited Assets</t>
  </si>
  <si>
    <t>Own CAPEX Assets</t>
  </si>
  <si>
    <t>Total GFA (Own Assets)</t>
  </si>
  <si>
    <t>Enforcement Activities</t>
  </si>
  <si>
    <r>
      <rPr>
        <sz val="9"/>
        <color rgb="FF000000"/>
        <rFont val="Calibri"/>
        <family val="2"/>
      </rPr>
      <t>M/S SHYAM METALICS &amp; ENERGY LTD</t>
    </r>
    <r>
      <rPr>
        <sz val="11"/>
        <color indexed="8"/>
        <rFont val="Calibri"/>
        <family val="2"/>
      </rPr>
      <t xml:space="preserve"> (incl. Bilateral)</t>
    </r>
  </si>
  <si>
    <t>M/S.  SUPERINTENDENT BBMCH</t>
  </si>
  <si>
    <t>Executive Engineer RWSS Division Bargarh</t>
  </si>
  <si>
    <t>M/S.   MAA BHARAMARI OILS PRIVATE LIMITED</t>
  </si>
  <si>
    <t>M/S.   EXECUTIVE ENGINEER PH DEPARTMENT</t>
  </si>
  <si>
    <t>THE EXECUTIVE ENGINEER RWSS DIVISION ROURKELA</t>
  </si>
  <si>
    <t>M/S.  CDMO &amp; PHO Deogarh</t>
  </si>
  <si>
    <t>M/S.   JSW STEEL LTD</t>
  </si>
  <si>
    <t>Energy charges for all LT consumers shall continue to be billed on the basis of kWh whereas the energy charges for HT and EHT consumers shall be billed on the basis of kVAh drawal. All open access transaction will be maintained in kWh sale only and kVAh based sale shall be converted into kWh base on the power factor for the month provided in the energy bills if necessary. For Electricity Duty purpose kWh shall be the unit for the consumers for whom ED is levied on the per unit basis. For load factor purpose kWh reading shall be taken into consideration.</t>
  </si>
  <si>
    <t>The reconnection charges w.e.f. 01.04.2015 shall continue unaltered.</t>
  </si>
  <si>
    <t>Any industry having CGP with CD up to 20MW willing to avail power from DISCOMs upto double the CD shall be allowed to draw power without payment of overdrawal penalty. For this purpose, the Industry has to operate at minimum CD of 80% for the entire month. The applicable charges for incremental energy drawl (kVAh) beyond CD shall be Rs.5.00 paise per kVAh. However, the DISCOMs shall not exceed their approved SMD during that period. The DISCOM must ensure that for such overdrawal, the distribution system is not overloaded and no load shedding is imposed during that period.</t>
  </si>
  <si>
    <t>Any industry having CGP with CD above 20 MW willing to avail power from DISCOMs and operating at load factor more than 80% shall be allowed to draw power at the rate not less than Rs.5.00 per kVAh for all incremental energy drawal above 80% load factor. No overdrawal penalty shall be levied on them. For this purpose, the industry shall enter into a tripartite agreement with DISCOMs and GRIDCO.</t>
  </si>
  <si>
    <t>Licensee-TPWODL</t>
  </si>
  <si>
    <t>Elect. Circle, (Sambalpur)</t>
  </si>
  <si>
    <t>Elect. Circle, (Bargarh)</t>
  </si>
  <si>
    <t>Elect. Circle, (Rourkela)</t>
  </si>
  <si>
    <t>Elect. Circle, (Bolangir)</t>
  </si>
  <si>
    <t>Elect. Circle, (Kalahandi)</t>
  </si>
  <si>
    <t>Total Sale in MU</t>
  </si>
  <si>
    <t>Total Revenue Billed For each category (Rs. Lakh)</t>
  </si>
  <si>
    <t>Licensee :</t>
  </si>
  <si>
    <t>Non-Tariff Income</t>
  </si>
  <si>
    <t>RETAIL SUPPLY TARIFF EFFECTIVE FROM 1st APRIL, 2025</t>
  </si>
  <si>
    <t xml:space="preserve">Rebate               (P/kWh/kVAh)/ DPS                 </t>
  </si>
  <si>
    <t>The meter rent w.e.f 01.04.2024 shall continue unaltered.</t>
  </si>
  <si>
    <t>All HT industrial consumers (Steel Plant) without CGP having Contract Demand (CD) of 1 MVA and above shall get a rebate on energy charge on achieving the load factor as given below:
                                                                              CD upto 6 MVA                                   CD above 6 MVA
For load factor of 65% and above upto 75%            10% on energy charge                                            -
For load factor above 75% upto 85%                      15% on energy charge                            8% on energy charge
For load factor above 85%                                     20% on energy charge                           10% on energy charge
The above rebate shall be applicable on total consumption of energy. Load reduction shall not be permitted to such category of industry for availing this rebate during the financial year 2024-25.Further, for Aluminium Industries (Arc furnace) connected at 33 kV level without CGP having CD more than 1 MVA and upto 6 MVA shall be eligible for a rebate of 10% on Energy Charge for entire energy consumption beyond 85% load factor.</t>
  </si>
  <si>
    <t>All the industrial Consumers drawing power at EHT level shall be eligible for a rebate of 10 paise per unit (kVAh) for all the units consumed in excess of 80% of load factor.</t>
  </si>
  <si>
    <t>Railway Traction category shall get a rebate of 25 paise per unit for all the units consumed in addition to all other rebates they are eligible to avail.</t>
  </si>
  <si>
    <t>In case of installation with static meter/meter with provision of recording demand, the recorded demand rounded to nearest 0.5 KW shall be considered as the contract demand requiring no verification irrespective of the agreement. Therefore, this shall also form the basis for the purpose of calculation of Monthly Minimum Fixed Charge (MMFC) for the connected load below 110 KVA.</t>
  </si>
  <si>
    <t>The billing in respect of demand charge for Consumer(s) with Contract Demand less than 110 KVA shall be the highest demand recorded in the meter during the Financial Year irrespective of the Connected Load, which shall require no verification.</t>
  </si>
  <si>
    <t>The Commercial &amp; Industrial Consumers and Consumers provided with smart meters having MD &gt;10KW, are eligible to get a ToD rebate of 10 paise/unit in Energy Charge during Solar Hours. The above Consumers shall pay a ToD surcharge of 20 paise/unit during Peak Hours. The ToD rebate and surcharge shall not be applicable during
Normal Hours. For this purpose the hours in a day have been defined as follows:
8.00 AM to 4.00 PM - Solar Hours
After 4.00 PM upto 6.00 PM - Normal Hours
After 6.00 PM upto 12.00 Midnight - Peak Hours
After 12.00 Midnight upto 8.00 AM next day - Normal Hours
This provision of ToD shall be made effective from 01.06.2024.</t>
  </si>
  <si>
    <t>Hostels attached to the Schools recognised and run by SC/ST Department, Government of Odisha shall get a rebate of Rs.2.40 per unit in energy charge under Specified Public Purpose category (LT / HT) which shall be over and above the normal rebate for which they are eligible.</t>
  </si>
  <si>
    <t>Swajala Dhara consumers under Public Water Works and Sewerage Pumping Installation category shall get special rebate @10% on the energy consumption over and above normal rebate, if electricity bills are paid within due date.</t>
  </si>
  <si>
    <t>Poultry Farms with attached feed processing units having connected load less than 20% of the total connected load of poultry farms should be treated as Allied Agricultural Activites instead of General Purpose category for tariff purpose. If the connected load of the attached feed processing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</si>
  <si>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</si>
  <si>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Drawal by the industries upto 120% of Contract Demand shall be allowed during “Normal Hours” without levy of any penalty. “Normal Hours” for the purpose of tariff shall be from 4.00 PM upto 6.00 PM in the evening and 12 Midnight to 8.00 AM of the next day. The Consumers who draw beyond their Contract Demand during the hours other than the Normal Hours shall not be eligible for this benefit. If the drawal during the Normal Hours exceeds 120% of the Contract Demand, overdrawal penalty shall be charged on the drawal over and above the 120% of Contract Demand (for details refer Tariff Order). If Statutory Load Regulation is imposed, then restricted demand shall be treated as Contract Demand. This provision shall be made effective from 01.06.2025.</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</si>
  <si>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through 3-Phase, 3 or 4 wires at 400 volts between phases.</t>
  </si>
  <si>
    <t>The rural LT domestic consumers who draw their power through correct meter and pay the bill in time shall get rebate of 10 paise per unit over and above other existing
rebate for prompt payment.</t>
  </si>
  <si>
    <t>4% rebate shall be allowed on the bill to the LT domestic and single phase general purpose category of consumers only over and above all other rebates, if such consumer pays the entire amount through digital mode before the due date.</t>
  </si>
  <si>
    <t>4% rebate shall be allowed to all pre-paid consumers on pre-paid amount.</t>
  </si>
  <si>
    <t>The Educational Institution (Specified Public Purpose category of consumers) including attached hostel and / or residential colony who draw power through a single HT meter, shall be eligible to be billed at the rate of 15% of their energy drawal under HT bulk supply domestic category.</t>
  </si>
  <si>
    <t>The consumers of any category can get a Green Consumer Certification by DISCOMs,if 100% of their power requirement is met from renewable sources by DISCOMs. The consumer has to pay additional 20 paise per unit as premium over and above the normal rate of energy charges. This facility shall be in force for one year from the effective date of this order. The consumer has to apply the concerned DISCOM in advance for this purpose. This facility shall not be available to the consumers having Captive Generating Plants (CGPs).</t>
  </si>
  <si>
    <t>Charging of electric vehicle through public charging system/station shall be covered under General Purpose (GP) category and single part tariff of Rs.5.00 per unit shall be applicable. The charging unit established by group housing society through a separate connection shall also be treated as public charging system/station.</t>
  </si>
  <si>
    <t>LT Industrial (S) and LT Industrial (M) Supply consumers shall avail a rebate of 10 paisa per unit for all the units consumed if their monthly operating load factor is more than 40% if paid within due date.</t>
  </si>
  <si>
    <t>Consumers opting to avail e-bill will get discount of Rs. 10.00 per bill.</t>
  </si>
  <si>
    <t>(x)</t>
  </si>
  <si>
    <t>(xxii)</t>
  </si>
  <si>
    <t>(xxiii)</t>
  </si>
  <si>
    <t>Note:-Total Revenue Billed does not includes Meter Rent &amp; DPS.</t>
  </si>
  <si>
    <t>Statement of Approval Vs. Actual/ Estimate for the year 2024-25</t>
  </si>
  <si>
    <t>Rev Estimation for 2025-26</t>
  </si>
  <si>
    <t>25-26</t>
  </si>
  <si>
    <t>Balance as on 31.03.26</t>
  </si>
  <si>
    <t>ODSSP/BGJY-Infra</t>
  </si>
  <si>
    <t>DDUGJY-12th plan/ DDUGJY-Din Dayal Upadhya</t>
  </si>
  <si>
    <t>Reg. Not Approved-Meters</t>
  </si>
  <si>
    <t>FY 25-26</t>
  </si>
  <si>
    <t>Total (FY 26)</t>
  </si>
  <si>
    <t>2025/26</t>
  </si>
  <si>
    <t>M/S. MSP (Orissa) METALLICS LTD</t>
  </si>
  <si>
    <t>M/S. ADITYA ALUMINIUM LIMITED</t>
  </si>
  <si>
    <t>M/S.  THE DIVISIONAL MANAGER TRD</t>
  </si>
  <si>
    <t>M/S.   OCL IRON AND STEEL LIMITED</t>
  </si>
  <si>
    <t>EE UILCD  LIFT CANAL  DIVISION  KUSUMKHUNTI</t>
  </si>
  <si>
    <t>SR DIVISIONAL ELECTRICAL ENGINEER TRD</t>
  </si>
  <si>
    <t>Medical Superintendent</t>
  </si>
  <si>
    <t>Mr. CHIEF ADMINISTRATIVE OFFICER (IN -CHARGE)</t>
  </si>
  <si>
    <t>CHIEF DISTRICT MEDICAL &amp; PUBLIC HEALTH OFFICER</t>
  </si>
  <si>
    <t>M/s General Manager WATCO Division</t>
  </si>
  <si>
    <t>M/S. BHASKAR STEEL AND FERRO ALLOY PRIVATE LIMITED</t>
  </si>
  <si>
    <t>M/S. SHIVA CEMENT LIMITED</t>
  </si>
  <si>
    <t>M/S. EXECUTIVE ENGINEER GANGADHAR MEHER LI PROJECT</t>
  </si>
  <si>
    <t>M/S. SE GMLIP</t>
  </si>
  <si>
    <t>M/S. EXECUTIVE ENGINEER GANGADHAR MEHER</t>
  </si>
  <si>
    <t>M/S. EE MEGALIFT SONEPUR</t>
  </si>
  <si>
    <t>M/S. EXECUTIVE ENGINEER MEGALIFT</t>
  </si>
  <si>
    <t>5150</t>
  </si>
  <si>
    <t>Closing bal. of WIP as on 31.03.26</t>
  </si>
  <si>
    <t>Add: Addition during FY 2024-25</t>
  </si>
  <si>
    <t>Less: Retirement/ Expired/ Resigned during FY 2024-25</t>
  </si>
  <si>
    <t>No. of employees as on 31.03.2025</t>
  </si>
  <si>
    <t>Avg. no. of employees for FY 2024-25</t>
  </si>
  <si>
    <t>Pro-rated for FY 2024-25</t>
  </si>
  <si>
    <t>To be drawn during 25-26</t>
  </si>
  <si>
    <t>Bal. of loan at the end of the year 25-26</t>
  </si>
  <si>
    <t>FOR FY 25-26</t>
  </si>
  <si>
    <t>As At 31.03.26</t>
  </si>
  <si>
    <t>M/S.  SHREE HARI SPINNERS PRIVATE LIMITED</t>
  </si>
  <si>
    <t>M/S.   MICROCOSM REFRAMIN PVT LTD</t>
  </si>
  <si>
    <t>M/S.    ACTION ISPAT AND POWER PVT LTD</t>
  </si>
  <si>
    <t>DIRECTOR VIMSAR</t>
  </si>
  <si>
    <t>THE EXECUTIVE ENGINEER,MLIP,TTLG</t>
  </si>
  <si>
    <t>M/S.    BHARAT PETROLEUM CORP LTD</t>
  </si>
  <si>
    <t>M/S.     KURMITRA IRON ORE MINING PVT LTD</t>
  </si>
  <si>
    <t>FY 2025-26</t>
  </si>
  <si>
    <t>As on 31st March 2024</t>
  </si>
  <si>
    <t>MoM dated 12.10.2023 signed by Dir (F&amp;CA), GRIDCO</t>
  </si>
  <si>
    <t>OPTCL Statement of Assets dated 07.06.2024</t>
  </si>
  <si>
    <t>SOUBHAGYA</t>
  </si>
  <si>
    <t>RGGVY</t>
  </si>
  <si>
    <t>BGJY OPTCL DTR</t>
  </si>
  <si>
    <t>IPDS IT PH-II</t>
  </si>
  <si>
    <t>School Anganwadi</t>
  </si>
  <si>
    <t>Elephant Corridor</t>
  </si>
  <si>
    <t>Deposit Work 100%</t>
  </si>
  <si>
    <t>Rajesh Singh</t>
  </si>
  <si>
    <t>SACE</t>
  </si>
  <si>
    <t>CMPDP</t>
  </si>
  <si>
    <t>BGGY</t>
  </si>
  <si>
    <t>Deposit Work 6%</t>
  </si>
  <si>
    <t>Total for 6 months</t>
  </si>
  <si>
    <t>1.01.26</t>
  </si>
  <si>
    <t>Proposed for FY 25-26</t>
  </si>
  <si>
    <t>Sale through Special Tariff (@ 5.00)</t>
  </si>
  <si>
    <t>Sale through TPA (@ 5.00) incl. Normal Consumption</t>
  </si>
  <si>
    <t>Mar-25 (In lakhs)</t>
  </si>
  <si>
    <t>Total GFA as on 01.04.2025</t>
  </si>
  <si>
    <t>In Book</t>
  </si>
  <si>
    <t>Expenditure for Customer care &amp; call Centre</t>
  </si>
  <si>
    <t>Addnl. MBC</t>
  </si>
  <si>
    <t>BSP (Rs.)</t>
  </si>
  <si>
    <t>TPA Amount (Rs.)</t>
  </si>
  <si>
    <t>Normative Interest on Working Capital</t>
  </si>
  <si>
    <t>Normative Loan (Opening)</t>
  </si>
  <si>
    <t>Normative Loan (during the year) (70% of Net additions)</t>
  </si>
  <si>
    <t>Normative Loan (Closing)</t>
  </si>
  <si>
    <t>Normative Loan (Closing) (after Dep.)</t>
  </si>
  <si>
    <t>Average Normative Loan</t>
  </si>
  <si>
    <t>Less: Normative repayment 
(Dep. for FY on TPWODL CAPEX)</t>
  </si>
  <si>
    <t>Less: CC &amp; Grant Assets added during FY</t>
  </si>
  <si>
    <t>Addition of Assets during FY</t>
  </si>
  <si>
    <t xml:space="preserve">Add: 1/3rd Efficiency Gain from prev FY </t>
  </si>
  <si>
    <t>Equity Capital (incl. Eff. Gain)</t>
  </si>
  <si>
    <t>Regulatory asset/ Regulatory Deferrals (expenses) for the year</t>
  </si>
  <si>
    <t xml:space="preserve">Revenue Gap(-) / surplus(+) </t>
  </si>
  <si>
    <t>H1</t>
  </si>
  <si>
    <t>Proj.</t>
  </si>
  <si>
    <t>Calculation of Monthly Voltage wise Loss (DISCOM) for the FY 2024-25*</t>
  </si>
  <si>
    <t>Capital assets added during FY - Own</t>
  </si>
  <si>
    <t>Capital assets work-in-progress - Own</t>
  </si>
  <si>
    <t>Capital assets added during FY - Other schemes</t>
  </si>
  <si>
    <t>Capital assets work-in-progress -Other schemes</t>
  </si>
  <si>
    <t>Funding Mechanism of own CAPEX</t>
  </si>
  <si>
    <t>Working capital Loan</t>
  </si>
  <si>
    <t xml:space="preserve">           Against arrears </t>
  </si>
  <si>
    <t>Revenue billed for the year (incl. Misc expenses)</t>
  </si>
  <si>
    <t>Collection for the year (incl. Misc. Expenses)</t>
  </si>
  <si>
    <t>Elephant Corridor Patrolling (Special R&amp;M)</t>
  </si>
  <si>
    <t>Less: Meter Rent</t>
  </si>
  <si>
    <t>Purchase of Power (incl. Tx.)</t>
  </si>
  <si>
    <t>BSP Surcharge</t>
  </si>
  <si>
    <t>Call Centre Addnl. Cost incl. Circle Incentive</t>
  </si>
  <si>
    <t>M/S.   BHUSHAN POWER &amp; STEEL LIMITED</t>
  </si>
  <si>
    <t>Add: 1/3rd eff. Gain</t>
  </si>
  <si>
    <t>Carrying cost arising out of ASL</t>
  </si>
  <si>
    <t>Actual Paid in FY</t>
  </si>
  <si>
    <t>Particular</t>
  </si>
  <si>
    <t>Reference Para No.</t>
  </si>
  <si>
    <t>FY 21</t>
  </si>
  <si>
    <t>FY 22</t>
  </si>
  <si>
    <t>FY 23</t>
  </si>
  <si>
    <t>FY 24</t>
  </si>
  <si>
    <t>FY 25</t>
  </si>
  <si>
    <t>FY 26</t>
  </si>
  <si>
    <t>Liabilities</t>
  </si>
  <si>
    <t>Consumer security Deposit</t>
  </si>
  <si>
    <t xml:space="preserve"> Acceptance, Deposits &amp; Retentions from Suppliers and Contractors:</t>
  </si>
  <si>
    <t>Grants</t>
  </si>
  <si>
    <t>Advance Payment/deposit from conusmers</t>
  </si>
  <si>
    <t>Short Term Loans from UBI</t>
  </si>
  <si>
    <t>Trade Payble</t>
  </si>
  <si>
    <t>Sundry Creditors for Goods and Services:</t>
  </si>
  <si>
    <t>Provision for Interest and Security Deposit</t>
  </si>
  <si>
    <t>Electricity Duty Payble</t>
  </si>
  <si>
    <t>Creditors on Capital Accounts</t>
  </si>
  <si>
    <t>Payble to other licensees (net)</t>
  </si>
  <si>
    <t>Other Current liabilities</t>
  </si>
  <si>
    <t xml:space="preserve">Payment made as per the vesting  order 52 (e) </t>
  </si>
  <si>
    <t>Credit Balance of conusmer account</t>
  </si>
  <si>
    <t>Total:</t>
  </si>
  <si>
    <t>Assets</t>
  </si>
  <si>
    <t>Trade Receivable</t>
  </si>
  <si>
    <t xml:space="preserve">Restricted cash </t>
  </si>
  <si>
    <t>Cash and Bank Balance( surplus cash)</t>
  </si>
  <si>
    <t>Short Term Loans and Advances</t>
  </si>
  <si>
    <t>Additional serviciable Liabilities For the Year</t>
  </si>
  <si>
    <t>Cumulative ASL</t>
  </si>
  <si>
    <t>Rate of WC</t>
  </si>
  <si>
    <t>Carrying Cost (half for the year and Full on opening ASL)</t>
  </si>
  <si>
    <t>Carrying cost on ASL</t>
  </si>
  <si>
    <t>SEEC, Bargarh Circle, Gandhi Chowk, Near Collector office road,Bargarh-768028</t>
  </si>
  <si>
    <t>Sundargarh Electrical Division ,Jail Road,Sundargarh,770001</t>
  </si>
  <si>
    <t>Jharsuguda Electrical Division ,Lecture Colony,Near new Distict Court, Jharsuguda-768202</t>
  </si>
  <si>
    <t xml:space="preserve"> Bargarh West Electrical Division ,Gandhi Chowk, Near Collector office road,Bargarh-768028</t>
  </si>
  <si>
    <t>Sonepur Electrical Division ,Daspati Ghat,Palace Garden Lane,Sonepur-767017</t>
  </si>
  <si>
    <t>Sub-store, Kesinga, Opposite of kesinga college,Kesinga,Kalahandi-766018</t>
  </si>
  <si>
    <t>Sub-store,Palace Line, Balangir-767001</t>
  </si>
  <si>
    <t>Sub-store, Chhend, Inside Chend PSS, Near Chinamya School, Rourkela , Sundargarh-769015</t>
  </si>
  <si>
    <t>Sub-store, Inside Sarbahal PSS ,Sarbahal, Jharsuguda, Sambalpur-768201</t>
  </si>
  <si>
    <t>Meter</t>
  </si>
  <si>
    <t>Staff Welfare Expenses (incl. EV int.)</t>
  </si>
  <si>
    <t>CC &amp; Grants</t>
  </si>
  <si>
    <t>Dep</t>
  </si>
  <si>
    <t>No of Cons. as on 1st April of the Pr. year-2024-25</t>
  </si>
  <si>
    <t>No. of Consumers as on 1st April of the Curr.-yr-25-26</t>
  </si>
  <si>
    <t>No. of Consumers as on 1st April of the Ensuing-Yr-26-27</t>
  </si>
  <si>
    <t>Actual FY 2024-25</t>
  </si>
  <si>
    <t>OERC Approval for FY 25-26</t>
  </si>
  <si>
    <t>1st Half FY 25-26</t>
  </si>
  <si>
    <t>Actual 1st Half FY 25-26</t>
  </si>
  <si>
    <t>2nd Half FY 25-26</t>
  </si>
  <si>
    <t xml:space="preserve">Estimate FY 25-26 </t>
  </si>
  <si>
    <t>Proposed FY 26-27</t>
  </si>
  <si>
    <t xml:space="preserve">Sub Store , Inside Bargaon PSS, Khariar, Nuapada – 770016 </t>
  </si>
  <si>
    <t>Sub Store, Inside Bhatli PSS, Bhatli, BED, Bargarh – 768030 (only  Store Shed for MMG meter storage)</t>
  </si>
  <si>
    <t>Sub Store, Inside Belpada PSS, Patnagarh, Titlagarh, Bolangir – 767025( Only Store Shed done proposed for Solar material storage.</t>
  </si>
  <si>
    <t>Current Year (FY 25-26)</t>
  </si>
  <si>
    <t>ALL ARE IN USE AS ON                         30-11-2025</t>
  </si>
  <si>
    <t>OTH-GOVT</t>
  </si>
  <si>
    <t>OB As on 1.4.24</t>
  </si>
  <si>
    <t>26-27</t>
  </si>
  <si>
    <t>Balance as on 31.03.27</t>
  </si>
  <si>
    <t>Dep. w/o CC &amp; Grants</t>
  </si>
  <si>
    <t>2026/27</t>
  </si>
  <si>
    <t>FY 2026-27</t>
  </si>
  <si>
    <t>Calculation of Monthly Voltage wise Loss (DISCOM) for the FY 2025-26*</t>
  </si>
  <si>
    <t>Available as on Previous year 31.3.25</t>
  </si>
  <si>
    <t>Available as on the end of current year 31.03.26</t>
  </si>
  <si>
    <t>Availability at the End of Ensuing Year 31.03.27</t>
  </si>
  <si>
    <t>Investment details as on 31.3.25</t>
  </si>
  <si>
    <t>Pr. Year (31.03.25)</t>
  </si>
  <si>
    <t>Current Year (31.03.26)</t>
  </si>
  <si>
    <t>Ensuing Year (31.03.27)</t>
  </si>
  <si>
    <t>As At 31.03.27</t>
  </si>
  <si>
    <t>FOR FY 26-27</t>
  </si>
  <si>
    <t>As at 31 st March of Current Year 25-26</t>
  </si>
  <si>
    <t>As at 31st March of Prev. Yr.24-25</t>
  </si>
  <si>
    <t>As at 31st March of Current Year 25-26</t>
  </si>
  <si>
    <t xml:space="preserve">As At (Current Year-25-26) </t>
  </si>
  <si>
    <t xml:space="preserve">As At (Previous Year 24-25) </t>
  </si>
  <si>
    <t>As at 31 st March of Ensuing Year 26-27</t>
  </si>
  <si>
    <t>As at 31st March of curr. Yr.25-26</t>
  </si>
  <si>
    <t>As at 31st March of Ensuing Year 26-27</t>
  </si>
  <si>
    <t xml:space="preserve">As At (Ensuing Year-26-27) </t>
  </si>
  <si>
    <t xml:space="preserve">As At (Current Year 25-26) </t>
  </si>
  <si>
    <t>Bal. of loan at the end of the year 26-27</t>
  </si>
  <si>
    <t>To be drawn during 26-27</t>
  </si>
  <si>
    <t>CONSOLIDATED AGEWISE ANALYSIS OF DEBTORS OUTSTANDING AS ON 30 TH SEP-2025</t>
  </si>
  <si>
    <t>Previous Year (24-25)</t>
  </si>
  <si>
    <t>Actual for 1st six month 
(25-26)</t>
  </si>
  <si>
    <t>Current Year (25-26)</t>
  </si>
  <si>
    <t>Ensuing Year 
(26-27)</t>
  </si>
  <si>
    <t>R&amp;M for FY 2026-27</t>
  </si>
  <si>
    <t>DISCOM's GFA as on 01.04.2026</t>
  </si>
  <si>
    <t>Govt. (Funded/Grant) Assets as on 01.04.2026</t>
  </si>
  <si>
    <t>Terminal Liability cash outgo from April 2025 to Sep 2025</t>
  </si>
  <si>
    <t>Pro-rated for FY 2025-26</t>
  </si>
  <si>
    <t>Employees proposed and approved FY 2025-26</t>
  </si>
  <si>
    <t>No. of employees as on 01.04.2024</t>
  </si>
  <si>
    <t>Add: Addition during FY 2025-26</t>
  </si>
  <si>
    <t>Less: Retirement/ Expired/ Resigned during FY 2025-26</t>
  </si>
  <si>
    <t>No. of employees as on 31.03.2026</t>
  </si>
  <si>
    <t>Employee Proposed 
(FY 2025-26)</t>
  </si>
  <si>
    <t>Employee Approved
(FY 2025-26)</t>
  </si>
  <si>
    <t>Avg. no. of employees for FY 2025-26</t>
  </si>
  <si>
    <t>25-26 (Upto Q-2)</t>
  </si>
  <si>
    <t>Previous Year
(FY 24-25)</t>
  </si>
  <si>
    <t>Current Year
(FY 25-26)</t>
  </si>
  <si>
    <t>Ensuing Year
(FY 26-27)</t>
  </si>
  <si>
    <r>
      <rPr>
        <b/>
        <i/>
        <sz val="9"/>
        <rFont val="Arial"/>
        <family val="2"/>
      </rPr>
      <t xml:space="preserve">Note: 
</t>
    </r>
    <r>
      <rPr>
        <i/>
        <sz val="9"/>
        <rFont val="Arial"/>
        <family val="2"/>
      </rPr>
      <t>1) For FY 24-25, original proposal Rs. 571.97 Cr. + additional proposal Rs. 102.14 Cr.
2) For FY 25-26, original proposal Rs. 403.13 Cr. + additional proposal Rs. 73.79 Cr.
3) Hon'ble Commission approved Rs. 72.34 Cr. for FY 24-25 &amp; Rs. 38.79 Cr. for FY 25-26 in the RST Order for FY 25-26.
4) For FY 26-27, original proposal Rs. 525.30 Cr.</t>
    </r>
  </si>
  <si>
    <t xml:space="preserve"> PREVIOUS YEAR (24-25)</t>
  </si>
  <si>
    <t xml:space="preserve"> CURRENT YEAR (25-26)</t>
  </si>
  <si>
    <t xml:space="preserve"> ENSUING YEAR (26-27)</t>
  </si>
  <si>
    <t>OB as on 1.4.24</t>
  </si>
  <si>
    <t>Closing bal. of WIP as on 31.03.27</t>
  </si>
  <si>
    <t>Opening balance of loan as at the beginning of the previous financial year 01.04.24</t>
  </si>
  <si>
    <t>Receipt during the previous F.Y. 24-25</t>
  </si>
  <si>
    <t>Repayment during the previous F.Y.24-25</t>
  </si>
  <si>
    <t>Closing balance of loan as at the end of the previous financial year 31.03.25</t>
  </si>
  <si>
    <t>Receipt during the current F.Y. 25-26</t>
  </si>
  <si>
    <t>Repayment during the current F.Y.25-26</t>
  </si>
  <si>
    <t>Closing balance as at the end of the current F.Y. 31.03.26</t>
  </si>
  <si>
    <t>Estimates of  Receipt during ensuing F.Y. 26-27</t>
  </si>
  <si>
    <t>Estimates of Repayment during ensuing financial year 26-27</t>
  </si>
  <si>
    <t>Closing balance as at the end of the ensuing year 31.3.27</t>
  </si>
  <si>
    <t>Actual for the previous year (FY 24-25)</t>
  </si>
  <si>
    <t>Estimate for the current year (FY 25-26)</t>
  </si>
  <si>
    <t>Projection for the ensuing year (FY 26-27)</t>
  </si>
  <si>
    <t>Actual for Previous Year 24-25 (Audited)</t>
  </si>
  <si>
    <t>Estimate for Current Year 25-26</t>
  </si>
  <si>
    <t>Projection for the Ensuing year 26-27</t>
  </si>
  <si>
    <t>All HT consumers</t>
  </si>
  <si>
    <t>All EHT consumers</t>
  </si>
  <si>
    <t>Previous Year 24-25</t>
  </si>
  <si>
    <t>Current Year 25-26</t>
  </si>
  <si>
    <t>Ensuing Year 26-27</t>
  </si>
  <si>
    <t>As at 31st March 2026</t>
  </si>
  <si>
    <t>Year to date (April 25 to March 2026)</t>
  </si>
  <si>
    <t>31.03.2026</t>
  </si>
  <si>
    <t>UUL</t>
  </si>
  <si>
    <t>M/S. ODISHA COAL AND POWER LTD</t>
  </si>
  <si>
    <t>M/S. SR.DIVISIONAL. ELECTRICAL ENGINEER.TRD</t>
  </si>
  <si>
    <t>132 kV</t>
  </si>
  <si>
    <t>220 kV</t>
  </si>
  <si>
    <t>440 kV</t>
  </si>
  <si>
    <t>kVAh</t>
  </si>
  <si>
    <t>kWh</t>
  </si>
  <si>
    <t>Ms. EXECUTIVE ENGINEER RWSS DIVISION JHARSUGUDA</t>
  </si>
  <si>
    <t>M/S.   LOWER SUKTEL CANAL DIVISION NO</t>
  </si>
  <si>
    <t>Superintending Engineer Gangadhar Meher Lift Irrigation</t>
  </si>
  <si>
    <t>S.E. LOWER SUKTEL CANAL DIVISION NO-II, LOISINGHA</t>
  </si>
  <si>
    <t>M/S. ADANI ENTERPRISES LIMITED</t>
  </si>
  <si>
    <t>M/S. VEDANTA LIMITED</t>
  </si>
  <si>
    <t>GENERAL MANAGER CRUT</t>
  </si>
  <si>
    <t>GENERAL PURPOSE - EV</t>
  </si>
  <si>
    <t>M/S.     RATNAMANI METALS AND TUBES LTD</t>
  </si>
  <si>
    <t>M/S. VIBHOR STEEL TUBES LTD</t>
  </si>
  <si>
    <t>ROMCO ALUMINATES PVT LTD</t>
  </si>
  <si>
    <t># As Govt is the owner of the asset under ODSSP (CMPDP) and BGJY -infra , the CWIP  and Stock are not booked in our books of accounts. These expenses are directly set off with the fund received from Govt. (Rs. 86.35 Cr. under CWIP &amp; Rs. 23.60 Cr. under Stocks)</t>
  </si>
  <si>
    <t>FY 26-27</t>
  </si>
  <si>
    <t>Surendra Hota</t>
  </si>
  <si>
    <t>Pankaj Gupta</t>
  </si>
  <si>
    <t>Less Depreciation on Consumer Contribution Assets &amp; Grants</t>
  </si>
  <si>
    <t>Mar-26 (In lakhs)</t>
  </si>
  <si>
    <t>OPTCL Letter dated 10.02.2025</t>
  </si>
  <si>
    <t>Govt. (Funded/ Grant) Assets</t>
  </si>
  <si>
    <t>Total GFA as on 01.04.2026</t>
  </si>
  <si>
    <t>Total (FY 27)</t>
  </si>
  <si>
    <t>Less: Dep. On Old Assets</t>
  </si>
  <si>
    <t>Additions in GFA of TPWODL Assets - own funds</t>
  </si>
  <si>
    <t>Less: Meter Cost Capitalization</t>
  </si>
  <si>
    <t>Net Additions</t>
  </si>
  <si>
    <t>Loan @ 70%</t>
  </si>
  <si>
    <t>Equity @ 30%</t>
  </si>
  <si>
    <t>Less: Loan Repayment = Depreciation</t>
  </si>
  <si>
    <t>Closing Loan</t>
  </si>
  <si>
    <t>Average Loan [(Opening + Closing)/2]</t>
  </si>
  <si>
    <t>Actual Interest Rate (%)</t>
  </si>
  <si>
    <t>Initial Equity</t>
  </si>
  <si>
    <t>RoE (%)</t>
  </si>
  <si>
    <t>RoE on Initial Equity</t>
  </si>
  <si>
    <t>Opening Equity for CAPEX</t>
  </si>
  <si>
    <t>Avg. Equity</t>
  </si>
  <si>
    <t>RoE%</t>
  </si>
  <si>
    <t>RoE for CAPEX</t>
  </si>
  <si>
    <t>Post Tax RoE</t>
  </si>
  <si>
    <r>
      <t xml:space="preserve">FY 25-26 </t>
    </r>
    <r>
      <rPr>
        <sz val="8"/>
        <rFont val="Arial"/>
        <family val="2"/>
      </rPr>
      <t>(1st 6 Months)</t>
    </r>
  </si>
  <si>
    <t>Temp. Supply GP&gt;=110KVA</t>
  </si>
  <si>
    <t>GENERAL MANAGER, WATCO PROJECT DIVISION, SAMBALPUR, STP, DHANUPALI,</t>
  </si>
  <si>
    <t>M/S.     CMR ALUMINIUM PVT LTD</t>
  </si>
  <si>
    <t>GEOFAST CONSUMER PRODUCTS PVT LTD UNIT III</t>
  </si>
  <si>
    <t>M/S.    MAHARAJA POLYFAB PRIVATE LIMITED</t>
  </si>
  <si>
    <t>M/S GOVINDAM PROJECTS(P) LTD.</t>
  </si>
  <si>
    <t>M/S.   SHUBH ISPAT PVT LTD</t>
  </si>
  <si>
    <t xml:space="preserve"> Additional serviciable Liabilities</t>
  </si>
  <si>
    <t>Revised Value as per TPWODL</t>
  </si>
  <si>
    <t>FY 27</t>
  </si>
  <si>
    <t>Legacy</t>
  </si>
  <si>
    <t>RA</t>
  </si>
  <si>
    <t>Egratia</t>
  </si>
  <si>
    <t>FY 25-26 (H1)</t>
  </si>
  <si>
    <t>Non-cash Expenses</t>
  </si>
  <si>
    <t xml:space="preserve">Others if any </t>
  </si>
  <si>
    <r>
      <t xml:space="preserve">FY 25-26 </t>
    </r>
    <r>
      <rPr>
        <sz val="8"/>
        <rFont val="Arial"/>
        <family val="2"/>
      </rPr>
      <t>(Full Year)</t>
    </r>
  </si>
  <si>
    <t>Distribution line repairs &amp; maintenance (Material) with Frieght Cost</t>
  </si>
  <si>
    <t>Other repairs &amp; maintenance (Safety+Technical Services+MMG Opex+Office maintenance)</t>
  </si>
  <si>
    <t>Substation operations &amp; maintenance (33 kV Grid operation &amp; maintenance)</t>
  </si>
  <si>
    <t>33 kV Network asset AMC (other than Grid operation)</t>
  </si>
  <si>
    <t>11 kV &amp; below Network assets AMC</t>
  </si>
  <si>
    <t>Less :-Amount of Security Deposit  &amp; Deposit work FD included above</t>
  </si>
  <si>
    <t>Opening with SD (Rs. 1309.56 Cr.)</t>
  </si>
  <si>
    <t>Basic Pay +Grade Pay</t>
  </si>
  <si>
    <t xml:space="preserve">h) Return on equity </t>
  </si>
  <si>
    <t>Tax on RoE (%)</t>
  </si>
  <si>
    <t>Income Tax</t>
  </si>
  <si>
    <t>H2 
(estmd.)</t>
  </si>
  <si>
    <t>Purchase of Power for Tri-partite agreement</t>
  </si>
  <si>
    <t>Additions/ Adjustments</t>
  </si>
  <si>
    <t>Public Water Works &amp; Sewerage Pumping</t>
  </si>
  <si>
    <t>Transmission charges (Upto Sep-25)</t>
  </si>
  <si>
    <t>BST bill upto Sep-25 (as per schedule)</t>
  </si>
  <si>
    <t>SLDC charges up to Sep-25</t>
  </si>
  <si>
    <t>Basis for ensuing year FY 26-27</t>
  </si>
  <si>
    <t>BST bill  (@385 p/u)</t>
  </si>
  <si>
    <t>Transmission (@25.5 p/u)</t>
  </si>
  <si>
    <t xml:space="preserve">M/s SMEL Steel Structural Pvt. Ltd.  </t>
  </si>
  <si>
    <t xml:space="preserve">M/s Star Metals Works Pvt. Ltd. </t>
  </si>
  <si>
    <t>M/s Bharat Coal Gasification and Chimical Ltd. (BCGCL), Bandhbahal, BIT Colony, MCL, Lakhanpur, Odisha</t>
  </si>
  <si>
    <t>M/S.   RUNGTA MINES LTD</t>
  </si>
  <si>
    <t>M/S. NLC INDIA INDIA LIMITED</t>
  </si>
  <si>
    <t>SHREE RADHA RANI RICE INDUSTRY</t>
  </si>
  <si>
    <t>Mr.   Sunrise Agro Industries</t>
  </si>
  <si>
    <t>M/S. BHUSAN POWER &amp; STEEL LTD</t>
  </si>
  <si>
    <t>M/S.  Ind Barath Energy Utkal Limited</t>
  </si>
  <si>
    <t>M/S. MAA BHANBHORI OILS &amp; REFINERY</t>
  </si>
  <si>
    <t>M/S.     RUNAYA REFINING LLP</t>
  </si>
  <si>
    <t>M/S.   BARGARH BIO FUELS DEVELOPMENT FOUNDATION</t>
  </si>
  <si>
    <t>M/S.     TEKNO PROCESSORS LLP</t>
  </si>
  <si>
    <t>M/S.   MR UNICAST PVT LTD</t>
  </si>
  <si>
    <t>M/S. RUNGTA MINES LTD. JUMKA-PATHIRPOSI IRON ORE BLOCK</t>
  </si>
  <si>
    <t>M/S. RUNGTA MINES LTD.</t>
  </si>
  <si>
    <t>M/S. RUNGTA MINES LTD. KEDASALA NORTH-EASTIRONORE BLOCK</t>
  </si>
  <si>
    <t>M/S.  RUNGTA MINES LTD</t>
  </si>
  <si>
    <t>M/S.  AKSHAYA KUAMAR PRAHARAJ</t>
  </si>
  <si>
    <t>M/S. SRI JAGANNATH ALLOYS PVT</t>
  </si>
  <si>
    <t>M/S.  PENGUIN TRADING AND AGENCIES LIMITED</t>
  </si>
  <si>
    <t>M/S. SAARAS FEEDS</t>
  </si>
  <si>
    <t>M/S. SRI TRINETRA IRON AND STEELS PRIVATE LIMITED</t>
  </si>
  <si>
    <t>M/S. ECOROYAL WEAVERS PRIVATE LIMITED</t>
  </si>
  <si>
    <t>CALCICAST BIO INDIA PRIVATE LIMITED</t>
  </si>
  <si>
    <t>M/S. PRACHI ROADWAYS</t>
  </si>
  <si>
    <t>M/S. HINDUSTAN AQUA PVT</t>
  </si>
  <si>
    <t>M/S.   EPSILON CARBON ASHOKA PRIVATE LIMITED</t>
  </si>
  <si>
    <t>Reliance Jio Infocom Limited</t>
  </si>
  <si>
    <t>M/S.     ODISHA MINING CORPORATION LTD</t>
  </si>
  <si>
    <t>M/S.     NIKIRESORTS PRIVATE LIMITED</t>
  </si>
  <si>
    <t>Samaleswari Education Trust</t>
  </si>
  <si>
    <t>OHPC UIHEP MUKHIGUDA</t>
  </si>
  <si>
    <t>GM OPERATION ROURKELA SMART CITY LIMITED</t>
  </si>
  <si>
    <t>M/S. NLC INDIA LIMITED</t>
  </si>
  <si>
    <t>M/S.  GENERAL MANAGER (ENGINEERING)</t>
  </si>
  <si>
    <t>M/S. Executive Engineer RWS &amp;S Division Rourkela</t>
  </si>
  <si>
    <t>Mr.  EE RWSS DIVISION BARGARH</t>
  </si>
  <si>
    <t>SUPERITENDING ENGINEER RWSS DIVISION,SUNDARGARH</t>
  </si>
  <si>
    <t>SUPERITENDING ENGINEER RWSS DIVISION,SAMBALPUR</t>
  </si>
  <si>
    <t>SUPERINTENDING ENGINEER PH DIVISION SAMBALPUR</t>
  </si>
  <si>
    <t>PUBLIC WATER WORKS &amp; SEWERAGE PUMPING</t>
  </si>
  <si>
    <t>EE MEGALIFT PROJECT</t>
  </si>
  <si>
    <t>EE MEGALIFT PROJECTS DIVISION BHAWANIPATNA</t>
  </si>
  <si>
    <t>Closing GFA</t>
  </si>
  <si>
    <t>Rate</t>
  </si>
  <si>
    <t>Pre Tax RoE</t>
  </si>
  <si>
    <t>Opening Reserves &amp; Surplus FY 23-24</t>
  </si>
  <si>
    <t>Closing Reserves &amp; Surplus FY 24-25</t>
  </si>
  <si>
    <t>Average Reserves &amp; Surplus</t>
  </si>
  <si>
    <t>Average FD rate</t>
  </si>
  <si>
    <t>Interest on FD</t>
  </si>
  <si>
    <t>OERC Approval for 25-26</t>
  </si>
  <si>
    <t>Actual FY 24-25</t>
  </si>
  <si>
    <t>Approved avg tariff FY 25-26</t>
  </si>
  <si>
    <t>Actual for 1st half FY 25-26</t>
  </si>
  <si>
    <t>Estimate for 2nd half FY 25-26</t>
  </si>
  <si>
    <t>Estimate for FY 25-26</t>
  </si>
  <si>
    <t>Proposed for FY 26-27</t>
  </si>
  <si>
    <t>Meters (Own)</t>
  </si>
  <si>
    <t>Less: Dep on own meters</t>
  </si>
  <si>
    <t>Lines, Cables &amp; Network Assets &amp; meter-own</t>
  </si>
  <si>
    <t>Lines, Cables &amp; Network Assets &amp; meter-ther than own</t>
  </si>
  <si>
    <t>Computer &amp; IT Equipment&amp; software</t>
  </si>
  <si>
    <t>Capex Stock</t>
  </si>
  <si>
    <t>Govt funded(Grant)</t>
  </si>
  <si>
    <t>Consumer funded</t>
  </si>
  <si>
    <t>Own capex</t>
  </si>
  <si>
    <t>TPWODL capex Loan Int.</t>
  </si>
  <si>
    <t>Determination Of Regulatory Deferral Balance</t>
  </si>
  <si>
    <t xml:space="preserve">Component </t>
  </si>
  <si>
    <t>Entitlement</t>
  </si>
  <si>
    <t>Basis of Calculation</t>
  </si>
  <si>
    <t>FY26 Amount (₹ Crs)</t>
  </si>
  <si>
    <t>FY27 Amount (₹ Crs)</t>
  </si>
  <si>
    <t xml:space="preserve">Power Purchase &amp; Tranmission (Normative) </t>
  </si>
  <si>
    <t>To be considered as per approved AT&amp;C loss figures</t>
  </si>
  <si>
    <r>
      <t xml:space="preserve">This Includes Power Purchase Cost as calculated in </t>
    </r>
    <r>
      <rPr>
        <b/>
        <sz val="10"/>
        <color indexed="8"/>
        <rFont val="Verdana"/>
        <family val="2"/>
      </rPr>
      <t>Annexure I</t>
    </r>
    <r>
      <rPr>
        <sz val="10"/>
        <color indexed="8"/>
        <rFont val="Verdana"/>
        <family val="2"/>
      </rPr>
      <t xml:space="preserve"> along with the SLDC Charges.</t>
    </r>
  </si>
  <si>
    <t xml:space="preserve">Actual Sales </t>
  </si>
  <si>
    <t>Opeartion &amp; Maintenance Exp (Other than Provision for Doubtful Debts)</t>
  </si>
  <si>
    <t>To be allowed as per actuals</t>
  </si>
  <si>
    <t>This includes Employee benefit expenses and Other Expenses exluding Provision for Bad debt.</t>
  </si>
  <si>
    <t>Actual Power Pur</t>
  </si>
  <si>
    <t>Provision for doubtful debts</t>
  </si>
  <si>
    <t>Point 7.55- as determined by the commission from time to time. Provision for Doubtful debt  for CESU is 1% as per tariff order 2020-21</t>
  </si>
  <si>
    <t>Provision for Doubtful debt  for WESCO is 1%  of Revenue from Power Suply after  Cash Discount as per tariff order 2020-21.</t>
  </si>
  <si>
    <t>Normarative PP</t>
  </si>
  <si>
    <t>Depreciation net of Amotization of  Consumer Contribution</t>
  </si>
  <si>
    <t>As per vesting order on opening assets and tariff order/regulations/vesting order on subsequent capitalisation.</t>
  </si>
  <si>
    <t xml:space="preserve">Depreciation Expenses Less Consumer Amotization </t>
  </si>
  <si>
    <t>Addl PP</t>
  </si>
  <si>
    <t>E.</t>
  </si>
  <si>
    <t>To be allowed as per vesting order and regulations</t>
  </si>
  <si>
    <t>Approved BSP</t>
  </si>
  <si>
    <t>F.</t>
  </si>
  <si>
    <t>Working capital and term loan</t>
  </si>
  <si>
    <t>Amt eligible for loss
 or (gain) to be born by distribution utilities</t>
  </si>
  <si>
    <t>G.</t>
  </si>
  <si>
    <t>Interest on security deposit</t>
  </si>
  <si>
    <t>This Includes Interest on Consumer security Deposites.</t>
  </si>
  <si>
    <t>H.</t>
  </si>
  <si>
    <t>Cash Discount to customer</t>
  </si>
  <si>
    <t>Total Revenue Expenditure (A+B+C+D+E+F)</t>
  </si>
  <si>
    <t>J.</t>
  </si>
  <si>
    <t>Return on Equity Capital</t>
  </si>
  <si>
    <t>As per vesting order/tariff regulations</t>
  </si>
  <si>
    <t>The basis of calculation is 16% of Equity Share Capital</t>
  </si>
  <si>
    <t>K.</t>
  </si>
  <si>
    <t>Less: Non-Tariff Income</t>
  </si>
  <si>
    <t>To be offered as per regulation</t>
  </si>
  <si>
    <t>This include Other income and Other operating Income and Rebate on Power Purchase excluding Amortisation of Consumer Contributions, Interest on Unwinding of Regulatory Asset and Incentive on Arrear Collection</t>
  </si>
  <si>
    <t>L.</t>
  </si>
  <si>
    <t>Current Tax</t>
  </si>
  <si>
    <t>M.</t>
  </si>
  <si>
    <t>Deffered Tax</t>
  </si>
  <si>
    <t>N.</t>
  </si>
  <si>
    <t>Aggregate Revenue Requirement(G+H-I+J+K+L)</t>
  </si>
  <si>
    <t>O.</t>
  </si>
  <si>
    <t>Less: Revenue from Power Supply</t>
  </si>
  <si>
    <t>Refer Note No.3.01</t>
  </si>
  <si>
    <t>P.</t>
  </si>
  <si>
    <t>Gross Regulatory asset/ (liability) (M-N)</t>
  </si>
  <si>
    <t>Q.</t>
  </si>
  <si>
    <t>Previous Year Tariff Order Impact</t>
  </si>
  <si>
    <t>R.</t>
  </si>
  <si>
    <t>Add: Carrying cost</t>
  </si>
  <si>
    <t>To be computed as per regulation</t>
  </si>
  <si>
    <t>S.</t>
  </si>
  <si>
    <t>SPL Net Surplus/(deficit) on Regulatory asset/ (liability)</t>
  </si>
  <si>
    <t>T.</t>
  </si>
  <si>
    <t>Regulatory Assets on account of OCI</t>
  </si>
  <si>
    <t>U.</t>
  </si>
  <si>
    <t>Regulatory Assets /(Liability) - Balance Sheet</t>
  </si>
  <si>
    <t>V.</t>
  </si>
  <si>
    <t>Opening RDA</t>
  </si>
  <si>
    <t>W.</t>
  </si>
  <si>
    <t>X.</t>
  </si>
  <si>
    <t>Disaster Resilient Fund</t>
  </si>
  <si>
    <t>Y.</t>
  </si>
  <si>
    <t>Calculation of Carrying Cost</t>
  </si>
  <si>
    <t>Regulatory deferral Balance</t>
  </si>
  <si>
    <t>Non Cash Expense</t>
  </si>
  <si>
    <t>Provision  for Employee Benefit Expense</t>
  </si>
  <si>
    <t>Deferred Tax Asset</t>
  </si>
  <si>
    <t xml:space="preserve">Total on which carrying cost is to computed </t>
  </si>
  <si>
    <t>Carrying cost</t>
  </si>
  <si>
    <t>Previous Year 24-25 (Trueup Submission)</t>
  </si>
  <si>
    <t>ARR for FY 2026-27</t>
  </si>
  <si>
    <t>Wheeling cost for FY 2026-27</t>
  </si>
  <si>
    <t>Retail supply Cost for FY 2026-27</t>
  </si>
  <si>
    <t>j)  Less expenses capitalized (Employee Costs)</t>
  </si>
  <si>
    <t>k)  Less interest capitalized</t>
  </si>
  <si>
    <t>Total Distribution cost (a + b + c + d + e + f + g + h + i-j-k)</t>
  </si>
  <si>
    <t>Cons Cont</t>
  </si>
  <si>
    <t>Own funded</t>
  </si>
  <si>
    <t xml:space="preserve">M/s Arcelor Mittal Nippon steel India  ltd.,) </t>
  </si>
  <si>
    <t>Less: Rebate to Consumers</t>
  </si>
  <si>
    <t>NTI</t>
  </si>
  <si>
    <t>ACTUAL FOR THE YEAR 2024-25</t>
  </si>
  <si>
    <t>ACTUAL FOR THE YEAR 2025-26 (Six Months)</t>
  </si>
  <si>
    <t>Opening Balance(Security Deposit FDRs.120643.31 lakh &amp; Deposit workk FD)</t>
  </si>
  <si>
    <t>Closing Balance(Security Deposit FD Rs. 130956.57 lakh &amp; Deposit workk FD)</t>
  </si>
  <si>
    <t>Actuals for previous financial year
(FY 24-25)</t>
  </si>
  <si>
    <t>Revised estimate for Current Financial Year
(FY 25-26)</t>
  </si>
  <si>
    <t>Estimates for ensuing year
(FY 26-27)</t>
  </si>
  <si>
    <t>Refinancing considered from H2 FY 26</t>
  </si>
  <si>
    <t>Add: Transfer to Tariff Balancing Reserve</t>
  </si>
  <si>
    <t>IT Expenses</t>
  </si>
  <si>
    <t>Licence Fees (OERC)</t>
  </si>
  <si>
    <t>Metering &amp; Billing</t>
  </si>
  <si>
    <t>Odisha Distribution System Strengthening Project (ODSSP)*</t>
  </si>
  <si>
    <t>Deen Dayal Upadhyaya Gram Jyoti Yojana (DDUGJY)</t>
  </si>
  <si>
    <t xml:space="preserve"> IPDS and DDUGJY_ Metering</t>
  </si>
  <si>
    <t>Integrated Power Development Scheme (IPDS)</t>
  </si>
  <si>
    <t>Integrated Power Development Scheme (IPDS-II)</t>
  </si>
  <si>
    <t>BGJY OPTCL DTR*</t>
  </si>
  <si>
    <t>Deen Dayal Upadhyaya Gram Jyoti Yojana (DDUGJY) 12TH PLAN (POWER GRID)</t>
  </si>
  <si>
    <t>Deen Dayal Upadhyaya Gram Jyoti Yojana (DDUGJY) 11TH PLAN (POWER GRID)</t>
  </si>
  <si>
    <t>ODSSP (CMPDP)</t>
  </si>
  <si>
    <t>BGJY (Infra)</t>
  </si>
  <si>
    <t>Deen Dayal Upadhyaya Gram Jyoti Yojana (DDUGJY)10TH &amp; 11TH PLAN (NTPC)</t>
  </si>
  <si>
    <t>Deen Dayal Upadhyaya Gram Jyoti Yojana (DDUGJY) 12TH PLAN (NTPC)</t>
  </si>
  <si>
    <t>CGM (Finance), GRIDCO</t>
  </si>
  <si>
    <t>Decapitalization of Assets</t>
  </si>
  <si>
    <t>Training Expenses</t>
  </si>
  <si>
    <t xml:space="preserve">Water Charges </t>
  </si>
  <si>
    <t xml:space="preserve">Conference Expenses </t>
  </si>
  <si>
    <t xml:space="preserve">Gift &amp; Entertainment </t>
  </si>
  <si>
    <t xml:space="preserve">General Misc Expenses </t>
  </si>
  <si>
    <t>29.70 Lakh (Incl. TD &amp; PD) As on 30th September 2025</t>
  </si>
  <si>
    <t>* Miscellaneous expenses includes costs towards decapitalization of assets, water expenses, training expenses, conference expenses, general miscellaneous expenses etc.</t>
  </si>
  <si>
    <t>Miscellaneous (PF expenses)</t>
  </si>
  <si>
    <t>Vigilance/Insurance Premium for assets not capitalized in the books</t>
  </si>
  <si>
    <t>Additional Cost of FCC shift operators (2nd &amp; 3rd Shift)</t>
  </si>
  <si>
    <t>GIVEN BY ROHITA DASH SIR dated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</si>
</sst>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0.000"/>
    <numFmt numFmtId="168" formatCode="0.0"/>
    <numFmt numFmtId="169" formatCode="0.000%"/>
    <numFmt numFmtId="170" formatCode="0.0%"/>
    <numFmt numFmtId="171" formatCode="0.00;[Red]0.00"/>
    <numFmt numFmtId="172" formatCode="0;[Red]0"/>
    <numFmt numFmtId="173" formatCode="0.00000"/>
    <numFmt numFmtId="174" formatCode="0.00_);\(0.00\)"/>
    <numFmt numFmtId="175" formatCode="0.0000"/>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_(* #,##0_);_(* \(#,##0\);_(* &quot;-&quot;??_);_(@_)"/>
    <numFmt numFmtId="184" formatCode="#,##0.0_);[Red]\(#,##0.0\)"/>
    <numFmt numFmtId="185" formatCode="_-* #,##0.000_-;\-* #,##0.000_-;_-* &quot;-&quot;??_-;_-@_-"/>
    <numFmt numFmtId="186" formatCode="yyyymmdd"/>
    <numFmt numFmtId="187" formatCode="mmddyyyy"/>
    <numFmt numFmtId="188" formatCode="0_);\(0\)"/>
    <numFmt numFmtId="189" formatCode="[$-409]mmm\-yy;@"/>
    <numFmt numFmtId="190" formatCode="0.000000"/>
    <numFmt numFmtId="191" formatCode="mm/dd/yy;@"/>
    <numFmt numFmtId="192" formatCode="_(* #,##0.000_);_(* \(#,##0.000\);_(* &quot;-&quot;??_);_(@_)"/>
    <numFmt numFmtId="193" formatCode="0.000_);\(0.000\)"/>
    <numFmt numFmtId="194" formatCode="0.0000000"/>
    <numFmt numFmtId="195" formatCode="[$-409]dd/mmm/yy;@"/>
    <numFmt numFmtId="196" formatCode="0.0000000000"/>
    <numFmt numFmtId="197" formatCode="_(* #,##0.0000000_);_(* \(#,##0.0000000\);_(* &quot;-&quot;??_);_(@_)"/>
    <numFmt numFmtId="198" formatCode="_(* #,##0.0_);_(* \(#,##0.0\);_(* &quot;-&quot;??_);_(@_)"/>
    <numFmt numFmtId="199" formatCode="_(* #,##0.000000000000_);_(* \(#,##0.000000000000\);_(* &quot;-&quot;??_);_(@_)"/>
    <numFmt numFmtId="200" formatCode="0.000000000000000%"/>
    <numFmt numFmtId="201" formatCode="_(* #,##0.000000_);_(* \(#,##0.000000\);_(* &quot;-&quot;??_);_(@_)"/>
    <numFmt numFmtId="202" formatCode="_(* #,##0.00000000_);_(* \(#,##0.00000000\);_(* &quot;-&quot;??_);_(@_)"/>
    <numFmt numFmtId="203" formatCode="#,##0.0000"/>
    <numFmt numFmtId="204" formatCode="0.00000%"/>
    <numFmt numFmtId="205" formatCode="0.000000%"/>
    <numFmt numFmtId="206" formatCode="_ * #,##0.000_ ;_ * \-#,##0.000_ ;_ * &quot;-&quot;???_ ;_ @_ "/>
    <numFmt numFmtId="207" formatCode="#,##0;\(#,##0\);\-"/>
    <numFmt numFmtId="208" formatCode="0E+00"/>
    <numFmt numFmtId="209" formatCode="_ * #,##0.0000_ ;_ * \-#,##0.0000_ ;_ * &quot;-&quot;??_ ;_ @_ "/>
    <numFmt numFmtId="210" formatCode="_ * #,##0.00000_ ;_ * \-#,##0.00000_ ;_ * &quot;-&quot;??_ ;_ @_ "/>
    <numFmt numFmtId="211" formatCode="#,##0.0"/>
    <numFmt numFmtId="212" formatCode="0.00000000000"/>
  </numFmts>
  <fonts count="1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sz val="12"/>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b/>
      <sz val="13"/>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i/>
      <sz val="11"/>
      <name val="Arial"/>
      <family val="2"/>
    </font>
    <font>
      <sz val="10"/>
      <color indexed="8"/>
      <name val="Tahoma"/>
      <family val="2"/>
    </font>
    <font>
      <sz val="10"/>
      <name val="Arial"/>
      <family val="2"/>
    </font>
    <font>
      <sz val="8"/>
      <name val="Arial"/>
      <family val="2"/>
    </font>
    <font>
      <b/>
      <sz val="10"/>
      <color indexed="54"/>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2"/>
      <name val="Arial"/>
      <family val="2"/>
    </font>
    <font>
      <b/>
      <sz val="9"/>
      <name val="Arial"/>
      <family val="2"/>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sz val="10"/>
      <color rgb="FF201F1E"/>
      <name val="Arial"/>
      <family val="2"/>
    </font>
    <font>
      <sz val="12"/>
      <color rgb="FF000000"/>
      <name val="Arial"/>
      <family val="2"/>
    </font>
    <font>
      <sz val="11"/>
      <color rgb="FF000000"/>
      <name val="Calibri"/>
      <family val="2"/>
    </font>
    <font>
      <sz val="12"/>
      <color rgb="FFFFFFFF"/>
      <name val="Cambria"/>
      <family val="1"/>
    </font>
    <font>
      <sz val="12"/>
      <name val="Cambria"/>
      <family val="1"/>
    </font>
    <font>
      <sz val="10"/>
      <color theme="1"/>
      <name val="Arial"/>
      <family val="2"/>
    </font>
    <font>
      <b/>
      <sz val="12"/>
      <color rgb="FF000000"/>
      <name val="Cambria"/>
      <family val="1"/>
    </font>
    <font>
      <sz val="12"/>
      <color rgb="FF000000"/>
      <name val="Cambria"/>
      <family val="1"/>
    </font>
    <font>
      <sz val="12"/>
      <color theme="1"/>
      <name val="Cambria"/>
      <family val="1"/>
    </font>
    <font>
      <b/>
      <sz val="12"/>
      <color theme="1"/>
      <name val="Cambria"/>
      <family val="1"/>
    </font>
    <font>
      <b/>
      <sz val="16"/>
      <color rgb="FF000000"/>
      <name val="Calibri"/>
      <family val="2"/>
    </font>
    <font>
      <b/>
      <sz val="12"/>
      <color rgb="FF000000"/>
      <name val="Calibri"/>
      <family val="2"/>
    </font>
    <font>
      <b/>
      <sz val="11"/>
      <color rgb="FF000000"/>
      <name val="Calibri"/>
      <family val="2"/>
    </font>
    <font>
      <sz val="18"/>
      <name val="Arial"/>
      <family val="2"/>
    </font>
    <font>
      <b/>
      <sz val="14.5"/>
      <color rgb="FF000000"/>
      <name val="Myriad Pro"/>
    </font>
    <font>
      <sz val="14.5"/>
      <color rgb="FF000000"/>
      <name val="Myriad Pro"/>
    </font>
    <font>
      <b/>
      <sz val="12"/>
      <name val="Bronk"/>
    </font>
    <font>
      <sz val="11"/>
      <name val="Calibri"/>
      <family val="2"/>
      <scheme val="minor"/>
    </font>
    <font>
      <i/>
      <sz val="12"/>
      <name val="Arial"/>
      <family val="2"/>
    </font>
    <font>
      <b/>
      <sz val="10"/>
      <color rgb="FFFF0000"/>
      <name val="Arial"/>
      <family val="2"/>
    </font>
    <font>
      <b/>
      <sz val="10"/>
      <color theme="1"/>
      <name val="Calibri"/>
      <family val="2"/>
      <scheme val="minor"/>
    </font>
    <font>
      <sz val="10"/>
      <color theme="1"/>
      <name val="Calibri"/>
      <family val="2"/>
      <scheme val="minor"/>
    </font>
    <font>
      <b/>
      <i/>
      <u/>
      <sz val="8"/>
      <name val="Arial"/>
      <family val="2"/>
    </font>
    <font>
      <b/>
      <i/>
      <sz val="8"/>
      <name val="Arial"/>
      <family val="2"/>
    </font>
    <font>
      <sz val="10"/>
      <name val="Cambria"/>
      <family val="1"/>
    </font>
    <font>
      <sz val="9"/>
      <name val="Cambria"/>
      <family val="1"/>
    </font>
    <font>
      <b/>
      <sz val="9"/>
      <color rgb="FF000000"/>
      <name val="Cambria"/>
      <family val="1"/>
    </font>
    <font>
      <b/>
      <u val="double"/>
      <sz val="14"/>
      <name val="Arial"/>
      <family val="2"/>
    </font>
    <font>
      <sz val="11"/>
      <color indexed="8"/>
      <name val="Calibri"/>
      <family val="2"/>
      <scheme val="minor"/>
    </font>
    <font>
      <sz val="10"/>
      <color theme="1"/>
      <name val="Verdana"/>
      <family val="2"/>
    </font>
    <font>
      <sz val="10"/>
      <color rgb="FF000000"/>
      <name val="Arial"/>
      <family val="2"/>
    </font>
    <font>
      <b/>
      <sz val="10"/>
      <color theme="3" tint="0.79998168889431442"/>
      <name val="Arial"/>
      <family val="2"/>
    </font>
    <font>
      <sz val="10"/>
      <color theme="3" tint="0.79998168889431442"/>
      <name val="Arial"/>
      <family val="2"/>
    </font>
    <font>
      <b/>
      <sz val="11"/>
      <color rgb="FFFF0000"/>
      <name val="Calibri"/>
      <family val="2"/>
      <scheme val="minor"/>
    </font>
    <font>
      <b/>
      <u/>
      <sz val="10"/>
      <color theme="3" tint="0.79998168889431442"/>
      <name val="Arial"/>
      <family val="2"/>
    </font>
    <font>
      <b/>
      <sz val="11"/>
      <name val="Calibri"/>
      <family val="2"/>
      <scheme val="minor"/>
    </font>
    <font>
      <sz val="9"/>
      <color rgb="FF000000"/>
      <name val="Calibri"/>
      <family val="2"/>
    </font>
    <font>
      <sz val="11"/>
      <color theme="1"/>
      <name val="Calibri"/>
      <family val="2"/>
    </font>
    <font>
      <b/>
      <sz val="11"/>
      <color theme="1"/>
      <name val="Aptos"/>
      <family val="2"/>
    </font>
    <font>
      <sz val="11"/>
      <color theme="1"/>
      <name val="Aptos"/>
      <family val="2"/>
    </font>
    <font>
      <sz val="11"/>
      <name val="Aptos"/>
      <family val="2"/>
    </font>
    <font>
      <b/>
      <sz val="11"/>
      <name val="Aptos"/>
      <family val="2"/>
    </font>
    <font>
      <b/>
      <sz val="12"/>
      <color rgb="FF000000"/>
      <name val="Arial"/>
      <family val="2"/>
    </font>
    <font>
      <b/>
      <sz val="10"/>
      <color rgb="FF000000"/>
      <name val="Arial"/>
      <family val="2"/>
    </font>
    <font>
      <sz val="11"/>
      <name val="Calibri"/>
      <family val="2"/>
    </font>
    <font>
      <i/>
      <sz val="9"/>
      <name val="Arial"/>
      <family val="2"/>
    </font>
    <font>
      <b/>
      <i/>
      <sz val="9"/>
      <name val="Arial"/>
      <family val="2"/>
    </font>
    <font>
      <b/>
      <sz val="11"/>
      <color theme="1"/>
      <name val="Arial"/>
      <family val="2"/>
    </font>
    <font>
      <sz val="11"/>
      <color theme="1"/>
      <name val="Arial"/>
      <family val="2"/>
    </font>
    <font>
      <sz val="11"/>
      <color theme="1" tint="4.9989318521683403E-2"/>
      <name val="Calibri"/>
      <family val="2"/>
      <scheme val="minor"/>
    </font>
    <font>
      <sz val="11"/>
      <color theme="1" tint="4.9989318521683403E-2"/>
      <name val="Calibri"/>
      <family val="2"/>
    </font>
    <font>
      <i/>
      <sz val="8"/>
      <name val="Arial"/>
      <family val="2"/>
    </font>
    <font>
      <b/>
      <sz val="10"/>
      <color theme="1"/>
      <name val="Cambria"/>
      <family val="1"/>
      <scheme val="major"/>
    </font>
    <font>
      <sz val="10"/>
      <name val="Cambria"/>
      <family val="1"/>
      <scheme val="major"/>
    </font>
    <font>
      <b/>
      <sz val="10"/>
      <name val="Cambria"/>
      <family val="1"/>
      <scheme val="major"/>
    </font>
    <font>
      <sz val="10"/>
      <color rgb="FF242424"/>
      <name val="Arial"/>
      <family val="2"/>
    </font>
    <font>
      <sz val="16"/>
      <name val="Arial"/>
      <family val="2"/>
    </font>
    <font>
      <sz val="14"/>
      <color theme="1"/>
      <name val="Arial"/>
      <family val="2"/>
    </font>
    <font>
      <b/>
      <sz val="14"/>
      <color theme="1"/>
      <name val="Arial"/>
      <family val="2"/>
    </font>
    <font>
      <b/>
      <sz val="12"/>
      <color theme="1" tint="4.9989318521683403E-2"/>
      <name val="Arial"/>
      <family val="2"/>
    </font>
    <font>
      <b/>
      <sz val="8"/>
      <color theme="1" tint="4.9989318521683403E-2"/>
      <name val="Arial"/>
      <family val="2"/>
    </font>
    <font>
      <sz val="11"/>
      <color rgb="FF000000"/>
      <name val="Aptos"/>
      <family val="2"/>
    </font>
    <font>
      <b/>
      <u/>
      <sz val="10"/>
      <color rgb="FFFFFF00"/>
      <name val="Arial"/>
      <family val="2"/>
    </font>
    <font>
      <b/>
      <sz val="10"/>
      <name val="Aptos"/>
      <family val="2"/>
    </font>
    <font>
      <sz val="10"/>
      <name val="Aptos"/>
      <family val="2"/>
    </font>
    <font>
      <b/>
      <sz val="10"/>
      <color rgb="FFFFFF00"/>
      <name val="Arial"/>
      <family val="2"/>
    </font>
    <font>
      <b/>
      <sz val="10"/>
      <color theme="1"/>
      <name val="Arial"/>
      <family val="2"/>
    </font>
    <font>
      <sz val="10"/>
      <color rgb="FF000000"/>
      <name val="Calibri"/>
      <family val="2"/>
      <scheme val="minor"/>
    </font>
    <font>
      <b/>
      <sz val="10"/>
      <color indexed="9"/>
      <name val="Verdana"/>
      <family val="2"/>
    </font>
    <font>
      <b/>
      <sz val="10"/>
      <color indexed="8"/>
      <name val="Verdana"/>
      <family val="2"/>
    </font>
    <font>
      <sz val="10"/>
      <color indexed="8"/>
      <name val="Verdana"/>
      <family val="2"/>
    </font>
    <font>
      <sz val="11"/>
      <color indexed="8"/>
      <name val="Arial"/>
      <family val="2"/>
    </font>
    <font>
      <b/>
      <sz val="10"/>
      <color theme="0"/>
      <name val="Verdana"/>
      <family val="2"/>
    </font>
    <font>
      <sz val="10"/>
      <name val="Verdana"/>
      <family val="2"/>
    </font>
    <font>
      <sz val="10"/>
      <color indexed="10"/>
      <name val="Verdana"/>
      <family val="2"/>
    </font>
    <font>
      <b/>
      <sz val="10"/>
      <name val="Verdana"/>
      <family val="2"/>
    </font>
    <font>
      <sz val="10"/>
      <color rgb="FFFF0000"/>
      <name val="Verdana"/>
      <family val="2"/>
    </font>
    <font>
      <b/>
      <sz val="10"/>
      <color theme="1"/>
      <name val="Verdana"/>
      <family val="2"/>
    </font>
    <font>
      <sz val="11"/>
      <name val="Cambria"/>
      <family val="1"/>
      <scheme val="major"/>
    </font>
    <font>
      <b/>
      <sz val="11"/>
      <name val="Cambria"/>
      <family val="1"/>
      <scheme val="major"/>
    </font>
    <font>
      <sz val="12"/>
      <color rgb="FFFF0000"/>
      <name val="Arial"/>
      <family val="2"/>
    </font>
    <font>
      <sz val="20"/>
      <color rgb="FFFF0000"/>
      <name val="Arial"/>
      <family val="2"/>
    </font>
    <font>
      <b/>
      <sz val="10"/>
      <name val="Calibri"/>
      <family val="2"/>
      <scheme val="minor"/>
    </font>
    <font>
      <sz val="10"/>
      <name val="Calibri"/>
      <family val="2"/>
      <scheme val="mino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8"/>
        <bgColor indexed="64"/>
      </patternFill>
    </fill>
    <fill>
      <patternFill patternType="solid">
        <fgColor indexed="9"/>
        <bgColor indexed="64"/>
      </patternFill>
    </fill>
    <fill>
      <patternFill patternType="solid">
        <fgColor rgb="FFFFFF00"/>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FFFF00"/>
        <bgColor rgb="FF000000"/>
      </patternFill>
    </fill>
    <fill>
      <patternFill patternType="solid">
        <fgColor rgb="FFFFD966"/>
        <bgColor indexed="64"/>
      </patternFill>
    </fill>
    <fill>
      <patternFill patternType="solid">
        <fgColor rgb="FFB4C7E7"/>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indexed="30"/>
        <bgColor indexed="64"/>
      </patternFill>
    </fill>
    <fill>
      <patternFill patternType="solid">
        <fgColor rgb="FF99FF33"/>
        <bgColor indexed="64"/>
      </patternFill>
    </fill>
    <fill>
      <patternFill patternType="solid">
        <fgColor indexed="51"/>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style="thin">
        <color rgb="FF000000"/>
      </left>
      <right style="thin">
        <color rgb="FF000000"/>
      </right>
      <top style="thin">
        <color auto="1"/>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double">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medium">
        <color indexed="64"/>
      </right>
      <top/>
      <bottom/>
      <diagonal/>
    </border>
    <border>
      <left style="medium">
        <color indexed="64"/>
      </left>
      <right style="thin">
        <color indexed="8"/>
      </right>
      <top/>
      <bottom style="thin">
        <color indexed="64"/>
      </bottom>
      <diagonal/>
    </border>
    <border>
      <left style="thin">
        <color indexed="8"/>
      </left>
      <right style="medium">
        <color indexed="64"/>
      </right>
      <top/>
      <bottom style="thin">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8"/>
      </left>
      <right style="thin">
        <color indexed="8"/>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medium">
        <color indexed="64"/>
      </top>
      <bottom/>
      <diagonal/>
    </border>
  </borders>
  <cellStyleXfs count="770">
    <xf numFmtId="0" fontId="0" fillId="0" borderId="0"/>
    <xf numFmtId="0" fontId="63" fillId="2" borderId="0" applyNumberFormat="0" applyBorder="0" applyAlignment="0" applyProtection="0"/>
    <xf numFmtId="0" fontId="63" fillId="3" borderId="0" applyNumberFormat="0" applyBorder="0" applyAlignment="0" applyProtection="0"/>
    <xf numFmtId="0" fontId="63" fillId="4" borderId="0" applyNumberFormat="0" applyBorder="0" applyAlignment="0" applyProtection="0"/>
    <xf numFmtId="0" fontId="63" fillId="5" borderId="0" applyNumberFormat="0" applyBorder="0" applyAlignment="0" applyProtection="0"/>
    <xf numFmtId="0" fontId="63" fillId="6" borderId="0" applyNumberFormat="0" applyBorder="0" applyAlignment="0" applyProtection="0"/>
    <xf numFmtId="0" fontId="63" fillId="7" borderId="0" applyNumberFormat="0" applyBorder="0" applyAlignment="0" applyProtection="0"/>
    <xf numFmtId="0" fontId="63" fillId="8" borderId="0" applyNumberFormat="0" applyBorder="0" applyAlignment="0" applyProtection="0"/>
    <xf numFmtId="0" fontId="63" fillId="9" borderId="0" applyNumberFormat="0" applyBorder="0" applyAlignment="0" applyProtection="0"/>
    <xf numFmtId="0" fontId="63" fillId="10" borderId="0" applyNumberFormat="0" applyBorder="0" applyAlignment="0" applyProtection="0"/>
    <xf numFmtId="0" fontId="63" fillId="5" borderId="0" applyNumberFormat="0" applyBorder="0" applyAlignment="0" applyProtection="0"/>
    <xf numFmtId="0" fontId="63" fillId="8" borderId="0" applyNumberFormat="0" applyBorder="0" applyAlignment="0" applyProtection="0"/>
    <xf numFmtId="0" fontId="63" fillId="11" borderId="0" applyNumberFormat="0" applyBorder="0" applyAlignment="0" applyProtection="0"/>
    <xf numFmtId="0" fontId="64" fillId="12" borderId="0" applyNumberFormat="0" applyBorder="0" applyAlignment="0" applyProtection="0"/>
    <xf numFmtId="0" fontId="64" fillId="9" borderId="0" applyNumberFormat="0" applyBorder="0" applyAlignment="0" applyProtection="0"/>
    <xf numFmtId="0" fontId="64" fillId="10" borderId="0" applyNumberFormat="0" applyBorder="0" applyAlignment="0" applyProtection="0"/>
    <xf numFmtId="0" fontId="64" fillId="13" borderId="0" applyNumberFormat="0" applyBorder="0" applyAlignment="0" applyProtection="0"/>
    <xf numFmtId="0" fontId="64" fillId="14" borderId="0" applyNumberFormat="0" applyBorder="0" applyAlignment="0" applyProtection="0"/>
    <xf numFmtId="0" fontId="64" fillId="15"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13" borderId="0" applyNumberFormat="0" applyBorder="0" applyAlignment="0" applyProtection="0"/>
    <xf numFmtId="0" fontId="64" fillId="14" borderId="0" applyNumberFormat="0" applyBorder="0" applyAlignment="0" applyProtection="0"/>
    <xf numFmtId="0" fontId="64" fillId="19" borderId="0" applyNumberFormat="0" applyBorder="0" applyAlignment="0" applyProtection="0"/>
    <xf numFmtId="0" fontId="65" fillId="3" borderId="0" applyNumberFormat="0" applyBorder="0" applyAlignment="0" applyProtection="0"/>
    <xf numFmtId="0" fontId="45" fillId="0" borderId="0" applyNumberFormat="0" applyFill="0" applyBorder="0" applyAlignment="0" applyProtection="0"/>
    <xf numFmtId="179" fontId="46" fillId="0" borderId="0" applyFill="0" applyBorder="0" applyAlignment="0"/>
    <xf numFmtId="177" fontId="47" fillId="0" borderId="0" applyFill="0" applyBorder="0" applyAlignment="0"/>
    <xf numFmtId="167" fontId="47" fillId="0" borderId="0" applyFill="0" applyBorder="0" applyAlignment="0"/>
    <xf numFmtId="180" fontId="46" fillId="0" borderId="0" applyFill="0" applyBorder="0" applyAlignment="0"/>
    <xf numFmtId="176" fontId="46" fillId="0" borderId="0" applyFill="0" applyBorder="0" applyAlignment="0"/>
    <xf numFmtId="179" fontId="46" fillId="0" borderId="0" applyFill="0" applyBorder="0" applyAlignment="0"/>
    <xf numFmtId="181" fontId="46" fillId="0" borderId="0" applyFill="0" applyBorder="0" applyAlignment="0"/>
    <xf numFmtId="177" fontId="47" fillId="0" borderId="0" applyFill="0" applyBorder="0" applyAlignment="0"/>
    <xf numFmtId="0" fontId="66" fillId="20" borderId="1" applyNumberFormat="0" applyAlignment="0" applyProtection="0"/>
    <xf numFmtId="0" fontId="67" fillId="21" borderId="2" applyNumberFormat="0" applyAlignment="0" applyProtection="0"/>
    <xf numFmtId="165" fontId="8" fillId="0" borderId="0" applyFont="0" applyFill="0" applyBorder="0" applyAlignment="0" applyProtection="0"/>
    <xf numFmtId="0" fontId="49" fillId="0" borderId="3"/>
    <xf numFmtId="179" fontId="46"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5" fontId="12" fillId="0" borderId="0" applyFont="0" applyFill="0" applyBorder="0" applyAlignment="0" applyProtection="0"/>
    <xf numFmtId="166" fontId="8" fillId="0" borderId="0" applyFont="0" applyFill="0" applyBorder="0" applyAlignment="0" applyProtection="0"/>
    <xf numFmtId="0" fontId="49" fillId="0" borderId="3"/>
    <xf numFmtId="177" fontId="47" fillId="0" borderId="0" applyFont="0" applyFill="0" applyBorder="0" applyAlignment="0" applyProtection="0"/>
    <xf numFmtId="15" fontId="50" fillId="0" borderId="0" applyFont="0" applyFill="0" applyBorder="0" applyAlignment="0"/>
    <xf numFmtId="14" fontId="24" fillId="0" borderId="0" applyFill="0" applyBorder="0" applyAlignment="0"/>
    <xf numFmtId="38" fontId="51" fillId="0" borderId="4">
      <alignment vertical="center"/>
    </xf>
    <xf numFmtId="179" fontId="46" fillId="0" borderId="0" applyFill="0" applyBorder="0" applyAlignment="0"/>
    <xf numFmtId="177" fontId="47" fillId="0" borderId="0" applyFill="0" applyBorder="0" applyAlignment="0"/>
    <xf numFmtId="179" fontId="46" fillId="0" borderId="0" applyFill="0" applyBorder="0" applyAlignment="0"/>
    <xf numFmtId="181" fontId="46" fillId="0" borderId="0" applyFill="0" applyBorder="0" applyAlignment="0"/>
    <xf numFmtId="177" fontId="47" fillId="0" borderId="0" applyFill="0" applyBorder="0" applyAlignment="0"/>
    <xf numFmtId="0" fontId="68" fillId="0" borderId="0" applyNumberFormat="0" applyFill="0" applyBorder="0" applyAlignment="0" applyProtection="0"/>
    <xf numFmtId="0" fontId="69" fillId="4" borderId="0" applyNumberFormat="0" applyBorder="0" applyAlignment="0" applyProtection="0"/>
    <xf numFmtId="38" fontId="27" fillId="22" borderId="0" applyNumberFormat="0" applyBorder="0" applyAlignment="0" applyProtection="0"/>
    <xf numFmtId="0" fontId="10" fillId="0" borderId="5" applyNumberFormat="0" applyAlignment="0" applyProtection="0">
      <alignment horizontal="left" vertical="center"/>
    </xf>
    <xf numFmtId="0" fontId="10" fillId="0" borderId="6">
      <alignment horizontal="left" vertical="center"/>
    </xf>
    <xf numFmtId="0" fontId="70" fillId="0" borderId="7" applyNumberFormat="0" applyFill="0" applyAlignment="0" applyProtection="0"/>
    <xf numFmtId="0" fontId="71" fillId="0" borderId="8" applyNumberFormat="0" applyFill="0" applyAlignment="0" applyProtection="0"/>
    <xf numFmtId="0" fontId="72" fillId="0" borderId="9" applyNumberFormat="0" applyFill="0" applyAlignment="0" applyProtection="0"/>
    <xf numFmtId="0" fontId="72" fillId="0" borderId="0" applyNumberFormat="0" applyFill="0" applyBorder="0" applyAlignment="0" applyProtection="0"/>
    <xf numFmtId="0" fontId="73" fillId="7" borderId="1" applyNumberFormat="0" applyAlignment="0" applyProtection="0"/>
    <xf numFmtId="10" fontId="27" fillId="23" borderId="10" applyNumberFormat="0" applyBorder="0" applyAlignment="0" applyProtection="0"/>
    <xf numFmtId="179" fontId="46" fillId="0" borderId="0" applyFill="0" applyBorder="0" applyAlignment="0"/>
    <xf numFmtId="177" fontId="47" fillId="0" borderId="0" applyFill="0" applyBorder="0" applyAlignment="0"/>
    <xf numFmtId="179" fontId="46" fillId="0" borderId="0" applyFill="0" applyBorder="0" applyAlignment="0"/>
    <xf numFmtId="181" fontId="46" fillId="0" borderId="0" applyFill="0" applyBorder="0" applyAlignment="0"/>
    <xf numFmtId="177" fontId="47" fillId="0" borderId="0" applyFill="0" applyBorder="0" applyAlignment="0"/>
    <xf numFmtId="0" fontId="74" fillId="0" borderId="11" applyNumberFormat="0" applyFill="0" applyAlignment="0" applyProtection="0"/>
    <xf numFmtId="0" fontId="75" fillId="24" borderId="0" applyNumberFormat="0" applyBorder="0" applyAlignment="0" applyProtection="0"/>
    <xf numFmtId="37" fontId="52" fillId="0" borderId="0"/>
    <xf numFmtId="178" fontId="8" fillId="0" borderId="0"/>
    <xf numFmtId="0" fontId="83" fillId="0" borderId="0"/>
    <xf numFmtId="0" fontId="12" fillId="0" borderId="0"/>
    <xf numFmtId="0" fontId="12" fillId="0" borderId="0"/>
    <xf numFmtId="0" fontId="90" fillId="25" borderId="0"/>
    <xf numFmtId="0" fontId="22" fillId="25" borderId="0"/>
    <xf numFmtId="0" fontId="96" fillId="25" borderId="0"/>
    <xf numFmtId="0" fontId="96" fillId="25" borderId="0"/>
    <xf numFmtId="0" fontId="63" fillId="0" borderId="0"/>
    <xf numFmtId="0" fontId="8" fillId="0" borderId="0"/>
    <xf numFmtId="0" fontId="22" fillId="25" borderId="0"/>
    <xf numFmtId="0" fontId="12" fillId="26" borderId="12" applyNumberFormat="0" applyFont="0" applyAlignment="0" applyProtection="0"/>
    <xf numFmtId="0" fontId="76" fillId="20" borderId="13" applyNumberFormat="0" applyAlignment="0" applyProtection="0"/>
    <xf numFmtId="9" fontId="8" fillId="0" borderId="0" applyFont="0" applyFill="0" applyBorder="0" applyAlignment="0" applyProtection="0"/>
    <xf numFmtId="176" fontId="46" fillId="0" borderId="0" applyFont="0" applyFill="0" applyBorder="0" applyAlignment="0" applyProtection="0"/>
    <xf numFmtId="182" fontId="46" fillId="0" borderId="0" applyFont="0" applyFill="0" applyBorder="0" applyAlignment="0" applyProtection="0"/>
    <xf numFmtId="10" fontId="8" fillId="0" borderId="0" applyFont="0" applyFill="0" applyBorder="0" applyAlignment="0" applyProtection="0"/>
    <xf numFmtId="9" fontId="84"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3" fillId="0" borderId="0" applyFont="0" applyFill="0" applyBorder="0" applyAlignment="0" applyProtection="0"/>
    <xf numFmtId="184" fontId="8" fillId="0" borderId="0" applyFill="0" applyBorder="0" applyAlignment="0"/>
    <xf numFmtId="177" fontId="47" fillId="0" borderId="0" applyFill="0" applyBorder="0" applyAlignment="0"/>
    <xf numFmtId="184" fontId="8" fillId="0" borderId="0" applyFill="0" applyBorder="0" applyAlignment="0"/>
    <xf numFmtId="185" fontId="8" fillId="0" borderId="0" applyFill="0" applyBorder="0" applyAlignment="0"/>
    <xf numFmtId="177" fontId="47" fillId="0" borderId="0" applyFill="0" applyBorder="0" applyAlignment="0"/>
    <xf numFmtId="49" fontId="24" fillId="0" borderId="0" applyFill="0" applyBorder="0" applyAlignment="0"/>
    <xf numFmtId="186" fontId="8" fillId="0" borderId="0" applyFill="0" applyBorder="0" applyAlignment="0"/>
    <xf numFmtId="187" fontId="8" fillId="0" borderId="0" applyFill="0" applyBorder="0" applyAlignment="0"/>
    <xf numFmtId="0" fontId="77" fillId="0" borderId="0" applyNumberFormat="0" applyFill="0" applyBorder="0" applyAlignment="0" applyProtection="0"/>
    <xf numFmtId="0" fontId="78" fillId="0" borderId="14" applyNumberFormat="0" applyFill="0" applyAlignment="0" applyProtection="0"/>
    <xf numFmtId="0" fontId="79" fillId="0" borderId="0" applyNumberFormat="0" applyFill="0" applyBorder="0" applyAlignment="0" applyProtection="0"/>
    <xf numFmtId="0" fontId="100" fillId="25" borderId="0"/>
    <xf numFmtId="0" fontId="7" fillId="0" borderId="0"/>
    <xf numFmtId="0" fontId="112" fillId="25" borderId="0"/>
    <xf numFmtId="0" fontId="8" fillId="0" borderId="0"/>
    <xf numFmtId="0" fontId="8" fillId="0" borderId="0"/>
    <xf numFmtId="9" fontId="8" fillId="0" borderId="0" applyFont="0" applyFill="0" applyBorder="0" applyAlignment="0" applyProtection="0"/>
    <xf numFmtId="0" fontId="22" fillId="25" borderId="0"/>
    <xf numFmtId="0" fontId="8" fillId="0" borderId="0"/>
    <xf numFmtId="9" fontId="6"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5"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41" fillId="0" borderId="0"/>
    <xf numFmtId="0" fontId="5" fillId="0" borderId="0"/>
    <xf numFmtId="43" fontId="8" fillId="0" borderId="0" applyFont="0" applyFill="0" applyBorder="0" applyAlignment="0" applyProtection="0"/>
    <xf numFmtId="0" fontId="141"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0" fontId="5" fillId="0" borderId="0"/>
    <xf numFmtId="43" fontId="8" fillId="0" borderId="0" applyFont="0" applyFill="0" applyBorder="0" applyAlignment="0" applyProtection="0"/>
    <xf numFmtId="43" fontId="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 fillId="0" borderId="0"/>
    <xf numFmtId="43" fontId="8" fillId="0" borderId="0" applyFont="0" applyFill="0" applyBorder="0" applyAlignment="0" applyProtection="0"/>
    <xf numFmtId="0" fontId="5" fillId="0" borderId="0"/>
    <xf numFmtId="0" fontId="4" fillId="0" borderId="0"/>
    <xf numFmtId="43" fontId="8" fillId="0" borderId="0" applyFont="0" applyFill="0" applyBorder="0" applyAlignment="0" applyProtection="0"/>
    <xf numFmtId="43" fontId="8" fillId="0" borderId="0" applyFont="0" applyFill="0" applyBorder="0" applyAlignment="0" applyProtection="0"/>
    <xf numFmtId="0" fontId="4" fillId="0" borderId="0"/>
    <xf numFmtId="43" fontId="8" fillId="0" borderId="0" applyFont="0" applyFill="0" applyBorder="0" applyAlignment="0" applyProtection="0"/>
    <xf numFmtId="0" fontId="4" fillId="0" borderId="0"/>
    <xf numFmtId="0" fontId="4" fillId="0" borderId="0"/>
    <xf numFmtId="43"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43" fontId="8" fillId="0" borderId="0" applyFont="0" applyFill="0" applyBorder="0" applyAlignment="0" applyProtection="0"/>
    <xf numFmtId="43" fontId="8" fillId="0" borderId="0" applyFont="0" applyFill="0" applyBorder="0" applyAlignment="0" applyProtection="0"/>
    <xf numFmtId="0" fontId="4" fillId="0" borderId="0"/>
    <xf numFmtId="43" fontId="8" fillId="0" borderId="0" applyFont="0" applyFill="0" applyBorder="0" applyAlignment="0" applyProtection="0"/>
    <xf numFmtId="0" fontId="4" fillId="0" borderId="0"/>
    <xf numFmtId="43" fontId="8" fillId="0" borderId="0" applyFont="0" applyFill="0" applyBorder="0" applyAlignment="0" applyProtection="0"/>
    <xf numFmtId="43" fontId="8" fillId="0" borderId="0" applyFont="0" applyFill="0" applyBorder="0" applyAlignment="0" applyProtection="0"/>
    <xf numFmtId="9"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43" fontId="8" fillId="0" borderId="0" applyFont="0" applyFill="0" applyBorder="0" applyAlignment="0" applyProtection="0"/>
    <xf numFmtId="0" fontId="4" fillId="0" borderId="0"/>
    <xf numFmtId="0" fontId="4" fillId="0" borderId="0"/>
    <xf numFmtId="43" fontId="8" fillId="0" borderId="0" applyFont="0" applyFill="0" applyBorder="0" applyAlignment="0" applyProtection="0"/>
    <xf numFmtId="0" fontId="4"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22" fillId="25" borderId="0"/>
    <xf numFmtId="0" fontId="22" fillId="25" borderId="0"/>
    <xf numFmtId="0" fontId="8" fillId="26" borderId="12"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2" fillId="25" borderId="0"/>
    <xf numFmtId="0" fontId="3" fillId="0" borderId="0"/>
    <xf numFmtId="9"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0" fontId="3" fillId="0" borderId="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9"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0" fontId="3" fillId="0" borderId="0"/>
    <xf numFmtId="0" fontId="3" fillId="0" borderId="0"/>
    <xf numFmtId="43" fontId="8" fillId="0" borderId="0" applyFont="0" applyFill="0" applyBorder="0" applyAlignment="0" applyProtection="0"/>
    <xf numFmtId="0" fontId="3" fillId="0" borderId="0"/>
    <xf numFmtId="0" fontId="161" fillId="0" borderId="0"/>
    <xf numFmtId="165" fontId="184"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43" fontId="8" fillId="0" borderId="0" applyFont="0" applyFill="0" applyBorder="0" applyAlignment="0" applyProtection="0"/>
    <xf numFmtId="0" fontId="1" fillId="0" borderId="0"/>
    <xf numFmtId="9"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9"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 fillId="0" borderId="0"/>
    <xf numFmtId="43" fontId="184"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cellStyleXfs>
  <cellXfs count="2796">
    <xf numFmtId="0" fontId="0" fillId="0" borderId="0" xfId="0"/>
    <xf numFmtId="0" fontId="0" fillId="0" borderId="0" xfId="0" applyAlignment="1">
      <alignment horizontal="right"/>
    </xf>
    <xf numFmtId="0" fontId="9" fillId="0" borderId="0" xfId="0" applyFont="1"/>
    <xf numFmtId="0" fontId="9" fillId="0" borderId="0" xfId="0" applyFont="1" applyAlignment="1">
      <alignment horizontal="right"/>
    </xf>
    <xf numFmtId="167" fontId="0" fillId="0" borderId="0" xfId="0" applyNumberFormat="1"/>
    <xf numFmtId="0" fontId="10" fillId="0" borderId="0" xfId="0" applyFont="1"/>
    <xf numFmtId="0" fontId="11" fillId="0" borderId="0" xfId="0" applyFont="1"/>
    <xf numFmtId="2" fontId="0" fillId="0" borderId="0" xfId="0" applyNumberFormat="1"/>
    <xf numFmtId="0" fontId="0" fillId="0" borderId="0" xfId="0" applyAlignment="1">
      <alignment horizontal="center"/>
    </xf>
    <xf numFmtId="1" fontId="0" fillId="0" borderId="0" xfId="0" applyNumberFormat="1"/>
    <xf numFmtId="0" fontId="12" fillId="0" borderId="0" xfId="0" applyFont="1"/>
    <xf numFmtId="9" fontId="9" fillId="0" borderId="0" xfId="88" applyFont="1" applyFill="1" applyAlignment="1">
      <alignment horizontal="center"/>
    </xf>
    <xf numFmtId="2" fontId="9" fillId="0" borderId="0" xfId="0" applyNumberFormat="1" applyFont="1"/>
    <xf numFmtId="0" fontId="13" fillId="0" borderId="0" xfId="0" applyFont="1"/>
    <xf numFmtId="2" fontId="9" fillId="0" borderId="15" xfId="0" applyNumberFormat="1" applyFont="1" applyBorder="1"/>
    <xf numFmtId="1" fontId="0" fillId="0" borderId="15" xfId="0" applyNumberFormat="1" applyBorder="1"/>
    <xf numFmtId="0" fontId="0" fillId="0" borderId="15" xfId="0" applyBorder="1"/>
    <xf numFmtId="0" fontId="9" fillId="0" borderId="15" xfId="0" applyFont="1" applyBorder="1"/>
    <xf numFmtId="0" fontId="9" fillId="0" borderId="15" xfId="0" applyFont="1" applyBorder="1" applyAlignment="1">
      <alignment horizontal="left"/>
    </xf>
    <xf numFmtId="0" fontId="9" fillId="0" borderId="15" xfId="0" applyFont="1" applyBorder="1" applyAlignment="1">
      <alignment horizontal="center"/>
    </xf>
    <xf numFmtId="0" fontId="14" fillId="0" borderId="0" xfId="0" applyFont="1"/>
    <xf numFmtId="0" fontId="15" fillId="0" borderId="0" xfId="0" applyFont="1"/>
    <xf numFmtId="0" fontId="17" fillId="0" borderId="0" xfId="0" applyFont="1" applyAlignment="1">
      <alignment horizontal="centerContinuous"/>
    </xf>
    <xf numFmtId="0" fontId="0" fillId="0" borderId="10" xfId="0" applyBorder="1"/>
    <xf numFmtId="0" fontId="0" fillId="0" borderId="10" xfId="0" applyBorder="1" applyAlignment="1">
      <alignment horizontal="right"/>
    </xf>
    <xf numFmtId="0" fontId="18" fillId="0" borderId="0" xfId="0" applyFont="1"/>
    <xf numFmtId="0" fontId="0" fillId="0" borderId="0" xfId="0" applyAlignment="1">
      <alignment horizontal="centerContinuous"/>
    </xf>
    <xf numFmtId="0" fontId="21" fillId="0" borderId="0" xfId="0" applyFont="1" applyAlignment="1">
      <alignment horizontal="centerContinuous" vertical="top" wrapText="1"/>
    </xf>
    <xf numFmtId="0" fontId="9" fillId="0" borderId="10" xfId="0" applyFont="1" applyBorder="1"/>
    <xf numFmtId="0" fontId="0" fillId="0" borderId="10" xfId="0" applyBorder="1" applyAlignment="1">
      <alignment horizontal="center"/>
    </xf>
    <xf numFmtId="0" fontId="9" fillId="0" borderId="0" xfId="0" applyFont="1" applyAlignment="1">
      <alignment horizontal="center"/>
    </xf>
    <xf numFmtId="0" fontId="9" fillId="0" borderId="0" xfId="0" applyFont="1" applyAlignment="1">
      <alignment horizontal="left"/>
    </xf>
    <xf numFmtId="0" fontId="17" fillId="0" borderId="0" xfId="0" applyFont="1" applyAlignment="1">
      <alignment horizontal="centerContinuous" vertical="top" wrapText="1"/>
    </xf>
    <xf numFmtId="0" fontId="9" fillId="0" borderId="10" xfId="0" applyFont="1" applyBorder="1" applyAlignment="1">
      <alignment wrapText="1"/>
    </xf>
    <xf numFmtId="0" fontId="9" fillId="0" borderId="10" xfId="0" applyFont="1" applyBorder="1" applyAlignment="1">
      <alignment horizontal="center"/>
    </xf>
    <xf numFmtId="2" fontId="0" fillId="0" borderId="10" xfId="0" applyNumberFormat="1" applyBorder="1"/>
    <xf numFmtId="2" fontId="9" fillId="0" borderId="10" xfId="0" applyNumberFormat="1" applyFont="1" applyBorder="1"/>
    <xf numFmtId="0" fontId="22" fillId="0" borderId="0" xfId="85" applyFill="1"/>
    <xf numFmtId="0" fontId="22" fillId="0" borderId="0" xfId="85" applyFill="1" applyAlignment="1">
      <alignment horizontal="centerContinuous"/>
    </xf>
    <xf numFmtId="0" fontId="10" fillId="0" borderId="0" xfId="85" applyFont="1" applyFill="1" applyAlignment="1">
      <alignment horizontal="right"/>
    </xf>
    <xf numFmtId="0" fontId="17" fillId="0" borderId="0" xfId="85" applyFont="1" applyFill="1" applyAlignment="1">
      <alignment horizontal="centerContinuous"/>
    </xf>
    <xf numFmtId="0" fontId="18" fillId="0" borderId="0" xfId="85" applyFont="1" applyFill="1" applyAlignment="1">
      <alignment horizontal="centerContinuous"/>
    </xf>
    <xf numFmtId="0" fontId="14" fillId="0" borderId="22" xfId="85" applyFont="1" applyFill="1" applyBorder="1" applyAlignment="1">
      <alignment horizontal="center"/>
    </xf>
    <xf numFmtId="0" fontId="14" fillId="0" borderId="23" xfId="85" applyFont="1" applyFill="1" applyBorder="1" applyAlignment="1">
      <alignment horizontal="center"/>
    </xf>
    <xf numFmtId="0" fontId="14" fillId="0" borderId="24" xfId="85" applyFont="1" applyFill="1" applyBorder="1" applyAlignment="1">
      <alignment horizontal="center"/>
    </xf>
    <xf numFmtId="0" fontId="14" fillId="0" borderId="19" xfId="85" applyFont="1" applyFill="1" applyBorder="1" applyAlignment="1">
      <alignment horizontal="center"/>
    </xf>
    <xf numFmtId="0" fontId="14" fillId="0" borderId="25" xfId="85" applyFont="1" applyFill="1" applyBorder="1" applyAlignment="1">
      <alignment horizontal="center"/>
    </xf>
    <xf numFmtId="0" fontId="14" fillId="0" borderId="25" xfId="85" applyFont="1" applyFill="1" applyBorder="1"/>
    <xf numFmtId="0" fontId="14" fillId="0" borderId="26" xfId="85" applyFont="1" applyFill="1" applyBorder="1" applyAlignment="1">
      <alignment horizontal="center"/>
    </xf>
    <xf numFmtId="0" fontId="14" fillId="0" borderId="27" xfId="85" applyFont="1" applyFill="1" applyBorder="1" applyAlignment="1">
      <alignment horizontal="center"/>
    </xf>
    <xf numFmtId="0" fontId="14" fillId="0" borderId="28" xfId="85" applyFont="1" applyFill="1" applyBorder="1" applyAlignment="1">
      <alignment horizontal="center"/>
    </xf>
    <xf numFmtId="0" fontId="14" fillId="0" borderId="29" xfId="85" applyFont="1" applyFill="1" applyBorder="1" applyAlignment="1">
      <alignment horizontal="center"/>
    </xf>
    <xf numFmtId="0" fontId="14" fillId="0" borderId="30" xfId="85" applyFont="1" applyFill="1" applyBorder="1" applyAlignment="1">
      <alignment horizontal="center"/>
    </xf>
    <xf numFmtId="0" fontId="14" fillId="0" borderId="31" xfId="85" applyFont="1" applyFill="1" applyBorder="1" applyAlignment="1">
      <alignment horizontal="center"/>
    </xf>
    <xf numFmtId="0" fontId="14" fillId="0" borderId="32" xfId="85" applyFont="1" applyFill="1" applyBorder="1" applyAlignment="1">
      <alignment horizontal="center"/>
    </xf>
    <xf numFmtId="0" fontId="14" fillId="0" borderId="33" xfId="85" applyFont="1" applyFill="1" applyBorder="1" applyAlignment="1">
      <alignment horizontal="center"/>
    </xf>
    <xf numFmtId="0" fontId="19" fillId="0" borderId="0" xfId="85" applyFont="1" applyFill="1"/>
    <xf numFmtId="0" fontId="18" fillId="0" borderId="0" xfId="85" applyFont="1" applyFill="1"/>
    <xf numFmtId="0" fontId="22" fillId="0" borderId="10" xfId="85" applyFill="1" applyBorder="1"/>
    <xf numFmtId="0" fontId="22" fillId="0" borderId="0" xfId="85" applyFill="1" applyAlignment="1">
      <alignment horizontal="center"/>
    </xf>
    <xf numFmtId="0" fontId="10" fillId="0" borderId="0" xfId="85" applyFont="1" applyFill="1"/>
    <xf numFmtId="0" fontId="0" fillId="0" borderId="0" xfId="0" applyAlignment="1">
      <alignment wrapText="1"/>
    </xf>
    <xf numFmtId="0" fontId="9" fillId="0" borderId="0" xfId="0" applyFont="1" applyAlignment="1">
      <alignment horizontal="centerContinuous"/>
    </xf>
    <xf numFmtId="0" fontId="0" fillId="0" borderId="10" xfId="0" applyBorder="1" applyAlignment="1">
      <alignment wrapText="1"/>
    </xf>
    <xf numFmtId="0" fontId="26" fillId="0" borderId="0" xfId="0" applyFont="1"/>
    <xf numFmtId="0" fontId="9" fillId="0" borderId="10" xfId="0" applyFont="1" applyBorder="1" applyAlignment="1">
      <alignment horizontal="right"/>
    </xf>
    <xf numFmtId="174" fontId="0" fillId="0" borderId="0" xfId="0" applyNumberFormat="1"/>
    <xf numFmtId="1" fontId="0" fillId="0" borderId="10" xfId="0" applyNumberFormat="1" applyBorder="1"/>
    <xf numFmtId="167" fontId="0" fillId="0" borderId="10" xfId="0" applyNumberFormat="1" applyBorder="1"/>
    <xf numFmtId="2" fontId="0" fillId="0" borderId="10" xfId="0" applyNumberFormat="1" applyBorder="1" applyAlignment="1">
      <alignment horizontal="center"/>
    </xf>
    <xf numFmtId="0" fontId="0" fillId="0" borderId="37" xfId="0" applyBorder="1"/>
    <xf numFmtId="0" fontId="0" fillId="0" borderId="41" xfId="0" applyBorder="1"/>
    <xf numFmtId="2" fontId="0" fillId="0" borderId="41" xfId="0" applyNumberFormat="1" applyBorder="1"/>
    <xf numFmtId="0" fontId="0" fillId="0" borderId="44" xfId="0" applyBorder="1"/>
    <xf numFmtId="2" fontId="9" fillId="0" borderId="41" xfId="0" applyNumberFormat="1" applyFont="1" applyBorder="1"/>
    <xf numFmtId="0" fontId="0" fillId="0" borderId="45" xfId="0" applyBorder="1"/>
    <xf numFmtId="2" fontId="9" fillId="0" borderId="44" xfId="0" applyNumberFormat="1" applyFont="1" applyBorder="1"/>
    <xf numFmtId="0" fontId="0" fillId="0" borderId="39" xfId="0" applyBorder="1"/>
    <xf numFmtId="10" fontId="0" fillId="0" borderId="0" xfId="88" applyNumberFormat="1" applyFont="1"/>
    <xf numFmtId="0" fontId="0" fillId="0" borderId="10" xfId="0" applyBorder="1" applyAlignment="1">
      <alignment horizontal="left"/>
    </xf>
    <xf numFmtId="2" fontId="22" fillId="0" borderId="0" xfId="85" applyNumberFormat="1" applyFill="1"/>
    <xf numFmtId="10" fontId="0" fillId="0" borderId="0" xfId="0" applyNumberFormat="1"/>
    <xf numFmtId="10" fontId="0" fillId="0" borderId="10" xfId="88" applyNumberFormat="1" applyFont="1" applyFill="1" applyBorder="1"/>
    <xf numFmtId="169" fontId="0" fillId="0" borderId="0" xfId="0" applyNumberFormat="1"/>
    <xf numFmtId="2" fontId="0" fillId="0" borderId="49" xfId="0" applyNumberFormat="1" applyBorder="1"/>
    <xf numFmtId="0" fontId="10" fillId="0" borderId="0" xfId="0" applyFont="1" applyAlignment="1">
      <alignment horizontal="right"/>
    </xf>
    <xf numFmtId="167" fontId="22" fillId="0" borderId="0" xfId="85" applyNumberFormat="1" applyFill="1"/>
    <xf numFmtId="0" fontId="14" fillId="0" borderId="54" xfId="85" applyFont="1" applyFill="1" applyBorder="1" applyAlignment="1">
      <alignment horizontal="center"/>
    </xf>
    <xf numFmtId="0" fontId="14" fillId="0" borderId="3" xfId="85" applyFont="1" applyFill="1" applyBorder="1" applyAlignment="1">
      <alignment horizontal="center"/>
    </xf>
    <xf numFmtId="0" fontId="14" fillId="0" borderId="55" xfId="85" applyFont="1" applyFill="1" applyBorder="1" applyAlignment="1">
      <alignment horizontal="center"/>
    </xf>
    <xf numFmtId="0" fontId="14" fillId="0" borderId="34" xfId="85" applyFont="1" applyFill="1" applyBorder="1" applyAlignment="1">
      <alignment horizontal="center"/>
    </xf>
    <xf numFmtId="0" fontId="9" fillId="0" borderId="45" xfId="0" applyFont="1" applyBorder="1"/>
    <xf numFmtId="0" fontId="9" fillId="0" borderId="44" xfId="0" applyFont="1" applyBorder="1"/>
    <xf numFmtId="0" fontId="9" fillId="0" borderId="44" xfId="0" applyFont="1" applyBorder="1" applyAlignment="1">
      <alignment horizontal="right"/>
    </xf>
    <xf numFmtId="9" fontId="0" fillId="0" borderId="0" xfId="88" applyFont="1"/>
    <xf numFmtId="0" fontId="0" fillId="0" borderId="57" xfId="0" applyBorder="1"/>
    <xf numFmtId="0" fontId="0" fillId="0" borderId="59" xfId="0" applyBorder="1"/>
    <xf numFmtId="0" fontId="0" fillId="0" borderId="60" xfId="0" applyBorder="1"/>
    <xf numFmtId="0" fontId="18" fillId="0" borderId="60" xfId="0" applyFont="1" applyBorder="1"/>
    <xf numFmtId="0" fontId="0" fillId="0" borderId="61" xfId="0" applyBorder="1"/>
    <xf numFmtId="0" fontId="0" fillId="0" borderId="27" xfId="0" applyBorder="1"/>
    <xf numFmtId="0" fontId="0" fillId="0" borderId="62" xfId="0" applyBorder="1"/>
    <xf numFmtId="0" fontId="0" fillId="0" borderId="63" xfId="0" applyBorder="1"/>
    <xf numFmtId="0" fontId="0" fillId="0" borderId="31" xfId="0" applyBorder="1"/>
    <xf numFmtId="0" fontId="0" fillId="0" borderId="64" xfId="0" applyBorder="1"/>
    <xf numFmtId="2" fontId="0" fillId="0" borderId="63" xfId="0" applyNumberFormat="1" applyBorder="1"/>
    <xf numFmtId="2" fontId="0" fillId="0" borderId="31" xfId="0" applyNumberFormat="1" applyBorder="1"/>
    <xf numFmtId="2" fontId="0" fillId="0" borderId="64" xfId="0" applyNumberFormat="1" applyBorder="1"/>
    <xf numFmtId="1" fontId="0" fillId="0" borderId="63" xfId="0" applyNumberFormat="1" applyBorder="1"/>
    <xf numFmtId="2" fontId="9" fillId="0" borderId="63" xfId="0" applyNumberFormat="1" applyFont="1" applyBorder="1"/>
    <xf numFmtId="2" fontId="9" fillId="0" borderId="31" xfId="0" applyNumberFormat="1" applyFont="1" applyBorder="1"/>
    <xf numFmtId="2" fontId="9" fillId="0" borderId="64" xfId="0" applyNumberFormat="1" applyFont="1" applyBorder="1"/>
    <xf numFmtId="0" fontId="0" fillId="0" borderId="65" xfId="0" applyBorder="1"/>
    <xf numFmtId="0" fontId="0" fillId="0" borderId="66" xfId="0" applyBorder="1"/>
    <xf numFmtId="0" fontId="0" fillId="0" borderId="67" xfId="0" applyBorder="1"/>
    <xf numFmtId="0" fontId="0" fillId="0" borderId="68" xfId="0" applyBorder="1"/>
    <xf numFmtId="2" fontId="0" fillId="0" borderId="66" xfId="0" applyNumberFormat="1" applyBorder="1"/>
    <xf numFmtId="2" fontId="0" fillId="0" borderId="67" xfId="0" applyNumberFormat="1" applyBorder="1"/>
    <xf numFmtId="2" fontId="0" fillId="0" borderId="68" xfId="0" applyNumberFormat="1" applyBorder="1"/>
    <xf numFmtId="0" fontId="33" fillId="0" borderId="0" xfId="0" applyFont="1"/>
    <xf numFmtId="2" fontId="33" fillId="0" borderId="0" xfId="0" applyNumberFormat="1" applyFont="1"/>
    <xf numFmtId="0" fontId="34" fillId="0" borderId="0" xfId="85" applyFont="1" applyFill="1"/>
    <xf numFmtId="2" fontId="22" fillId="0" borderId="0" xfId="85" applyNumberFormat="1" applyFill="1" applyAlignment="1">
      <alignment horizontal="center"/>
    </xf>
    <xf numFmtId="2" fontId="22" fillId="0" borderId="0" xfId="85" applyNumberFormat="1" applyFill="1" applyAlignment="1">
      <alignment horizontal="left" indent="2"/>
    </xf>
    <xf numFmtId="1" fontId="9" fillId="0" borderId="0" xfId="0" applyNumberFormat="1" applyFont="1"/>
    <xf numFmtId="2" fontId="0" fillId="0" borderId="0" xfId="0" applyNumberFormat="1" applyAlignment="1">
      <alignment horizontal="right"/>
    </xf>
    <xf numFmtId="10" fontId="33" fillId="0" borderId="0" xfId="88" applyNumberFormat="1" applyFont="1" applyFill="1"/>
    <xf numFmtId="0" fontId="22" fillId="0" borderId="39" xfId="85" applyFill="1" applyBorder="1"/>
    <xf numFmtId="2" fontId="28" fillId="0" borderId="0" xfId="0" applyNumberFormat="1" applyFont="1"/>
    <xf numFmtId="0" fontId="38" fillId="0" borderId="0" xfId="85" applyFont="1" applyFill="1"/>
    <xf numFmtId="10" fontId="22" fillId="0" borderId="0" xfId="88" applyNumberFormat="1" applyFont="1" applyFill="1"/>
    <xf numFmtId="167" fontId="10" fillId="0" borderId="0" xfId="85" applyNumberFormat="1" applyFont="1" applyFill="1"/>
    <xf numFmtId="167" fontId="9" fillId="0" borderId="0" xfId="0" applyNumberFormat="1" applyFont="1"/>
    <xf numFmtId="0" fontId="40" fillId="0" borderId="0" xfId="0" applyFont="1" applyAlignment="1">
      <alignment horizontal="right"/>
    </xf>
    <xf numFmtId="0" fontId="28" fillId="0" borderId="0" xfId="0" applyFont="1"/>
    <xf numFmtId="2" fontId="33" fillId="0" borderId="15" xfId="0" applyNumberFormat="1" applyFont="1" applyBorder="1"/>
    <xf numFmtId="9" fontId="33" fillId="0" borderId="0" xfId="88" applyFont="1" applyFill="1" applyAlignment="1">
      <alignment horizontal="center"/>
    </xf>
    <xf numFmtId="10" fontId="33" fillId="0" borderId="0" xfId="88" applyNumberFormat="1" applyFont="1" applyFill="1" applyAlignment="1">
      <alignment horizontal="center"/>
    </xf>
    <xf numFmtId="0" fontId="0" fillId="0" borderId="73" xfId="0" applyBorder="1"/>
    <xf numFmtId="0" fontId="42" fillId="0" borderId="0" xfId="85" applyFont="1" applyFill="1"/>
    <xf numFmtId="2" fontId="42" fillId="0" borderId="0" xfId="85" applyNumberFormat="1" applyFont="1" applyFill="1"/>
    <xf numFmtId="9" fontId="42" fillId="0" borderId="0" xfId="88" applyFont="1" applyFill="1"/>
    <xf numFmtId="0" fontId="9" fillId="0" borderId="10" xfId="85" applyFont="1" applyFill="1" applyBorder="1" applyAlignment="1">
      <alignment horizontal="center"/>
    </xf>
    <xf numFmtId="10" fontId="22" fillId="0" borderId="0" xfId="85" applyNumberFormat="1" applyFill="1"/>
    <xf numFmtId="10" fontId="22" fillId="0" borderId="0" xfId="88" applyNumberFormat="1" applyFont="1" applyFill="1" applyBorder="1"/>
    <xf numFmtId="2" fontId="35" fillId="0" borderId="0" xfId="85" applyNumberFormat="1" applyFont="1" applyFill="1" applyAlignment="1">
      <alignment horizontal="right"/>
    </xf>
    <xf numFmtId="0" fontId="9" fillId="0" borderId="0" xfId="85" applyFont="1" applyFill="1"/>
    <xf numFmtId="0" fontId="41" fillId="0" borderId="34" xfId="85" applyFont="1" applyFill="1" applyBorder="1" applyAlignment="1">
      <alignment horizontal="center" vertical="center" wrapText="1" shrinkToFit="1"/>
    </xf>
    <xf numFmtId="1" fontId="22" fillId="0" borderId="0" xfId="85" applyNumberFormat="1" applyFill="1"/>
    <xf numFmtId="2" fontId="22" fillId="0" borderId="0" xfId="85" applyNumberFormat="1" applyFill="1" applyAlignment="1">
      <alignment horizontal="right"/>
    </xf>
    <xf numFmtId="1" fontId="0" fillId="0" borderId="64" xfId="0" applyNumberFormat="1" applyBorder="1"/>
    <xf numFmtId="1" fontId="9" fillId="0" borderId="64" xfId="0" applyNumberFormat="1" applyFont="1" applyBorder="1"/>
    <xf numFmtId="0" fontId="11" fillId="0" borderId="0" xfId="85" applyFont="1" applyFill="1"/>
    <xf numFmtId="9" fontId="33" fillId="0" borderId="0" xfId="88" applyFont="1" applyFill="1"/>
    <xf numFmtId="170" fontId="33" fillId="0" borderId="0" xfId="88" applyNumberFormat="1" applyFont="1" applyFill="1"/>
    <xf numFmtId="0" fontId="26" fillId="0" borderId="0" xfId="85" applyFont="1" applyFill="1" applyAlignment="1">
      <alignment horizontal="center" vertical="center" wrapText="1" shrinkToFit="1"/>
    </xf>
    <xf numFmtId="2" fontId="10" fillId="0" borderId="0" xfId="85" applyNumberFormat="1" applyFont="1" applyFill="1" applyAlignment="1">
      <alignment horizontal="center"/>
    </xf>
    <xf numFmtId="1" fontId="10" fillId="0" borderId="0" xfId="85" applyNumberFormat="1" applyFont="1" applyFill="1"/>
    <xf numFmtId="0" fontId="12" fillId="0" borderId="0" xfId="84" applyFont="1" applyProtection="1">
      <protection locked="0"/>
    </xf>
    <xf numFmtId="0" fontId="12" fillId="0" borderId="0" xfId="84" applyFont="1" applyAlignment="1" applyProtection="1">
      <alignment horizontal="center" vertical="center"/>
      <protection locked="0"/>
    </xf>
    <xf numFmtId="0" fontId="12" fillId="0" borderId="0" xfId="84" applyFont="1" applyAlignment="1" applyProtection="1">
      <alignment wrapText="1"/>
      <protection locked="0"/>
    </xf>
    <xf numFmtId="0" fontId="12" fillId="0" borderId="0" xfId="84" applyFont="1" applyAlignment="1" applyProtection="1">
      <alignment horizontal="left"/>
      <protection locked="0"/>
    </xf>
    <xf numFmtId="0" fontId="9" fillId="0" borderId="10" xfId="84" applyFont="1" applyBorder="1" applyAlignment="1" applyProtection="1">
      <alignment horizontal="center" vertical="center" wrapText="1"/>
      <protection locked="0"/>
    </xf>
    <xf numFmtId="0" fontId="14" fillId="0" borderId="10" xfId="85" applyFont="1" applyFill="1" applyBorder="1"/>
    <xf numFmtId="0" fontId="23" fillId="0" borderId="10" xfId="85" applyFont="1" applyFill="1" applyBorder="1" applyAlignment="1">
      <alignment horizontal="centerContinuous"/>
    </xf>
    <xf numFmtId="0" fontId="17" fillId="0" borderId="10" xfId="85" applyFont="1" applyFill="1" applyBorder="1" applyAlignment="1">
      <alignment horizontal="centerContinuous"/>
    </xf>
    <xf numFmtId="0" fontId="14" fillId="0" borderId="10" xfId="85" applyFont="1" applyFill="1" applyBorder="1" applyAlignment="1">
      <alignment horizontal="center"/>
    </xf>
    <xf numFmtId="0" fontId="9" fillId="0" borderId="10" xfId="85" applyFont="1" applyFill="1" applyBorder="1"/>
    <xf numFmtId="0" fontId="10" fillId="0" borderId="10" xfId="85" applyFont="1" applyFill="1" applyBorder="1"/>
    <xf numFmtId="0" fontId="23" fillId="0" borderId="40" xfId="85" applyFont="1" applyFill="1" applyBorder="1" applyAlignment="1">
      <alignment horizontal="centerContinuous"/>
    </xf>
    <xf numFmtId="0" fontId="17" fillId="0" borderId="40" xfId="85" applyFont="1" applyFill="1" applyBorder="1" applyAlignment="1">
      <alignment horizontal="centerContinuous"/>
    </xf>
    <xf numFmtId="0" fontId="14" fillId="0" borderId="39" xfId="85" applyFont="1" applyFill="1" applyBorder="1" applyAlignment="1">
      <alignment horizontal="center"/>
    </xf>
    <xf numFmtId="168" fontId="0" fillId="0" borderId="0" xfId="0" applyNumberFormat="1"/>
    <xf numFmtId="1" fontId="35" fillId="0" borderId="0" xfId="85" applyNumberFormat="1" applyFont="1" applyFill="1" applyAlignment="1">
      <alignment horizontal="right"/>
    </xf>
    <xf numFmtId="14" fontId="0" fillId="0" borderId="0" xfId="0" applyNumberFormat="1"/>
    <xf numFmtId="1" fontId="0" fillId="0" borderId="64" xfId="0" applyNumberFormat="1" applyBorder="1" applyAlignment="1">
      <alignment horizontal="right"/>
    </xf>
    <xf numFmtId="0" fontId="55" fillId="0" borderId="0" xfId="0" applyFont="1"/>
    <xf numFmtId="1" fontId="58" fillId="0" borderId="0" xfId="0" applyNumberFormat="1" applyFont="1"/>
    <xf numFmtId="10" fontId="9" fillId="0" borderId="0" xfId="88" applyNumberFormat="1" applyFont="1"/>
    <xf numFmtId="0" fontId="26" fillId="0" borderId="15" xfId="0" applyFont="1" applyBorder="1" applyAlignment="1">
      <alignment horizontal="center" vertical="center" wrapText="1" shrinkToFit="1"/>
    </xf>
    <xf numFmtId="2" fontId="8" fillId="0" borderId="0" xfId="0" applyNumberFormat="1" applyFont="1"/>
    <xf numFmtId="0" fontId="0" fillId="0" borderId="0" xfId="0" applyAlignment="1">
      <alignment wrapText="1" shrinkToFit="1"/>
    </xf>
    <xf numFmtId="0" fontId="26" fillId="0" borderId="15" xfId="0" applyFont="1" applyBorder="1"/>
    <xf numFmtId="0" fontId="41" fillId="0" borderId="17" xfId="85" applyFont="1" applyFill="1" applyBorder="1" applyAlignment="1">
      <alignment horizontal="center" vertical="center" wrapText="1"/>
    </xf>
    <xf numFmtId="0" fontId="26" fillId="0" borderId="15" xfId="0" applyFont="1" applyBorder="1" applyAlignment="1">
      <alignment horizontal="center" wrapText="1" shrinkToFit="1"/>
    </xf>
    <xf numFmtId="10" fontId="0" fillId="0" borderId="10" xfId="0" applyNumberFormat="1" applyBorder="1"/>
    <xf numFmtId="9" fontId="0" fillId="0" borderId="0" xfId="0" applyNumberFormat="1"/>
    <xf numFmtId="9" fontId="22" fillId="0" borderId="0" xfId="88" applyFont="1" applyFill="1"/>
    <xf numFmtId="174" fontId="0" fillId="0" borderId="41" xfId="0" applyNumberFormat="1" applyBorder="1"/>
    <xf numFmtId="0" fontId="10" fillId="0" borderId="44" xfId="0" applyFont="1" applyBorder="1" applyAlignment="1">
      <alignment horizontal="center"/>
    </xf>
    <xf numFmtId="165" fontId="0" fillId="0" borderId="0" xfId="37" applyFont="1"/>
    <xf numFmtId="0" fontId="9" fillId="0" borderId="44" xfId="0" applyFont="1" applyBorder="1" applyAlignment="1">
      <alignment horizontal="left"/>
    </xf>
    <xf numFmtId="0" fontId="43" fillId="28" borderId="85" xfId="0" applyFont="1" applyFill="1" applyBorder="1" applyAlignment="1">
      <alignment vertical="top" wrapText="1"/>
    </xf>
    <xf numFmtId="0" fontId="0" fillId="0" borderId="87" xfId="0" applyBorder="1"/>
    <xf numFmtId="0" fontId="10" fillId="0" borderId="0" xfId="0" applyFont="1" applyAlignment="1">
      <alignment horizontal="center" vertical="center" wrapText="1"/>
    </xf>
    <xf numFmtId="0" fontId="22" fillId="0" borderId="0" xfId="85" applyFill="1" applyAlignment="1">
      <alignment wrapText="1"/>
    </xf>
    <xf numFmtId="0" fontId="61" fillId="0" borderId="0" xfId="0" applyFont="1"/>
    <xf numFmtId="175" fontId="0" fillId="0" borderId="0" xfId="0" applyNumberFormat="1"/>
    <xf numFmtId="0" fontId="43" fillId="28" borderId="0" xfId="0" applyFont="1" applyFill="1" applyAlignment="1">
      <alignment vertical="top"/>
    </xf>
    <xf numFmtId="0" fontId="43" fillId="28" borderId="0" xfId="0" applyFont="1" applyFill="1" applyAlignment="1">
      <alignment vertical="top" wrapText="1"/>
    </xf>
    <xf numFmtId="167" fontId="43" fillId="28" borderId="0" xfId="0" applyNumberFormat="1" applyFont="1" applyFill="1" applyAlignment="1">
      <alignment horizontal="center"/>
    </xf>
    <xf numFmtId="167" fontId="43" fillId="28" borderId="0" xfId="0" applyNumberFormat="1" applyFont="1" applyFill="1"/>
    <xf numFmtId="2" fontId="43" fillId="28" borderId="0" xfId="0" applyNumberFormat="1" applyFont="1" applyFill="1" applyAlignment="1">
      <alignment horizontal="center"/>
    </xf>
    <xf numFmtId="2" fontId="43" fillId="28" borderId="0" xfId="0" applyNumberFormat="1" applyFont="1" applyFill="1"/>
    <xf numFmtId="0" fontId="43" fillId="28" borderId="0" xfId="0" applyFont="1" applyFill="1" applyAlignment="1">
      <alignment horizontal="center"/>
    </xf>
    <xf numFmtId="2" fontId="8" fillId="0" borderId="10" xfId="0" applyNumberFormat="1" applyFont="1" applyBorder="1"/>
    <xf numFmtId="0" fontId="9" fillId="0" borderId="10" xfId="84" applyFont="1" applyBorder="1" applyAlignment="1" applyProtection="1">
      <alignment wrapText="1"/>
      <protection locked="0"/>
    </xf>
    <xf numFmtId="0" fontId="43" fillId="28" borderId="86" xfId="0" applyFont="1" applyFill="1" applyBorder="1" applyAlignment="1">
      <alignment horizontal="left" vertical="top" indent="1"/>
    </xf>
    <xf numFmtId="0" fontId="60" fillId="28" borderId="86" xfId="0" applyFont="1" applyFill="1" applyBorder="1" applyAlignment="1">
      <alignment horizontal="left" vertical="top" indent="2"/>
    </xf>
    <xf numFmtId="0" fontId="43" fillId="28" borderId="86" xfId="0" applyFont="1" applyFill="1" applyBorder="1" applyAlignment="1">
      <alignment horizontal="left" vertical="top" indent="2"/>
    </xf>
    <xf numFmtId="0" fontId="82" fillId="28" borderId="85" xfId="0" applyFont="1" applyFill="1" applyBorder="1" applyAlignment="1">
      <alignment vertical="top" wrapText="1"/>
    </xf>
    <xf numFmtId="0" fontId="82" fillId="28" borderId="86" xfId="0" applyFont="1" applyFill="1" applyBorder="1" applyAlignment="1">
      <alignment vertical="top"/>
    </xf>
    <xf numFmtId="0" fontId="82" fillId="0" borderId="86" xfId="0" applyFont="1" applyBorder="1" applyAlignment="1">
      <alignment vertical="top"/>
    </xf>
    <xf numFmtId="0" fontId="82" fillId="0" borderId="85" xfId="0" applyFont="1" applyBorder="1" applyAlignment="1">
      <alignment vertical="top" wrapText="1"/>
    </xf>
    <xf numFmtId="0" fontId="41" fillId="0" borderId="76" xfId="85" applyFont="1" applyFill="1" applyBorder="1" applyAlignment="1">
      <alignment horizontal="center" vertical="center" wrapText="1" shrinkToFit="1"/>
    </xf>
    <xf numFmtId="170" fontId="0" fillId="0" borderId="0" xfId="88" applyNumberFormat="1" applyFont="1"/>
    <xf numFmtId="0" fontId="57" fillId="0" borderId="0" xfId="85" applyFont="1" applyFill="1" applyAlignment="1">
      <alignment horizontal="center"/>
    </xf>
    <xf numFmtId="0" fontId="22" fillId="0" borderId="0" xfId="85" applyFill="1" applyAlignment="1">
      <alignment horizontal="center" wrapText="1"/>
    </xf>
    <xf numFmtId="0" fontId="10" fillId="0" borderId="41" xfId="0" applyFont="1" applyBorder="1" applyAlignment="1">
      <alignment horizontal="center"/>
    </xf>
    <xf numFmtId="167" fontId="22" fillId="0" borderId="10" xfId="85" applyNumberFormat="1" applyFill="1" applyBorder="1" applyAlignment="1">
      <alignment horizontal="center"/>
    </xf>
    <xf numFmtId="1" fontId="82" fillId="0" borderId="85" xfId="0" applyNumberFormat="1" applyFont="1" applyBorder="1" applyAlignment="1">
      <alignment horizontal="right" vertical="top" wrapText="1"/>
    </xf>
    <xf numFmtId="2" fontId="82" fillId="28" borderId="85" xfId="0" applyNumberFormat="1" applyFont="1" applyFill="1" applyBorder="1" applyAlignment="1">
      <alignment horizontal="right"/>
    </xf>
    <xf numFmtId="165" fontId="43" fillId="28" borderId="85" xfId="37" applyFont="1" applyFill="1" applyBorder="1" applyAlignment="1">
      <alignment horizontal="right"/>
    </xf>
    <xf numFmtId="10" fontId="82" fillId="28" borderId="85" xfId="88" applyNumberFormat="1" applyFont="1" applyFill="1" applyBorder="1" applyAlignment="1">
      <alignment horizontal="right"/>
    </xf>
    <xf numFmtId="1" fontId="82" fillId="28" borderId="85" xfId="0" applyNumberFormat="1" applyFont="1" applyFill="1" applyBorder="1" applyAlignment="1">
      <alignment horizontal="right"/>
    </xf>
    <xf numFmtId="165" fontId="43" fillId="28" borderId="92" xfId="37" applyFont="1" applyFill="1" applyBorder="1" applyAlignment="1">
      <alignment horizontal="right"/>
    </xf>
    <xf numFmtId="166" fontId="27" fillId="0" borderId="0" xfId="45" applyFont="1" applyFill="1" applyBorder="1"/>
    <xf numFmtId="165" fontId="43" fillId="28" borderId="10" xfId="37" applyFont="1" applyFill="1" applyBorder="1" applyAlignment="1">
      <alignment horizontal="right"/>
    </xf>
    <xf numFmtId="165" fontId="56" fillId="28" borderId="10" xfId="37" applyFont="1" applyFill="1" applyBorder="1" applyAlignment="1">
      <alignment horizontal="right"/>
    </xf>
    <xf numFmtId="0" fontId="16" fillId="0" borderId="0" xfId="85" applyFont="1" applyFill="1" applyAlignment="1">
      <alignment horizontal="left"/>
    </xf>
    <xf numFmtId="0" fontId="18" fillId="0" borderId="0" xfId="85" applyFont="1" applyFill="1" applyAlignment="1">
      <alignment horizontal="center"/>
    </xf>
    <xf numFmtId="0" fontId="22" fillId="0" borderId="10" xfId="85" applyFill="1" applyBorder="1" applyAlignment="1">
      <alignment horizontal="center"/>
    </xf>
    <xf numFmtId="167" fontId="22" fillId="0" borderId="0" xfId="85" applyNumberFormat="1" applyFill="1" applyAlignment="1">
      <alignment horizontal="center"/>
    </xf>
    <xf numFmtId="0" fontId="18" fillId="0" borderId="10" xfId="85" applyFont="1" applyFill="1" applyBorder="1" applyAlignment="1">
      <alignment horizontal="center"/>
    </xf>
    <xf numFmtId="1" fontId="22" fillId="0" borderId="0" xfId="85" applyNumberFormat="1" applyFill="1" applyAlignment="1">
      <alignment horizontal="center"/>
    </xf>
    <xf numFmtId="174" fontId="9" fillId="0" borderId="46" xfId="0" applyNumberFormat="1" applyFont="1" applyBorder="1"/>
    <xf numFmtId="174" fontId="9" fillId="0" borderId="47" xfId="0" applyNumberFormat="1" applyFont="1" applyBorder="1"/>
    <xf numFmtId="2" fontId="43" fillId="28" borderId="85" xfId="37" applyNumberFormat="1" applyFont="1" applyFill="1" applyBorder="1" applyAlignment="1">
      <alignment horizontal="right"/>
    </xf>
    <xf numFmtId="0" fontId="10" fillId="0" borderId="0" xfId="85" applyFont="1" applyFill="1" applyAlignment="1">
      <alignment horizontal="center"/>
    </xf>
    <xf numFmtId="0" fontId="22" fillId="0" borderId="10" xfId="85" applyFill="1" applyBorder="1" applyAlignment="1">
      <alignment horizontal="centerContinuous"/>
    </xf>
    <xf numFmtId="0" fontId="18" fillId="0" borderId="10" xfId="85" applyFont="1" applyFill="1" applyBorder="1" applyAlignment="1">
      <alignment horizontal="centerContinuous"/>
    </xf>
    <xf numFmtId="10" fontId="10" fillId="0" borderId="0" xfId="85" applyNumberFormat="1" applyFont="1" applyFill="1" applyAlignment="1">
      <alignment horizontal="right"/>
    </xf>
    <xf numFmtId="0" fontId="22" fillId="0" borderId="0" xfId="85" applyFill="1" applyAlignment="1">
      <alignment horizontal="right"/>
    </xf>
    <xf numFmtId="0" fontId="19" fillId="0" borderId="0" xfId="0" applyFont="1" applyAlignment="1">
      <alignment vertical="center"/>
    </xf>
    <xf numFmtId="0" fontId="9" fillId="0" borderId="10" xfId="84" applyFont="1" applyBorder="1" applyAlignment="1" applyProtection="1">
      <alignment horizontal="right" wrapText="1"/>
      <protection locked="0"/>
    </xf>
    <xf numFmtId="173" fontId="22" fillId="0" borderId="0" xfId="85" applyNumberFormat="1" applyFill="1"/>
    <xf numFmtId="2" fontId="9" fillId="0" borderId="46" xfId="0" applyNumberFormat="1" applyFont="1" applyBorder="1"/>
    <xf numFmtId="2" fontId="9" fillId="0" borderId="47" xfId="0" applyNumberFormat="1" applyFont="1" applyBorder="1"/>
    <xf numFmtId="9" fontId="0" fillId="0" borderId="0" xfId="88" applyFont="1" applyFill="1"/>
    <xf numFmtId="1" fontId="0" fillId="0" borderId="0" xfId="37" applyNumberFormat="1" applyFont="1"/>
    <xf numFmtId="0" fontId="22" fillId="0" borderId="0" xfId="0" applyFont="1"/>
    <xf numFmtId="0" fontId="10" fillId="0" borderId="41" xfId="0" applyFont="1" applyBorder="1" applyAlignment="1">
      <alignment horizontal="right"/>
    </xf>
    <xf numFmtId="2" fontId="0" fillId="29" borderId="0" xfId="0" applyNumberFormat="1" applyFill="1"/>
    <xf numFmtId="0" fontId="99" fillId="0" borderId="0" xfId="0" applyFont="1"/>
    <xf numFmtId="10" fontId="0" fillId="0" borderId="10" xfId="88" applyNumberFormat="1" applyFont="1" applyBorder="1"/>
    <xf numFmtId="167" fontId="43" fillId="0" borderId="0" xfId="85" applyNumberFormat="1" applyFont="1" applyFill="1" applyAlignment="1">
      <alignment horizontal="center"/>
    </xf>
    <xf numFmtId="167" fontId="43" fillId="0" borderId="0" xfId="85" applyNumberFormat="1" applyFont="1" applyFill="1"/>
    <xf numFmtId="167" fontId="9" fillId="0" borderId="10" xfId="0" applyNumberFormat="1" applyFont="1" applyBorder="1"/>
    <xf numFmtId="0" fontId="22" fillId="0" borderId="0" xfId="80" applyFill="1"/>
    <xf numFmtId="0" fontId="19" fillId="0" borderId="0" xfId="80" applyFont="1" applyFill="1"/>
    <xf numFmtId="0" fontId="10" fillId="0" borderId="0" xfId="80" applyFont="1" applyFill="1" applyAlignment="1">
      <alignment horizontal="right"/>
    </xf>
    <xf numFmtId="0" fontId="10" fillId="0" borderId="0" xfId="80" applyFont="1" applyFill="1"/>
    <xf numFmtId="168" fontId="9" fillId="0" borderId="0" xfId="0" applyNumberFormat="1" applyFont="1"/>
    <xf numFmtId="2" fontId="9" fillId="0" borderId="45" xfId="0" applyNumberFormat="1" applyFont="1" applyBorder="1"/>
    <xf numFmtId="0" fontId="101" fillId="32" borderId="117" xfId="0" applyFont="1" applyFill="1" applyBorder="1" applyAlignment="1">
      <alignment horizontal="center" vertical="center" wrapText="1" readingOrder="1"/>
    </xf>
    <xf numFmtId="0" fontId="101" fillId="0" borderId="117" xfId="0" applyFont="1" applyBorder="1" applyAlignment="1">
      <alignment horizontal="center" vertical="center" wrapText="1" readingOrder="1"/>
    </xf>
    <xf numFmtId="0" fontId="102" fillId="0" borderId="117" xfId="0" applyFont="1" applyBorder="1" applyAlignment="1">
      <alignment horizontal="left" vertical="center" wrapText="1" readingOrder="1"/>
    </xf>
    <xf numFmtId="0" fontId="103" fillId="0" borderId="117" xfId="0" applyFont="1" applyBorder="1" applyAlignment="1">
      <alignment horizontal="center" vertical="center" wrapText="1" readingOrder="1"/>
    </xf>
    <xf numFmtId="0" fontId="103" fillId="0" borderId="117" xfId="0" applyFont="1" applyBorder="1" applyAlignment="1">
      <alignment horizontal="left" vertical="center" wrapText="1" readingOrder="1"/>
    </xf>
    <xf numFmtId="0" fontId="103" fillId="0" borderId="117" xfId="0" applyFont="1" applyBorder="1" applyAlignment="1">
      <alignment horizontal="right" vertical="center" wrapText="1"/>
    </xf>
    <xf numFmtId="0" fontId="101" fillId="0" borderId="117" xfId="0" applyFont="1" applyBorder="1" applyAlignment="1">
      <alignment horizontal="left" vertical="center" wrapText="1" readingOrder="1"/>
    </xf>
    <xf numFmtId="0" fontId="104" fillId="0" borderId="117" xfId="0" applyFont="1" applyBorder="1" applyAlignment="1">
      <alignment horizontal="left" vertical="center" wrapText="1" readingOrder="1"/>
    </xf>
    <xf numFmtId="0" fontId="105" fillId="0" borderId="117" xfId="0" applyFont="1" applyBorder="1" applyAlignment="1">
      <alignment horizontal="left" vertical="center" wrapText="1" readingOrder="1"/>
    </xf>
    <xf numFmtId="0" fontId="105" fillId="0" borderId="117" xfId="0" applyFont="1" applyBorder="1" applyAlignment="1">
      <alignment horizontal="right" vertical="center" wrapText="1"/>
    </xf>
    <xf numFmtId="0" fontId="106" fillId="0" borderId="117" xfId="0" applyFont="1" applyBorder="1" applyAlignment="1">
      <alignment horizontal="left" vertical="center" wrapText="1" readingOrder="1"/>
    </xf>
    <xf numFmtId="0" fontId="107" fillId="0" borderId="117" xfId="0" applyFont="1" applyBorder="1" applyAlignment="1">
      <alignment horizontal="left" vertical="center" wrapText="1" readingOrder="1"/>
    </xf>
    <xf numFmtId="0" fontId="107" fillId="0" borderId="117" xfId="0" applyFont="1" applyBorder="1" applyAlignment="1">
      <alignment horizontal="right" vertical="center" wrapText="1"/>
    </xf>
    <xf numFmtId="0" fontId="108" fillId="0" borderId="117" xfId="0" applyFont="1" applyBorder="1" applyAlignment="1">
      <alignment horizontal="left" vertical="center" wrapText="1" readingOrder="1"/>
    </xf>
    <xf numFmtId="2" fontId="103" fillId="0" borderId="117" xfId="0" applyNumberFormat="1" applyFont="1" applyBorder="1" applyAlignment="1">
      <alignment horizontal="right" vertical="center" wrapText="1"/>
    </xf>
    <xf numFmtId="2" fontId="101" fillId="0" borderId="117" xfId="0" applyNumberFormat="1" applyFont="1" applyBorder="1" applyAlignment="1">
      <alignment horizontal="right" vertical="center" wrapText="1"/>
    </xf>
    <xf numFmtId="2" fontId="104" fillId="0" borderId="117" xfId="0" applyNumberFormat="1" applyFont="1" applyBorder="1" applyAlignment="1">
      <alignment horizontal="right" vertical="center" wrapText="1"/>
    </xf>
    <xf numFmtId="2" fontId="102" fillId="0" borderId="117" xfId="0" applyNumberFormat="1" applyFont="1" applyBorder="1" applyAlignment="1">
      <alignment horizontal="right" vertical="center" wrapText="1"/>
    </xf>
    <xf numFmtId="2" fontId="106" fillId="0" borderId="117" xfId="0" applyNumberFormat="1" applyFont="1" applyBorder="1" applyAlignment="1">
      <alignment horizontal="right" vertical="center" wrapText="1"/>
    </xf>
    <xf numFmtId="2" fontId="105" fillId="0" borderId="117" xfId="0" applyNumberFormat="1" applyFont="1" applyBorder="1" applyAlignment="1">
      <alignment horizontal="right" vertical="center" wrapText="1"/>
    </xf>
    <xf numFmtId="2" fontId="108" fillId="0" borderId="117" xfId="0" applyNumberFormat="1" applyFont="1" applyBorder="1" applyAlignment="1">
      <alignment horizontal="right" vertical="center" wrapText="1"/>
    </xf>
    <xf numFmtId="2" fontId="107" fillId="0" borderId="117" xfId="0" applyNumberFormat="1" applyFont="1" applyBorder="1" applyAlignment="1">
      <alignment horizontal="right" vertical="center" wrapText="1"/>
    </xf>
    <xf numFmtId="0" fontId="110" fillId="0" borderId="117" xfId="0" applyFont="1" applyBorder="1" applyAlignment="1">
      <alignment horizontal="left" vertical="center" wrapText="1" readingOrder="1"/>
    </xf>
    <xf numFmtId="1" fontId="28" fillId="0" borderId="0" xfId="0" applyNumberFormat="1" applyFont="1"/>
    <xf numFmtId="0" fontId="8" fillId="0" borderId="10" xfId="0" applyFont="1" applyBorder="1"/>
    <xf numFmtId="0" fontId="8" fillId="0" borderId="0" xfId="85" applyFont="1" applyFill="1" applyAlignment="1">
      <alignment horizontal="center"/>
    </xf>
    <xf numFmtId="175" fontId="22" fillId="0" borderId="0" xfId="85" applyNumberFormat="1" applyFill="1" applyAlignment="1">
      <alignment horizontal="center"/>
    </xf>
    <xf numFmtId="0" fontId="8" fillId="0" borderId="0" xfId="85" applyFont="1" applyFill="1"/>
    <xf numFmtId="0" fontId="8" fillId="0" borderId="0" xfId="0" applyFont="1"/>
    <xf numFmtId="2" fontId="31" fillId="33" borderId="0" xfId="0" applyNumberFormat="1" applyFont="1" applyFill="1"/>
    <xf numFmtId="2" fontId="9" fillId="0" borderId="72" xfId="0" applyNumberFormat="1" applyFont="1" applyBorder="1"/>
    <xf numFmtId="0" fontId="8" fillId="0" borderId="10" xfId="0" applyFont="1" applyBorder="1" applyAlignment="1">
      <alignment wrapText="1"/>
    </xf>
    <xf numFmtId="0" fontId="11" fillId="0" borderId="51" xfId="0" applyFont="1" applyBorder="1"/>
    <xf numFmtId="168" fontId="9" fillId="0" borderId="44" xfId="0" applyNumberFormat="1" applyFont="1" applyBorder="1"/>
    <xf numFmtId="10" fontId="0" fillId="29" borderId="0" xfId="0" applyNumberFormat="1" applyFill="1"/>
    <xf numFmtId="0" fontId="22" fillId="0" borderId="0" xfId="115" applyFill="1" applyAlignment="1">
      <alignment horizontal="center" vertical="center"/>
    </xf>
    <xf numFmtId="0" fontId="19" fillId="0" borderId="0" xfId="115" applyFont="1" applyFill="1"/>
    <xf numFmtId="0" fontId="20" fillId="0" borderId="0" xfId="115" applyFont="1" applyFill="1" applyAlignment="1">
      <alignment vertical="center"/>
    </xf>
    <xf numFmtId="0" fontId="10" fillId="0" borderId="0" xfId="115" applyFont="1" applyFill="1" applyAlignment="1">
      <alignment horizontal="right" vertical="center"/>
    </xf>
    <xf numFmtId="0" fontId="10" fillId="0" borderId="0" xfId="115" applyFont="1" applyFill="1" applyAlignment="1">
      <alignment vertical="center"/>
    </xf>
    <xf numFmtId="0" fontId="22" fillId="0" borderId="0" xfId="115" applyFill="1" applyAlignment="1">
      <alignment vertical="center"/>
    </xf>
    <xf numFmtId="0" fontId="19" fillId="0" borderId="0" xfId="115" applyFont="1" applyFill="1" applyAlignment="1">
      <alignment vertical="center"/>
    </xf>
    <xf numFmtId="0" fontId="21" fillId="0" borderId="0" xfId="115" applyFont="1" applyFill="1" applyAlignment="1">
      <alignment vertical="center"/>
    </xf>
    <xf numFmtId="0" fontId="18" fillId="0" borderId="19" xfId="115" applyFont="1" applyFill="1" applyBorder="1" applyAlignment="1">
      <alignment horizontal="center" vertical="center"/>
    </xf>
    <xf numFmtId="0" fontId="19" fillId="0" borderId="0" xfId="115" applyFont="1" applyFill="1" applyAlignment="1">
      <alignment horizontal="center" vertical="center"/>
    </xf>
    <xf numFmtId="0" fontId="22" fillId="0" borderId="19" xfId="115" applyFill="1" applyBorder="1" applyAlignment="1">
      <alignment horizontal="center" vertical="center"/>
    </xf>
    <xf numFmtId="0" fontId="20" fillId="0" borderId="10" xfId="115" applyFont="1" applyFill="1" applyBorder="1" applyAlignment="1">
      <alignment vertical="center"/>
    </xf>
    <xf numFmtId="0" fontId="19" fillId="0" borderId="10" xfId="115" applyFont="1" applyFill="1" applyBorder="1" applyAlignment="1">
      <alignment vertical="center"/>
    </xf>
    <xf numFmtId="0" fontId="22" fillId="0" borderId="0" xfId="115" applyFill="1" applyAlignment="1">
      <alignment horizontal="center" vertical="center" wrapText="1"/>
    </xf>
    <xf numFmtId="168" fontId="20" fillId="0" borderId="10" xfId="115" applyNumberFormat="1" applyFont="1" applyFill="1" applyBorder="1" applyAlignment="1">
      <alignment horizontal="center" vertical="center" wrapText="1"/>
    </xf>
    <xf numFmtId="167" fontId="20" fillId="0" borderId="10" xfId="115" applyNumberFormat="1" applyFont="1" applyFill="1" applyBorder="1" applyAlignment="1">
      <alignment vertical="center"/>
    </xf>
    <xf numFmtId="2" fontId="20" fillId="0" borderId="10" xfId="115" applyNumberFormat="1" applyFont="1" applyFill="1" applyBorder="1" applyAlignment="1">
      <alignment vertical="center"/>
    </xf>
    <xf numFmtId="0" fontId="20" fillId="0" borderId="10" xfId="115" applyFont="1" applyFill="1" applyBorder="1" applyAlignment="1">
      <alignment vertical="center" wrapText="1"/>
    </xf>
    <xf numFmtId="0" fontId="20" fillId="0" borderId="0" xfId="115" applyFont="1" applyFill="1" applyAlignment="1">
      <alignment vertical="center" wrapText="1"/>
    </xf>
    <xf numFmtId="0" fontId="18" fillId="0" borderId="0" xfId="115" applyFont="1" applyFill="1" applyAlignment="1">
      <alignment horizontal="center" vertical="center"/>
    </xf>
    <xf numFmtId="0" fontId="19" fillId="0" borderId="10" xfId="115" applyFont="1" applyFill="1" applyBorder="1" applyAlignment="1">
      <alignment vertical="center" wrapText="1"/>
    </xf>
    <xf numFmtId="2" fontId="22" fillId="0" borderId="0" xfId="115" applyNumberFormat="1" applyFill="1" applyAlignment="1">
      <alignment vertical="center"/>
    </xf>
    <xf numFmtId="0" fontId="21" fillId="0" borderId="10" xfId="115" applyFont="1" applyFill="1" applyBorder="1" applyAlignment="1">
      <alignment vertical="center" wrapText="1"/>
    </xf>
    <xf numFmtId="0" fontId="18" fillId="0" borderId="10" xfId="115" applyFont="1" applyFill="1" applyBorder="1" applyAlignment="1">
      <alignment vertical="center" wrapText="1"/>
    </xf>
    <xf numFmtId="0" fontId="22" fillId="0" borderId="26" xfId="115" applyFill="1" applyBorder="1" applyAlignment="1">
      <alignment horizontal="center" vertical="center"/>
    </xf>
    <xf numFmtId="0" fontId="22" fillId="0" borderId="0" xfId="115" applyFill="1" applyAlignment="1">
      <alignment vertical="center" wrapText="1"/>
    </xf>
    <xf numFmtId="0" fontId="22" fillId="0" borderId="0" xfId="115" applyFill="1"/>
    <xf numFmtId="0" fontId="10" fillId="0" borderId="0" xfId="115" applyFont="1" applyFill="1"/>
    <xf numFmtId="0" fontId="19" fillId="0" borderId="0" xfId="115" applyFont="1" applyFill="1" applyAlignment="1">
      <alignment horizontal="left" vertical="center"/>
    </xf>
    <xf numFmtId="0" fontId="20" fillId="0" borderId="10" xfId="115" applyFont="1" applyFill="1" applyBorder="1" applyAlignment="1">
      <alignment horizontal="left" vertical="center" wrapText="1"/>
    </xf>
    <xf numFmtId="167" fontId="22" fillId="0" borderId="0" xfId="115" applyNumberFormat="1" applyFill="1" applyAlignment="1">
      <alignment vertical="center"/>
    </xf>
    <xf numFmtId="0" fontId="20" fillId="0" borderId="0" xfId="115" applyFont="1" applyFill="1"/>
    <xf numFmtId="0" fontId="10" fillId="0" borderId="0" xfId="115" applyFont="1" applyFill="1" applyAlignment="1">
      <alignment horizontal="right"/>
    </xf>
    <xf numFmtId="0" fontId="19" fillId="0" borderId="0" xfId="115" applyFont="1" applyFill="1" applyAlignment="1">
      <alignment horizontal="left"/>
    </xf>
    <xf numFmtId="0" fontId="22" fillId="0" borderId="10" xfId="115" applyFill="1" applyBorder="1"/>
    <xf numFmtId="0" fontId="20" fillId="0" borderId="10" xfId="115" applyFont="1" applyFill="1" applyBorder="1" applyAlignment="1">
      <alignment horizontal="center"/>
    </xf>
    <xf numFmtId="0" fontId="20" fillId="0" borderId="10" xfId="115" applyFont="1" applyFill="1" applyBorder="1"/>
    <xf numFmtId="0" fontId="20" fillId="0" borderId="21" xfId="115" applyFont="1" applyFill="1" applyBorder="1"/>
    <xf numFmtId="168" fontId="20" fillId="0" borderId="10" xfId="115" applyNumberFormat="1" applyFont="1" applyFill="1" applyBorder="1" applyAlignment="1">
      <alignment horizontal="center"/>
    </xf>
    <xf numFmtId="0" fontId="18" fillId="0" borderId="10" xfId="115" applyFont="1" applyFill="1" applyBorder="1" applyAlignment="1">
      <alignment horizontal="center" vertical="center" wrapText="1"/>
    </xf>
    <xf numFmtId="0" fontId="20" fillId="0" borderId="0" xfId="115" applyFont="1" applyFill="1" applyAlignment="1">
      <alignment horizontal="center"/>
    </xf>
    <xf numFmtId="167" fontId="22" fillId="0" borderId="0" xfId="115" applyNumberFormat="1" applyFill="1"/>
    <xf numFmtId="0" fontId="18" fillId="0" borderId="0" xfId="115" applyFont="1" applyFill="1"/>
    <xf numFmtId="2" fontId="38" fillId="0" borderId="0" xfId="85" applyNumberFormat="1" applyFont="1" applyFill="1"/>
    <xf numFmtId="0" fontId="0" fillId="33" borderId="0" xfId="0" applyFill="1"/>
    <xf numFmtId="0" fontId="8" fillId="0" borderId="10" xfId="84" applyBorder="1" applyAlignment="1" applyProtection="1">
      <alignment wrapText="1"/>
      <protection locked="0"/>
    </xf>
    <xf numFmtId="1" fontId="8" fillId="0" borderId="0" xfId="0" applyNumberFormat="1" applyFont="1"/>
    <xf numFmtId="167" fontId="8" fillId="0" borderId="0" xfId="85" applyNumberFormat="1" applyFont="1" applyFill="1"/>
    <xf numFmtId="190" fontId="8" fillId="0" borderId="0" xfId="85" applyNumberFormat="1" applyFont="1" applyFill="1"/>
    <xf numFmtId="2" fontId="8" fillId="0" borderId="0" xfId="85" applyNumberFormat="1" applyFont="1" applyFill="1"/>
    <xf numFmtId="168" fontId="22" fillId="0" borderId="0" xfId="115" applyNumberFormat="1" applyFill="1" applyAlignment="1">
      <alignment vertical="center"/>
    </xf>
    <xf numFmtId="0" fontId="8" fillId="29" borderId="0" xfId="0" applyFont="1" applyFill="1"/>
    <xf numFmtId="0" fontId="0" fillId="29" borderId="0" xfId="0" applyFill="1"/>
    <xf numFmtId="0" fontId="8" fillId="0" borderId="10" xfId="85" applyFont="1" applyFill="1" applyBorder="1"/>
    <xf numFmtId="0" fontId="22" fillId="0" borderId="10" xfId="115" applyFill="1" applyBorder="1" applyAlignment="1">
      <alignment horizontal="center" vertical="center"/>
    </xf>
    <xf numFmtId="0" fontId="20" fillId="0" borderId="10" xfId="115" applyFont="1" applyFill="1" applyBorder="1" applyAlignment="1">
      <alignment horizontal="center" vertical="center" wrapText="1"/>
    </xf>
    <xf numFmtId="0" fontId="19" fillId="0" borderId="10" xfId="115" applyFont="1" applyFill="1" applyBorder="1" applyAlignment="1">
      <alignment horizontal="center" vertical="center" wrapText="1"/>
    </xf>
    <xf numFmtId="2" fontId="20" fillId="0" borderId="0" xfId="115" applyNumberFormat="1" applyFont="1" applyFill="1" applyAlignment="1">
      <alignment vertical="center"/>
    </xf>
    <xf numFmtId="167" fontId="20" fillId="0" borderId="0" xfId="115" applyNumberFormat="1" applyFont="1" applyFill="1" applyAlignment="1">
      <alignment vertical="center"/>
    </xf>
    <xf numFmtId="0" fontId="31" fillId="0" borderId="10" xfId="0" applyFont="1" applyBorder="1"/>
    <xf numFmtId="0" fontId="31" fillId="0" borderId="37" xfId="0" applyFont="1" applyBorder="1"/>
    <xf numFmtId="0" fontId="8" fillId="0" borderId="0" xfId="118"/>
    <xf numFmtId="0" fontId="8" fillId="0" borderId="19" xfId="85" applyFont="1" applyFill="1" applyBorder="1"/>
    <xf numFmtId="0" fontId="8" fillId="0" borderId="26" xfId="85" applyFont="1" applyFill="1" applyBorder="1"/>
    <xf numFmtId="0" fontId="8" fillId="0" borderId="32" xfId="85" applyFont="1" applyFill="1" applyBorder="1"/>
    <xf numFmtId="1" fontId="8" fillId="0" borderId="0" xfId="85" applyNumberFormat="1" applyFont="1" applyFill="1" applyAlignment="1">
      <alignment horizontal="center"/>
    </xf>
    <xf numFmtId="1" fontId="8" fillId="0" borderId="0" xfId="85" applyNumberFormat="1" applyFont="1" applyFill="1"/>
    <xf numFmtId="0" fontId="8" fillId="0" borderId="34" xfId="85" applyFont="1" applyFill="1" applyBorder="1"/>
    <xf numFmtId="0" fontId="8" fillId="0" borderId="31" xfId="85" applyFont="1" applyFill="1" applyBorder="1"/>
    <xf numFmtId="0" fontId="8" fillId="0" borderId="33" xfId="85" applyFont="1" applyFill="1" applyBorder="1"/>
    <xf numFmtId="0" fontId="14" fillId="0" borderId="69" xfId="85" applyFont="1" applyFill="1" applyBorder="1" applyAlignment="1">
      <alignment horizontal="center"/>
    </xf>
    <xf numFmtId="0" fontId="14" fillId="0" borderId="75" xfId="85" applyFont="1" applyFill="1" applyBorder="1" applyAlignment="1">
      <alignment horizontal="center"/>
    </xf>
    <xf numFmtId="0" fontId="14" fillId="0" borderId="76" xfId="85" applyFont="1" applyFill="1" applyBorder="1" applyAlignment="1">
      <alignment horizontal="center"/>
    </xf>
    <xf numFmtId="0" fontId="14" fillId="0" borderId="17" xfId="85" applyFont="1" applyFill="1" applyBorder="1" applyAlignment="1">
      <alignment horizontal="center"/>
    </xf>
    <xf numFmtId="2" fontId="18" fillId="0" borderId="0" xfId="85" applyNumberFormat="1" applyFont="1" applyFill="1" applyAlignment="1">
      <alignment horizontal="right"/>
    </xf>
    <xf numFmtId="0" fontId="8" fillId="0" borderId="40" xfId="0" applyFont="1" applyBorder="1"/>
    <xf numFmtId="1" fontId="8" fillId="0" borderId="10" xfId="0" applyNumberFormat="1" applyFont="1" applyBorder="1"/>
    <xf numFmtId="1" fontId="8" fillId="0" borderId="40" xfId="0" applyNumberFormat="1" applyFont="1" applyBorder="1"/>
    <xf numFmtId="0" fontId="8" fillId="0" borderId="0" xfId="84" applyAlignment="1" applyProtection="1">
      <alignment wrapText="1"/>
      <protection locked="0"/>
    </xf>
    <xf numFmtId="0" fontId="8" fillId="0" borderId="0" xfId="84" applyAlignment="1" applyProtection="1">
      <alignment horizontal="centerContinuous" wrapText="1"/>
      <protection locked="0"/>
    </xf>
    <xf numFmtId="2" fontId="8" fillId="0" borderId="10" xfId="0" applyNumberFormat="1" applyFont="1" applyBorder="1" applyAlignment="1">
      <alignment horizontal="right"/>
    </xf>
    <xf numFmtId="2" fontId="8" fillId="0" borderId="49" xfId="0" applyNumberFormat="1" applyFont="1" applyBorder="1"/>
    <xf numFmtId="0" fontId="8" fillId="0" borderId="0" xfId="0" applyFont="1" applyAlignment="1">
      <alignment horizontal="centerContinuous"/>
    </xf>
    <xf numFmtId="0" fontId="8" fillId="0" borderId="44" xfId="0" applyFont="1" applyBorder="1"/>
    <xf numFmtId="10" fontId="9" fillId="0" borderId="0" xfId="88" applyNumberFormat="1" applyFont="1" applyFill="1"/>
    <xf numFmtId="10" fontId="9" fillId="0" borderId="0" xfId="88" applyNumberFormat="1" applyFont="1" applyFill="1" applyAlignment="1">
      <alignment horizontal="center"/>
    </xf>
    <xf numFmtId="0" fontId="8" fillId="0" borderId="15" xfId="0" applyFont="1" applyBorder="1"/>
    <xf numFmtId="0" fontId="56" fillId="0" borderId="0" xfId="0" applyFont="1" applyAlignment="1">
      <alignment vertical="top" wrapText="1"/>
    </xf>
    <xf numFmtId="2" fontId="56" fillId="28" borderId="0" xfId="0" applyNumberFormat="1" applyFont="1" applyFill="1" applyAlignment="1">
      <alignment horizontal="center"/>
    </xf>
    <xf numFmtId="2" fontId="56" fillId="28" borderId="0" xfId="0" applyNumberFormat="1" applyFont="1" applyFill="1"/>
    <xf numFmtId="0" fontId="56" fillId="28" borderId="0" xfId="0" applyFont="1" applyFill="1" applyAlignment="1">
      <alignment vertical="top"/>
    </xf>
    <xf numFmtId="0" fontId="56" fillId="28" borderId="0" xfId="0" applyFont="1" applyFill="1" applyAlignment="1">
      <alignment vertical="top" wrapText="1"/>
    </xf>
    <xf numFmtId="168" fontId="56" fillId="28" borderId="0" xfId="0" applyNumberFormat="1" applyFont="1" applyFill="1" applyAlignment="1">
      <alignment horizontal="center"/>
    </xf>
    <xf numFmtId="0" fontId="56" fillId="27" borderId="84" xfId="0" applyFont="1" applyFill="1" applyBorder="1" applyAlignment="1">
      <alignment vertical="top" wrapText="1"/>
    </xf>
    <xf numFmtId="0" fontId="56" fillId="27" borderId="85" xfId="0" applyFont="1" applyFill="1" applyBorder="1" applyAlignment="1">
      <alignment vertical="top" wrapText="1"/>
    </xf>
    <xf numFmtId="0" fontId="56" fillId="28" borderId="86" xfId="0" applyFont="1" applyFill="1" applyBorder="1" applyAlignment="1">
      <alignment horizontal="left" vertical="top" indent="2"/>
    </xf>
    <xf numFmtId="0" fontId="56" fillId="28" borderId="85" xfId="0" applyFont="1" applyFill="1" applyBorder="1" applyAlignment="1">
      <alignment vertical="top" wrapText="1"/>
    </xf>
    <xf numFmtId="2" fontId="56" fillId="28" borderId="85" xfId="37" applyNumberFormat="1" applyFont="1" applyFill="1" applyBorder="1" applyAlignment="1">
      <alignment horizontal="right"/>
    </xf>
    <xf numFmtId="165" fontId="56" fillId="28" borderId="85" xfId="37" applyFont="1" applyFill="1" applyBorder="1" applyAlignment="1">
      <alignment horizontal="right"/>
    </xf>
    <xf numFmtId="0" fontId="56" fillId="28" borderId="86" xfId="0" applyFont="1" applyFill="1" applyBorder="1" applyAlignment="1">
      <alignment vertical="top"/>
    </xf>
    <xf numFmtId="165" fontId="56" fillId="28" borderId="86" xfId="37" applyFont="1" applyFill="1" applyBorder="1" applyAlignment="1">
      <alignment horizontal="right" vertical="top" indent="2"/>
    </xf>
    <xf numFmtId="165" fontId="56" fillId="28" borderId="57" xfId="37" applyFont="1" applyFill="1" applyBorder="1" applyAlignment="1">
      <alignment horizontal="right" vertical="top" indent="2"/>
    </xf>
    <xf numFmtId="0" fontId="56" fillId="28" borderId="0" xfId="0" applyFont="1" applyFill="1" applyAlignment="1">
      <alignment horizontal="left" vertical="top" indent="2"/>
    </xf>
    <xf numFmtId="0" fontId="63" fillId="0" borderId="10" xfId="0" applyFont="1" applyBorder="1" applyAlignment="1">
      <alignment horizontal="center"/>
    </xf>
    <xf numFmtId="0" fontId="78" fillId="0" borderId="10" xfId="0" applyFont="1" applyBorder="1" applyAlignment="1">
      <alignment horizontal="center" wrapText="1"/>
    </xf>
    <xf numFmtId="0" fontId="63" fillId="0" borderId="10" xfId="0" applyFont="1" applyBorder="1"/>
    <xf numFmtId="0" fontId="78" fillId="0" borderId="10" xfId="0" applyFont="1" applyBorder="1" applyAlignment="1">
      <alignment horizontal="center"/>
    </xf>
    <xf numFmtId="0" fontId="78" fillId="0" borderId="10" xfId="0" applyFont="1" applyBorder="1"/>
    <xf numFmtId="0" fontId="8" fillId="0" borderId="39" xfId="0" applyFont="1" applyBorder="1"/>
    <xf numFmtId="0" fontId="115" fillId="0" borderId="88" xfId="0" applyFont="1" applyBorder="1"/>
    <xf numFmtId="2" fontId="20" fillId="0" borderId="0" xfId="115" applyNumberFormat="1" applyFont="1" applyFill="1"/>
    <xf numFmtId="2" fontId="98" fillId="0" borderId="0" xfId="0" applyNumberFormat="1" applyFont="1"/>
    <xf numFmtId="0" fontId="98" fillId="0" borderId="0" xfId="0" applyFont="1"/>
    <xf numFmtId="0" fontId="0" fillId="0" borderId="10" xfId="0" applyBorder="1" applyAlignment="1">
      <alignment horizontal="center" vertical="center"/>
    </xf>
    <xf numFmtId="0" fontId="0" fillId="0" borderId="10" xfId="0" applyBorder="1" applyAlignment="1">
      <alignment horizontal="left" vertical="center"/>
    </xf>
    <xf numFmtId="17" fontId="8" fillId="0" borderId="0" xfId="85" applyNumberFormat="1" applyFont="1" applyFill="1" applyAlignment="1">
      <alignment horizontal="center"/>
    </xf>
    <xf numFmtId="17" fontId="22" fillId="0" borderId="0" xfId="85" applyNumberFormat="1" applyFill="1" applyAlignment="1">
      <alignment horizontal="center"/>
    </xf>
    <xf numFmtId="9" fontId="22" fillId="0" borderId="0" xfId="85" applyNumberFormat="1" applyFill="1"/>
    <xf numFmtId="0" fontId="8" fillId="0" borderId="0" xfId="0" applyFont="1" applyAlignment="1">
      <alignment wrapText="1"/>
    </xf>
    <xf numFmtId="0" fontId="0" fillId="0" borderId="0" xfId="0" applyAlignment="1">
      <alignment horizontal="center" vertical="center"/>
    </xf>
    <xf numFmtId="189" fontId="10" fillId="0" borderId="10" xfId="37" applyNumberFormat="1" applyFont="1" applyFill="1" applyBorder="1" applyAlignment="1">
      <alignment horizontal="center" vertical="center"/>
    </xf>
    <xf numFmtId="3" fontId="0" fillId="0" borderId="0" xfId="0" applyNumberFormat="1"/>
    <xf numFmtId="2" fontId="117" fillId="0" borderId="124" xfId="0" applyNumberFormat="1" applyFont="1" applyBorder="1" applyAlignment="1">
      <alignment wrapText="1"/>
    </xf>
    <xf numFmtId="2" fontId="117" fillId="0" borderId="125" xfId="0" applyNumberFormat="1" applyFont="1" applyBorder="1" applyAlignment="1">
      <alignment wrapText="1"/>
    </xf>
    <xf numFmtId="2" fontId="117" fillId="0" borderId="126" xfId="0" applyNumberFormat="1" applyFont="1" applyBorder="1" applyAlignment="1">
      <alignment wrapText="1"/>
    </xf>
    <xf numFmtId="2" fontId="117" fillId="0" borderId="119" xfId="0" applyNumberFormat="1" applyFont="1" applyBorder="1" applyAlignment="1">
      <alignment wrapText="1"/>
    </xf>
    <xf numFmtId="0" fontId="121" fillId="0" borderId="39" xfId="0" applyFont="1" applyBorder="1" applyAlignment="1">
      <alignment horizontal="left" vertical="center" wrapText="1"/>
    </xf>
    <xf numFmtId="0" fontId="122" fillId="0" borderId="40" xfId="0" applyFont="1" applyBorder="1" applyAlignment="1">
      <alignment horizontal="center" vertical="center" wrapText="1"/>
    </xf>
    <xf numFmtId="0" fontId="120" fillId="0" borderId="39" xfId="0" applyFont="1" applyBorder="1" applyAlignment="1">
      <alignment horizontal="left" vertical="center" wrapText="1"/>
    </xf>
    <xf numFmtId="2" fontId="120" fillId="0" borderId="40" xfId="0" applyNumberFormat="1" applyFont="1" applyBorder="1" applyAlignment="1">
      <alignment horizontal="center" vertical="center" wrapText="1"/>
    </xf>
    <xf numFmtId="2" fontId="119" fillId="0" borderId="40" xfId="0" applyNumberFormat="1" applyFont="1" applyBorder="1" applyAlignment="1">
      <alignment horizontal="center" vertical="center" wrapText="1"/>
    </xf>
    <xf numFmtId="0" fontId="120" fillId="0" borderId="89" xfId="0" applyFont="1" applyBorder="1" applyAlignment="1">
      <alignment horizontal="left" vertical="center" wrapText="1"/>
    </xf>
    <xf numFmtId="2" fontId="119" fillId="0" borderId="91" xfId="0" applyNumberFormat="1" applyFont="1" applyBorder="1" applyAlignment="1">
      <alignment horizontal="center" vertical="center" wrapText="1"/>
    </xf>
    <xf numFmtId="170" fontId="122" fillId="0" borderId="40" xfId="88" applyNumberFormat="1" applyFont="1" applyFill="1" applyBorder="1" applyAlignment="1">
      <alignment horizontal="center" vertical="center" wrapText="1"/>
    </xf>
    <xf numFmtId="1" fontId="122" fillId="0" borderId="40" xfId="0" applyNumberFormat="1" applyFont="1" applyBorder="1" applyAlignment="1">
      <alignment horizontal="center" vertical="center" wrapText="1"/>
    </xf>
    <xf numFmtId="2" fontId="122" fillId="0" borderId="40" xfId="0" applyNumberFormat="1" applyFont="1" applyBorder="1" applyAlignment="1">
      <alignment horizontal="center" vertical="center" wrapText="1"/>
    </xf>
    <xf numFmtId="0" fontId="121" fillId="0" borderId="89" xfId="0" applyFont="1" applyBorder="1" applyAlignment="1">
      <alignment horizontal="left" vertical="center" wrapText="1"/>
    </xf>
    <xf numFmtId="2" fontId="122" fillId="0" borderId="91" xfId="0" applyNumberFormat="1" applyFont="1" applyBorder="1" applyAlignment="1">
      <alignment horizontal="center" vertical="center" wrapText="1"/>
    </xf>
    <xf numFmtId="0" fontId="121" fillId="0" borderId="127" xfId="0" applyFont="1" applyBorder="1" applyAlignment="1">
      <alignment horizontal="left" vertical="center" wrapText="1"/>
    </xf>
    <xf numFmtId="0" fontId="122" fillId="0" borderId="128" xfId="0" applyFont="1" applyBorder="1" applyAlignment="1">
      <alignment horizontal="center" vertical="center" wrapText="1"/>
    </xf>
    <xf numFmtId="0" fontId="118" fillId="0" borderId="44" xfId="0" applyFont="1" applyBorder="1"/>
    <xf numFmtId="0" fontId="38" fillId="0" borderId="0" xfId="85" applyFont="1" applyFill="1" applyAlignment="1">
      <alignment horizontal="right"/>
    </xf>
    <xf numFmtId="2" fontId="8" fillId="0" borderId="40" xfId="0" applyNumberFormat="1" applyFont="1" applyBorder="1"/>
    <xf numFmtId="0" fontId="0" fillId="0" borderId="91" xfId="0" applyBorder="1"/>
    <xf numFmtId="0" fontId="9" fillId="0" borderId="10" xfId="0" applyFont="1" applyBorder="1" applyAlignment="1">
      <alignment horizontal="left"/>
    </xf>
    <xf numFmtId="14" fontId="9" fillId="0" borderId="78" xfId="0" applyNumberFormat="1" applyFont="1" applyBorder="1"/>
    <xf numFmtId="0" fontId="9" fillId="0" borderId="80" xfId="0" applyFont="1" applyBorder="1"/>
    <xf numFmtId="0" fontId="26" fillId="0" borderId="39" xfId="0" applyFont="1" applyBorder="1" applyAlignment="1">
      <alignment horizontal="center"/>
    </xf>
    <xf numFmtId="0" fontId="10" fillId="0" borderId="39" xfId="0" applyFont="1" applyBorder="1"/>
    <xf numFmtId="0" fontId="8" fillId="0" borderId="89" xfId="0" applyFont="1" applyBorder="1" applyAlignment="1">
      <alignment horizontal="right"/>
    </xf>
    <xf numFmtId="0" fontId="9" fillId="0" borderId="79" xfId="0" applyFont="1" applyBorder="1"/>
    <xf numFmtId="0" fontId="8" fillId="0" borderId="129" xfId="0" applyFont="1" applyBorder="1"/>
    <xf numFmtId="0" fontId="8" fillId="0" borderId="78" xfId="0" applyFont="1" applyBorder="1"/>
    <xf numFmtId="1" fontId="8" fillId="0" borderId="49" xfId="0" applyNumberFormat="1" applyFont="1" applyBorder="1"/>
    <xf numFmtId="1" fontId="8" fillId="0" borderId="130" xfId="0" applyNumberFormat="1" applyFont="1" applyBorder="1"/>
    <xf numFmtId="1" fontId="8" fillId="0" borderId="79" xfId="0" applyNumberFormat="1" applyFont="1" applyBorder="1"/>
    <xf numFmtId="1" fontId="8" fillId="0" borderId="80" xfId="0" applyNumberFormat="1" applyFont="1" applyBorder="1"/>
    <xf numFmtId="1" fontId="8" fillId="0" borderId="90" xfId="0" applyNumberFormat="1" applyFont="1" applyBorder="1"/>
    <xf numFmtId="0" fontId="26" fillId="0" borderId="10" xfId="0" applyFont="1" applyBorder="1" applyAlignment="1">
      <alignment horizontal="center" vertical="top" wrapText="1"/>
    </xf>
    <xf numFmtId="0" fontId="26" fillId="0" borderId="40" xfId="0" applyFont="1" applyBorder="1" applyAlignment="1">
      <alignment horizontal="center" vertical="top" wrapText="1"/>
    </xf>
    <xf numFmtId="0" fontId="8" fillId="0" borderId="10" xfId="0" applyFont="1" applyBorder="1" applyAlignment="1">
      <alignment horizontal="left"/>
    </xf>
    <xf numFmtId="167" fontId="0" fillId="0" borderId="10" xfId="0" applyNumberFormat="1" applyBorder="1" applyAlignment="1">
      <alignment horizontal="right"/>
    </xf>
    <xf numFmtId="167" fontId="9" fillId="0" borderId="10" xfId="0" applyNumberFormat="1" applyFont="1" applyBorder="1" applyAlignment="1">
      <alignment horizontal="right"/>
    </xf>
    <xf numFmtId="0" fontId="0" fillId="38" borderId="10" xfId="0" applyFill="1" applyBorder="1" applyAlignment="1">
      <alignment horizontal="left"/>
    </xf>
    <xf numFmtId="167" fontId="9" fillId="38" borderId="10" xfId="0" applyNumberFormat="1" applyFont="1" applyFill="1" applyBorder="1" applyAlignment="1">
      <alignment horizontal="right"/>
    </xf>
    <xf numFmtId="167" fontId="0" fillId="38" borderId="10" xfId="0" applyNumberFormat="1" applyFill="1" applyBorder="1" applyAlignment="1">
      <alignment horizontal="right"/>
    </xf>
    <xf numFmtId="0" fontId="8" fillId="38" borderId="10" xfId="0" applyFont="1" applyFill="1" applyBorder="1" applyAlignment="1">
      <alignment horizontal="left"/>
    </xf>
    <xf numFmtId="10" fontId="0" fillId="38" borderId="10" xfId="88" applyNumberFormat="1" applyFont="1" applyFill="1" applyBorder="1" applyAlignment="1">
      <alignment horizontal="right"/>
    </xf>
    <xf numFmtId="0" fontId="9" fillId="38" borderId="10" xfId="0" applyFont="1" applyFill="1" applyBorder="1" applyAlignment="1">
      <alignment horizontal="left"/>
    </xf>
    <xf numFmtId="10" fontId="9" fillId="38" borderId="10" xfId="88" applyNumberFormat="1" applyFont="1" applyFill="1" applyBorder="1" applyAlignment="1">
      <alignment horizontal="right"/>
    </xf>
    <xf numFmtId="10" fontId="0" fillId="38" borderId="10" xfId="0" applyNumberFormat="1" applyFill="1" applyBorder="1" applyAlignment="1">
      <alignment horizontal="right"/>
    </xf>
    <xf numFmtId="10" fontId="8" fillId="38" borderId="10" xfId="0" applyNumberFormat="1" applyFont="1" applyFill="1" applyBorder="1" applyAlignment="1">
      <alignment horizontal="right"/>
    </xf>
    <xf numFmtId="0" fontId="9" fillId="38" borderId="10" xfId="0" applyFont="1" applyFill="1" applyBorder="1" applyAlignment="1">
      <alignment horizontal="center" vertical="center" wrapText="1"/>
    </xf>
    <xf numFmtId="0" fontId="9" fillId="0" borderId="78" xfId="0" applyFont="1" applyBorder="1"/>
    <xf numFmtId="0" fontId="9" fillId="0" borderId="131" xfId="0" applyFont="1" applyBorder="1" applyAlignment="1">
      <alignment horizontal="center"/>
    </xf>
    <xf numFmtId="0" fontId="9" fillId="38" borderId="39" xfId="0" applyFont="1" applyFill="1" applyBorder="1" applyAlignment="1">
      <alignment horizontal="center" vertical="center" wrapText="1"/>
    </xf>
    <xf numFmtId="0" fontId="0" fillId="38" borderId="89" xfId="0" applyFill="1" applyBorder="1"/>
    <xf numFmtId="0" fontId="0" fillId="39" borderId="10" xfId="0" applyFill="1" applyBorder="1" applyAlignment="1">
      <alignment horizontal="center"/>
    </xf>
    <xf numFmtId="1" fontId="0" fillId="39" borderId="10" xfId="0" applyNumberFormat="1" applyFill="1" applyBorder="1" applyAlignment="1">
      <alignment horizontal="center"/>
    </xf>
    <xf numFmtId="0" fontId="31" fillId="38" borderId="37" xfId="0" applyFont="1" applyFill="1" applyBorder="1" applyAlignment="1">
      <alignment horizontal="center"/>
    </xf>
    <xf numFmtId="1" fontId="31" fillId="38" borderId="37" xfId="0" applyNumberFormat="1" applyFont="1" applyFill="1" applyBorder="1" applyAlignment="1">
      <alignment horizontal="center"/>
    </xf>
    <xf numFmtId="1" fontId="31" fillId="38" borderId="51" xfId="0" applyNumberFormat="1" applyFont="1" applyFill="1" applyBorder="1" applyAlignment="1">
      <alignment horizontal="center"/>
    </xf>
    <xf numFmtId="1" fontId="31" fillId="38" borderId="88" xfId="0" applyNumberFormat="1" applyFont="1" applyFill="1" applyBorder="1" applyAlignment="1">
      <alignment horizontal="center"/>
    </xf>
    <xf numFmtId="0" fontId="115" fillId="0" borderId="0" xfId="0" applyFont="1"/>
    <xf numFmtId="0" fontId="0" fillId="0" borderId="10" xfId="0" applyBorder="1" applyAlignment="1">
      <alignment horizontal="center" vertical="center" wrapText="1"/>
    </xf>
    <xf numFmtId="0" fontId="9" fillId="29" borderId="0" xfId="0" applyFont="1" applyFill="1"/>
    <xf numFmtId="9" fontId="0" fillId="29" borderId="0" xfId="88" applyFont="1" applyFill="1"/>
    <xf numFmtId="10" fontId="0" fillId="29" borderId="0" xfId="88" applyNumberFormat="1" applyFont="1" applyFill="1"/>
    <xf numFmtId="0" fontId="125" fillId="0" borderId="127" xfId="0" applyFont="1" applyBorder="1" applyAlignment="1">
      <alignment wrapText="1"/>
    </xf>
    <xf numFmtId="0" fontId="125" fillId="0" borderId="88" xfId="0" applyFont="1" applyBorder="1" applyAlignment="1">
      <alignment wrapText="1"/>
    </xf>
    <xf numFmtId="0" fontId="115" fillId="0" borderId="127" xfId="0" applyFont="1" applyBorder="1" applyAlignment="1">
      <alignment wrapText="1"/>
    </xf>
    <xf numFmtId="0" fontId="115" fillId="0" borderId="88" xfId="0" applyFont="1" applyBorder="1" applyAlignment="1">
      <alignment wrapText="1"/>
    </xf>
    <xf numFmtId="0" fontId="125" fillId="0" borderId="133" xfId="0" applyFont="1" applyBorder="1" applyAlignment="1">
      <alignment wrapText="1"/>
    </xf>
    <xf numFmtId="0" fontId="125" fillId="0" borderId="134" xfId="0" applyFont="1" applyBorder="1" applyAlignment="1">
      <alignment wrapText="1"/>
    </xf>
    <xf numFmtId="0" fontId="124" fillId="0" borderId="0" xfId="0" applyFont="1" applyAlignment="1">
      <alignment wrapText="1"/>
    </xf>
    <xf numFmtId="0" fontId="125" fillId="0" borderId="135" xfId="0" applyFont="1" applyBorder="1" applyAlignment="1">
      <alignment wrapText="1"/>
    </xf>
    <xf numFmtId="0" fontId="125" fillId="0" borderId="21" xfId="0" applyFont="1" applyBorder="1" applyAlignment="1">
      <alignment wrapText="1"/>
    </xf>
    <xf numFmtId="0" fontId="115" fillId="40" borderId="88" xfId="0" applyFont="1" applyFill="1" applyBorder="1"/>
    <xf numFmtId="0" fontId="125" fillId="0" borderId="88" xfId="0" applyFont="1" applyBorder="1"/>
    <xf numFmtId="0" fontId="125" fillId="0" borderId="134" xfId="0" applyFont="1" applyBorder="1"/>
    <xf numFmtId="0" fontId="127" fillId="41" borderId="136" xfId="0" applyFont="1" applyFill="1" applyBorder="1" applyAlignment="1">
      <alignment horizontal="right" wrapText="1" readingOrder="1"/>
    </xf>
    <xf numFmtId="0" fontId="126" fillId="42" borderId="136" xfId="0" applyFont="1" applyFill="1" applyBorder="1" applyAlignment="1">
      <alignment horizontal="right" wrapText="1"/>
    </xf>
    <xf numFmtId="0" fontId="128" fillId="42" borderId="136" xfId="0" applyFont="1" applyFill="1" applyBorder="1" applyAlignment="1">
      <alignment horizontal="right" wrapText="1" readingOrder="1"/>
    </xf>
    <xf numFmtId="0" fontId="10" fillId="0" borderId="0" xfId="0" applyFont="1" applyAlignment="1">
      <alignment horizontal="centerContinuous"/>
    </xf>
    <xf numFmtId="0" fontId="0" fillId="0" borderId="51" xfId="0" applyBorder="1"/>
    <xf numFmtId="2" fontId="83" fillId="0" borderId="10" xfId="0" applyNumberFormat="1" applyFont="1" applyBorder="1" applyAlignment="1">
      <alignment vertical="top"/>
    </xf>
    <xf numFmtId="2" fontId="9" fillId="0" borderId="10" xfId="0" applyNumberFormat="1" applyFont="1" applyBorder="1" applyAlignment="1">
      <alignment horizontal="right"/>
    </xf>
    <xf numFmtId="0" fontId="9" fillId="0" borderId="73" xfId="0" applyFont="1" applyBorder="1"/>
    <xf numFmtId="0" fontId="8" fillId="0" borderId="0" xfId="84" applyProtection="1">
      <protection locked="0"/>
    </xf>
    <xf numFmtId="0" fontId="41" fillId="0" borderId="76" xfId="85" applyFont="1" applyFill="1" applyBorder="1" applyAlignment="1">
      <alignment horizontal="center" vertical="center" wrapText="1"/>
    </xf>
    <xf numFmtId="0" fontId="26" fillId="0" borderId="10" xfId="0" applyFont="1" applyBorder="1" applyAlignment="1">
      <alignment horizontal="center" vertical="center" wrapText="1"/>
    </xf>
    <xf numFmtId="0" fontId="44" fillId="0" borderId="0" xfId="0" applyFont="1"/>
    <xf numFmtId="10" fontId="44" fillId="0" borderId="0" xfId="88" applyNumberFormat="1" applyFont="1" applyFill="1"/>
    <xf numFmtId="0" fontId="15" fillId="0" borderId="0" xfId="0" applyFont="1" applyAlignment="1">
      <alignment horizontal="left"/>
    </xf>
    <xf numFmtId="0" fontId="18" fillId="0" borderId="0" xfId="0" applyFont="1" applyAlignment="1">
      <alignment horizontal="centerContinuous"/>
    </xf>
    <xf numFmtId="0" fontId="9" fillId="0" borderId="16" xfId="0" applyFont="1" applyBorder="1" applyAlignment="1">
      <alignment horizontal="center"/>
    </xf>
    <xf numFmtId="0" fontId="9" fillId="0" borderId="20" xfId="0" applyFont="1" applyBorder="1" applyAlignment="1">
      <alignment horizontal="center"/>
    </xf>
    <xf numFmtId="2" fontId="0" fillId="0" borderId="83" xfId="0" applyNumberFormat="1" applyBorder="1"/>
    <xf numFmtId="0" fontId="53" fillId="0" borderId="0" xfId="77" applyFont="1"/>
    <xf numFmtId="0" fontId="87" fillId="0" borderId="0" xfId="77" applyFont="1" applyAlignment="1">
      <alignment vertical="center" wrapText="1"/>
    </xf>
    <xf numFmtId="0" fontId="54" fillId="0" borderId="74" xfId="77" applyFont="1" applyBorder="1"/>
    <xf numFmtId="0" fontId="54" fillId="0" borderId="6" xfId="77" applyFont="1" applyBorder="1"/>
    <xf numFmtId="0" fontId="54" fillId="0" borderId="21" xfId="77" applyFont="1" applyBorder="1"/>
    <xf numFmtId="0" fontId="53" fillId="0" borderId="10" xfId="77" applyFont="1" applyBorder="1"/>
    <xf numFmtId="0" fontId="81" fillId="0" borderId="10" xfId="77" applyFont="1" applyBorder="1" applyAlignment="1">
      <alignment horizontal="center" vertical="top" wrapText="1"/>
    </xf>
    <xf numFmtId="0" fontId="53" fillId="0" borderId="10" xfId="77" applyFont="1" applyBorder="1" applyAlignment="1">
      <alignment vertical="top"/>
    </xf>
    <xf numFmtId="0" fontId="37" fillId="0" borderId="10" xfId="77" applyFont="1" applyBorder="1" applyAlignment="1">
      <alignment vertical="center" wrapText="1"/>
    </xf>
    <xf numFmtId="2" fontId="53" fillId="0" borderId="0" xfId="77" applyNumberFormat="1" applyFont="1"/>
    <xf numFmtId="0" fontId="9" fillId="0" borderId="0" xfId="112" applyFont="1"/>
    <xf numFmtId="0" fontId="8" fillId="0" borderId="0" xfId="112"/>
    <xf numFmtId="167" fontId="8" fillId="0" borderId="0" xfId="112" applyNumberFormat="1"/>
    <xf numFmtId="9" fontId="8" fillId="0" borderId="0" xfId="88" applyFill="1"/>
    <xf numFmtId="0" fontId="9" fillId="0" borderId="10" xfId="0" applyFont="1" applyBorder="1" applyAlignment="1">
      <alignment horizontal="center" vertical="center" wrapText="1"/>
    </xf>
    <xf numFmtId="165" fontId="9" fillId="0" borderId="0" xfId="37" applyFont="1"/>
    <xf numFmtId="198" fontId="9" fillId="0" borderId="0" xfId="37" applyNumberFormat="1" applyFont="1"/>
    <xf numFmtId="49" fontId="9" fillId="0" borderId="15" xfId="0" applyNumberFormat="1" applyFont="1" applyBorder="1" applyAlignment="1">
      <alignment horizontal="center" vertical="center"/>
    </xf>
    <xf numFmtId="0" fontId="22" fillId="0" borderId="10" xfId="85" applyFill="1" applyBorder="1" applyAlignment="1">
      <alignment horizontal="center" vertical="center"/>
    </xf>
    <xf numFmtId="165" fontId="8" fillId="0" borderId="0" xfId="37" applyFont="1" applyFill="1"/>
    <xf numFmtId="165" fontId="0" fillId="0" borderId="0" xfId="37" applyFont="1" applyFill="1" applyBorder="1"/>
    <xf numFmtId="2" fontId="0" fillId="35" borderId="0" xfId="0" applyNumberFormat="1" applyFill="1"/>
    <xf numFmtId="2" fontId="8" fillId="35" borderId="0" xfId="0" applyNumberFormat="1" applyFont="1" applyFill="1"/>
    <xf numFmtId="0" fontId="8" fillId="35" borderId="58" xfId="0" applyFont="1" applyFill="1" applyBorder="1"/>
    <xf numFmtId="2" fontId="8" fillId="35" borderId="44" xfId="0" applyNumberFormat="1" applyFont="1" applyFill="1" applyBorder="1"/>
    <xf numFmtId="2" fontId="9" fillId="35" borderId="0" xfId="0" applyNumberFormat="1" applyFont="1" applyFill="1"/>
    <xf numFmtId="2" fontId="8" fillId="35" borderId="58" xfId="0" applyNumberFormat="1" applyFont="1" applyFill="1" applyBorder="1"/>
    <xf numFmtId="49" fontId="9" fillId="35" borderId="15" xfId="0" applyNumberFormat="1" applyFont="1" applyFill="1" applyBorder="1" applyAlignment="1">
      <alignment horizontal="center" vertical="center"/>
    </xf>
    <xf numFmtId="0" fontId="26" fillId="35" borderId="15" xfId="0" applyFont="1" applyFill="1" applyBorder="1" applyAlignment="1">
      <alignment horizontal="center" vertical="center" wrapText="1" shrinkToFit="1"/>
    </xf>
    <xf numFmtId="10" fontId="8" fillId="0" borderId="0" xfId="85" applyNumberFormat="1" applyFont="1" applyFill="1"/>
    <xf numFmtId="200" fontId="22" fillId="0" borderId="0" xfId="85" applyNumberFormat="1" applyFill="1"/>
    <xf numFmtId="169" fontId="22" fillId="0" borderId="0" xfId="85" applyNumberFormat="1" applyFill="1"/>
    <xf numFmtId="165" fontId="22" fillId="0" borderId="0" xfId="37" applyFont="1" applyFill="1"/>
    <xf numFmtId="201" fontId="8" fillId="0" borderId="0" xfId="37" applyNumberFormat="1" applyFont="1" applyFill="1"/>
    <xf numFmtId="202" fontId="8" fillId="0" borderId="0" xfId="37" applyNumberFormat="1" applyFont="1" applyFill="1"/>
    <xf numFmtId="167" fontId="10" fillId="0" borderId="10" xfId="85" applyNumberFormat="1" applyFont="1" applyFill="1" applyBorder="1" applyAlignment="1">
      <alignment vertical="center"/>
    </xf>
    <xf numFmtId="0" fontId="130" fillId="0" borderId="0" xfId="80" applyFont="1" applyFill="1"/>
    <xf numFmtId="0" fontId="22" fillId="0" borderId="0" xfId="80" applyFill="1" applyAlignment="1">
      <alignment horizontal="center" vertical="center"/>
    </xf>
    <xf numFmtId="0" fontId="129" fillId="0" borderId="0" xfId="80" applyFont="1" applyFill="1" applyAlignment="1">
      <alignment horizontal="center" vertical="center"/>
    </xf>
    <xf numFmtId="0" fontId="9" fillId="0" borderId="10" xfId="0" applyFont="1" applyBorder="1" applyAlignment="1">
      <alignment horizontal="center" vertical="center"/>
    </xf>
    <xf numFmtId="0" fontId="115" fillId="35" borderId="88" xfId="0" applyFont="1" applyFill="1" applyBorder="1" applyAlignment="1">
      <alignment wrapText="1"/>
    </xf>
    <xf numFmtId="0" fontId="125" fillId="35" borderId="88" xfId="0" applyFont="1" applyFill="1" applyBorder="1" applyAlignment="1">
      <alignment wrapText="1"/>
    </xf>
    <xf numFmtId="0" fontId="125" fillId="35" borderId="134" xfId="0" applyFont="1" applyFill="1" applyBorder="1" applyAlignment="1">
      <alignment wrapText="1"/>
    </xf>
    <xf numFmtId="2" fontId="115" fillId="35" borderId="88" xfId="0" applyNumberFormat="1" applyFont="1" applyFill="1" applyBorder="1" applyAlignment="1">
      <alignment wrapText="1"/>
    </xf>
    <xf numFmtId="2" fontId="125" fillId="35" borderId="88" xfId="0" applyNumberFormat="1" applyFont="1" applyFill="1" applyBorder="1" applyAlignment="1">
      <alignment wrapText="1"/>
    </xf>
    <xf numFmtId="2" fontId="125" fillId="35" borderId="134" xfId="0" applyNumberFormat="1" applyFont="1" applyFill="1" applyBorder="1" applyAlignment="1">
      <alignment wrapText="1"/>
    </xf>
    <xf numFmtId="0" fontId="115" fillId="35" borderId="135" xfId="0" applyFont="1" applyFill="1" applyBorder="1"/>
    <xf numFmtId="0" fontId="125" fillId="35" borderId="135" xfId="0" applyFont="1" applyFill="1" applyBorder="1" applyAlignment="1">
      <alignment wrapText="1"/>
    </xf>
    <xf numFmtId="2" fontId="115" fillId="35" borderId="135" xfId="0" applyNumberFormat="1" applyFont="1" applyFill="1" applyBorder="1"/>
    <xf numFmtId="2" fontId="125" fillId="35" borderId="135" xfId="0" applyNumberFormat="1" applyFont="1" applyFill="1" applyBorder="1" applyAlignment="1">
      <alignment wrapText="1"/>
    </xf>
    <xf numFmtId="2" fontId="125" fillId="35" borderId="47" xfId="0" applyNumberFormat="1" applyFont="1" applyFill="1" applyBorder="1" applyAlignment="1">
      <alignment wrapText="1"/>
    </xf>
    <xf numFmtId="2" fontId="0" fillId="0" borderId="0" xfId="0" applyNumberFormat="1" applyAlignment="1">
      <alignment horizontal="center" vertical="center"/>
    </xf>
    <xf numFmtId="167" fontId="19" fillId="0" borderId="10" xfId="115" applyNumberFormat="1" applyFont="1" applyFill="1" applyBorder="1" applyAlignment="1">
      <alignment vertical="center"/>
    </xf>
    <xf numFmtId="2" fontId="19" fillId="0" borderId="10" xfId="115" applyNumberFormat="1" applyFont="1" applyFill="1" applyBorder="1" applyAlignment="1">
      <alignment vertical="center"/>
    </xf>
    <xf numFmtId="0" fontId="10" fillId="0" borderId="10" xfId="115" applyFont="1" applyFill="1" applyBorder="1" applyAlignment="1">
      <alignment horizontal="center" vertical="center"/>
    </xf>
    <xf numFmtId="0" fontId="9" fillId="0" borderId="10" xfId="112" applyFont="1" applyBorder="1" applyAlignment="1">
      <alignment vertical="center" wrapText="1"/>
    </xf>
    <xf numFmtId="165" fontId="20" fillId="0" borderId="0" xfId="37" applyFont="1" applyFill="1" applyAlignment="1">
      <alignment vertical="center"/>
    </xf>
    <xf numFmtId="165" fontId="20" fillId="0" borderId="10" xfId="37" applyFont="1" applyFill="1" applyBorder="1" applyAlignment="1">
      <alignment vertical="center"/>
    </xf>
    <xf numFmtId="0" fontId="131" fillId="0" borderId="0" xfId="115" applyFont="1" applyFill="1" applyAlignment="1">
      <alignment horizontal="right" vertical="center"/>
    </xf>
    <xf numFmtId="2" fontId="131" fillId="0" borderId="0" xfId="115" applyNumberFormat="1" applyFont="1" applyFill="1" applyAlignment="1">
      <alignment horizontal="right" vertical="center"/>
    </xf>
    <xf numFmtId="167" fontId="131" fillId="0" borderId="0" xfId="115" applyNumberFormat="1" applyFont="1" applyFill="1" applyAlignment="1">
      <alignment horizontal="right" vertical="center"/>
    </xf>
    <xf numFmtId="165" fontId="22" fillId="0" borderId="0" xfId="37" applyFont="1" applyFill="1" applyAlignment="1">
      <alignment vertical="center"/>
    </xf>
    <xf numFmtId="183" fontId="22" fillId="0" borderId="0" xfId="37" applyNumberFormat="1" applyFont="1" applyFill="1" applyAlignment="1">
      <alignment vertical="center"/>
    </xf>
    <xf numFmtId="1" fontId="22" fillId="0" borderId="0" xfId="37" applyNumberFormat="1" applyFont="1" applyFill="1" applyAlignment="1">
      <alignment vertical="center"/>
    </xf>
    <xf numFmtId="1" fontId="22" fillId="0" borderId="0" xfId="115" applyNumberFormat="1" applyFill="1" applyAlignment="1">
      <alignment vertical="center"/>
    </xf>
    <xf numFmtId="167" fontId="98" fillId="0" borderId="0" xfId="85" applyNumberFormat="1" applyFont="1" applyFill="1"/>
    <xf numFmtId="183" fontId="20" fillId="0" borderId="0" xfId="37" applyNumberFormat="1" applyFont="1" applyFill="1" applyAlignment="1">
      <alignment vertical="center"/>
    </xf>
    <xf numFmtId="1" fontId="20" fillId="0" borderId="3" xfId="115" applyNumberFormat="1" applyFont="1" applyFill="1" applyBorder="1" applyAlignment="1">
      <alignment vertical="center"/>
    </xf>
    <xf numFmtId="167" fontId="10" fillId="0" borderId="0" xfId="115" applyNumberFormat="1" applyFont="1" applyFill="1" applyAlignment="1">
      <alignment vertical="center"/>
    </xf>
    <xf numFmtId="190" fontId="22" fillId="0" borderId="0" xfId="115" applyNumberFormat="1" applyFill="1" applyAlignment="1">
      <alignment vertical="center"/>
    </xf>
    <xf numFmtId="1" fontId="10" fillId="0" borderId="0" xfId="115" applyNumberFormat="1" applyFont="1" applyFill="1" applyAlignment="1">
      <alignment vertical="center"/>
    </xf>
    <xf numFmtId="2" fontId="20" fillId="0" borderId="10" xfId="37" applyNumberFormat="1" applyFont="1" applyFill="1" applyBorder="1" applyAlignment="1">
      <alignment vertical="center"/>
    </xf>
    <xf numFmtId="167" fontId="20" fillId="0" borderId="10" xfId="37" applyNumberFormat="1" applyFont="1" applyFill="1" applyBorder="1" applyAlignment="1">
      <alignment vertical="center"/>
    </xf>
    <xf numFmtId="190" fontId="10" fillId="0" borderId="0" xfId="115" applyNumberFormat="1" applyFont="1" applyFill="1" applyAlignment="1">
      <alignment vertical="center"/>
    </xf>
    <xf numFmtId="9" fontId="22" fillId="0" borderId="0" xfId="88" applyFont="1" applyFill="1" applyAlignment="1">
      <alignment vertical="center"/>
    </xf>
    <xf numFmtId="10" fontId="22" fillId="0" borderId="0" xfId="88" applyNumberFormat="1" applyFont="1" applyFill="1" applyAlignment="1">
      <alignment vertical="center"/>
    </xf>
    <xf numFmtId="167" fontId="22" fillId="0" borderId="10" xfId="85" applyNumberFormat="1" applyFill="1" applyBorder="1" applyAlignment="1">
      <alignment horizontal="center" vertical="center"/>
    </xf>
    <xf numFmtId="167" fontId="26" fillId="0" borderId="10" xfId="85" applyNumberFormat="1" applyFont="1" applyFill="1" applyBorder="1" applyAlignment="1">
      <alignment horizontal="center" vertical="center" wrapText="1"/>
    </xf>
    <xf numFmtId="0" fontId="9" fillId="0" borderId="10" xfId="85" applyFont="1" applyFill="1" applyBorder="1" applyAlignment="1">
      <alignment horizontal="center" vertical="center"/>
    </xf>
    <xf numFmtId="2" fontId="8" fillId="0" borderId="0" xfId="85" applyNumberFormat="1" applyFont="1" applyFill="1" applyAlignment="1">
      <alignment horizontal="center"/>
    </xf>
    <xf numFmtId="0" fontId="19" fillId="0" borderId="10" xfId="115" applyFont="1" applyFill="1" applyBorder="1"/>
    <xf numFmtId="167" fontId="22" fillId="0" borderId="0" xfId="115" applyNumberFormat="1" applyFill="1" applyAlignment="1">
      <alignment horizontal="center"/>
    </xf>
    <xf numFmtId="167" fontId="22" fillId="0" borderId="0" xfId="115" applyNumberFormat="1" applyFill="1" applyAlignment="1">
      <alignment horizontal="center" vertical="center"/>
    </xf>
    <xf numFmtId="0" fontId="10" fillId="0" borderId="10" xfId="115" applyFont="1" applyFill="1" applyBorder="1"/>
    <xf numFmtId="0" fontId="19" fillId="0" borderId="49" xfId="115" applyFont="1" applyFill="1" applyBorder="1" applyAlignment="1">
      <alignment horizontal="center" vertical="center" wrapText="1"/>
    </xf>
    <xf numFmtId="1" fontId="22" fillId="0" borderId="0" xfId="115" applyNumberFormat="1" applyFill="1"/>
    <xf numFmtId="167" fontId="20" fillId="0" borderId="0" xfId="115" applyNumberFormat="1" applyFont="1" applyFill="1"/>
    <xf numFmtId="170" fontId="20" fillId="0" borderId="0" xfId="88" applyNumberFormat="1" applyFont="1" applyFill="1"/>
    <xf numFmtId="2" fontId="10" fillId="0" borderId="0" xfId="85" applyNumberFormat="1" applyFont="1" applyFill="1"/>
    <xf numFmtId="167" fontId="10" fillId="0" borderId="0" xfId="115" applyNumberFormat="1" applyFont="1" applyFill="1" applyAlignment="1">
      <alignment horizontal="center"/>
    </xf>
    <xf numFmtId="0" fontId="9" fillId="38" borderId="87" xfId="0" applyFont="1" applyFill="1" applyBorder="1"/>
    <xf numFmtId="0" fontId="9" fillId="38" borderId="0" xfId="0" applyFont="1" applyFill="1" applyAlignment="1">
      <alignment horizontal="center" vertical="center" wrapText="1"/>
    </xf>
    <xf numFmtId="0" fontId="9" fillId="38" borderId="73" xfId="0" applyFont="1" applyFill="1" applyBorder="1" applyAlignment="1">
      <alignment horizontal="center" vertical="center" wrapText="1"/>
    </xf>
    <xf numFmtId="0" fontId="9" fillId="38" borderId="103" xfId="0" applyFont="1" applyFill="1" applyBorder="1" applyAlignment="1">
      <alignment wrapText="1"/>
    </xf>
    <xf numFmtId="10" fontId="0" fillId="38" borderId="10" xfId="0" applyNumberFormat="1" applyFill="1" applyBorder="1"/>
    <xf numFmtId="0" fontId="26" fillId="0" borderId="10" xfId="85" applyFont="1" applyFill="1" applyBorder="1" applyAlignment="1">
      <alignment horizontal="center" vertical="center" wrapText="1"/>
    </xf>
    <xf numFmtId="1" fontId="10" fillId="0" borderId="0" xfId="115" applyNumberFormat="1" applyFont="1" applyFill="1"/>
    <xf numFmtId="167" fontId="10" fillId="0" borderId="0" xfId="115" applyNumberFormat="1" applyFont="1" applyFill="1"/>
    <xf numFmtId="2" fontId="22" fillId="0" borderId="34" xfId="85" applyNumberFormat="1" applyFill="1" applyBorder="1" applyAlignment="1">
      <alignment horizontal="center" vertical="center"/>
    </xf>
    <xf numFmtId="2" fontId="10" fillId="0" borderId="34" xfId="85" applyNumberFormat="1" applyFont="1" applyFill="1" applyBorder="1" applyAlignment="1">
      <alignment horizontal="center" vertical="center"/>
    </xf>
    <xf numFmtId="2" fontId="9" fillId="0" borderId="10" xfId="0" applyNumberFormat="1" applyFont="1" applyBorder="1" applyAlignment="1">
      <alignment horizontal="center" vertical="center"/>
    </xf>
    <xf numFmtId="1" fontId="8" fillId="0" borderId="10" xfId="0" applyNumberFormat="1" applyFont="1" applyBorder="1" applyAlignment="1">
      <alignment horizontal="center" vertical="center"/>
    </xf>
    <xf numFmtId="0" fontId="0" fillId="44" borderId="10" xfId="0" applyFill="1" applyBorder="1"/>
    <xf numFmtId="0" fontId="9" fillId="0" borderId="0" xfId="0" applyFont="1" applyAlignment="1">
      <alignment horizontal="center" vertical="center"/>
    </xf>
    <xf numFmtId="165" fontId="0" fillId="0" borderId="90" xfId="37" applyFont="1" applyFill="1" applyBorder="1"/>
    <xf numFmtId="165" fontId="0" fillId="0" borderId="89" xfId="37" applyFont="1" applyFill="1" applyBorder="1"/>
    <xf numFmtId="0" fontId="19" fillId="0" borderId="79" xfId="115" applyFont="1" applyFill="1" applyBorder="1" applyAlignment="1">
      <alignment vertical="center"/>
    </xf>
    <xf numFmtId="0" fontId="19" fillId="0" borderId="80" xfId="115" applyFont="1" applyFill="1" applyBorder="1" applyAlignment="1">
      <alignment vertical="center"/>
    </xf>
    <xf numFmtId="0" fontId="22" fillId="0" borderId="39" xfId="115" applyFill="1" applyBorder="1" applyAlignment="1">
      <alignment horizontal="center" vertical="center"/>
    </xf>
    <xf numFmtId="2" fontId="20" fillId="0" borderId="40" xfId="115" applyNumberFormat="1" applyFont="1" applyFill="1" applyBorder="1" applyAlignment="1">
      <alignment vertical="center"/>
    </xf>
    <xf numFmtId="2" fontId="19" fillId="0" borderId="40" xfId="115" applyNumberFormat="1" applyFont="1" applyFill="1" applyBorder="1" applyAlignment="1">
      <alignment vertical="center"/>
    </xf>
    <xf numFmtId="0" fontId="22" fillId="0" borderId="89" xfId="115" applyFill="1" applyBorder="1" applyAlignment="1">
      <alignment horizontal="center" vertical="center"/>
    </xf>
    <xf numFmtId="0" fontId="19" fillId="0" borderId="90" xfId="115" applyFont="1" applyFill="1" applyBorder="1" applyAlignment="1">
      <alignment vertical="center" wrapText="1"/>
    </xf>
    <xf numFmtId="0" fontId="19" fillId="0" borderId="90" xfId="115" applyFont="1" applyFill="1" applyBorder="1" applyAlignment="1">
      <alignment vertical="center"/>
    </xf>
    <xf numFmtId="167" fontId="19" fillId="0" borderId="90" xfId="115" applyNumberFormat="1" applyFont="1" applyFill="1" applyBorder="1" applyAlignment="1">
      <alignment vertical="center"/>
    </xf>
    <xf numFmtId="2" fontId="19" fillId="0" borderId="90" xfId="115" applyNumberFormat="1" applyFont="1" applyFill="1" applyBorder="1" applyAlignment="1">
      <alignment vertical="center"/>
    </xf>
    <xf numFmtId="2" fontId="19" fillId="0" borderId="91" xfId="115" applyNumberFormat="1" applyFont="1" applyFill="1" applyBorder="1" applyAlignment="1">
      <alignment vertical="center"/>
    </xf>
    <xf numFmtId="0" fontId="22" fillId="0" borderId="127" xfId="115" applyFill="1" applyBorder="1" applyAlignment="1">
      <alignment horizontal="center" vertical="center"/>
    </xf>
    <xf numFmtId="0" fontId="20" fillId="0" borderId="37" xfId="115" applyFont="1" applyFill="1" applyBorder="1" applyAlignment="1">
      <alignment horizontal="center" vertical="center" wrapText="1"/>
    </xf>
    <xf numFmtId="0" fontId="20" fillId="0" borderId="37" xfId="115" applyFont="1" applyFill="1" applyBorder="1" applyAlignment="1">
      <alignment vertical="center"/>
    </xf>
    <xf numFmtId="0" fontId="20" fillId="0" borderId="37" xfId="115" applyFont="1" applyFill="1" applyBorder="1" applyAlignment="1">
      <alignment horizontal="center" vertical="center"/>
    </xf>
    <xf numFmtId="0" fontId="20" fillId="0" borderId="128" xfId="115" applyFont="1" applyFill="1" applyBorder="1" applyAlignment="1">
      <alignment horizontal="center" vertical="center"/>
    </xf>
    <xf numFmtId="0" fontId="19" fillId="0" borderId="90" xfId="115" applyFont="1" applyFill="1" applyBorder="1" applyAlignment="1">
      <alignment horizontal="center" vertical="center" wrapText="1"/>
    </xf>
    <xf numFmtId="0" fontId="19" fillId="0" borderId="91" xfId="115" applyFont="1" applyFill="1" applyBorder="1" applyAlignment="1">
      <alignment horizontal="center" vertical="center" wrapText="1"/>
    </xf>
    <xf numFmtId="0" fontId="20" fillId="0" borderId="93" xfId="115" applyFont="1" applyFill="1" applyBorder="1" applyAlignment="1">
      <alignment vertical="center"/>
    </xf>
    <xf numFmtId="1" fontId="20" fillId="0" borderId="74" xfId="115" applyNumberFormat="1" applyFont="1" applyFill="1" applyBorder="1" applyAlignment="1">
      <alignment vertical="center"/>
    </xf>
    <xf numFmtId="1" fontId="19" fillId="0" borderId="74" xfId="115" applyNumberFormat="1" applyFont="1" applyFill="1" applyBorder="1" applyAlignment="1">
      <alignment vertical="center"/>
    </xf>
    <xf numFmtId="1" fontId="19" fillId="0" borderId="139" xfId="115" applyNumberFormat="1" applyFont="1" applyFill="1" applyBorder="1" applyAlignment="1">
      <alignment vertical="center"/>
    </xf>
    <xf numFmtId="0" fontId="19" fillId="0" borderId="140" xfId="115" applyFont="1" applyFill="1" applyBorder="1" applyAlignment="1">
      <alignment vertical="center"/>
    </xf>
    <xf numFmtId="0" fontId="19" fillId="0" borderId="141" xfId="115" applyFont="1" applyFill="1" applyBorder="1" applyAlignment="1">
      <alignment horizontal="center" vertical="center" wrapText="1"/>
    </xf>
    <xf numFmtId="0" fontId="20" fillId="0" borderId="88" xfId="115" applyFont="1" applyFill="1" applyBorder="1" applyAlignment="1">
      <alignment vertical="center"/>
    </xf>
    <xf numFmtId="167" fontId="20" fillId="0" borderId="21" xfId="115" applyNumberFormat="1" applyFont="1" applyFill="1" applyBorder="1" applyAlignment="1">
      <alignment vertical="center"/>
    </xf>
    <xf numFmtId="167" fontId="19" fillId="0" borderId="21" xfId="115" applyNumberFormat="1" applyFont="1" applyFill="1" applyBorder="1" applyAlignment="1">
      <alignment vertical="center"/>
    </xf>
    <xf numFmtId="167" fontId="19" fillId="0" borderId="141" xfId="115" applyNumberFormat="1" applyFont="1" applyFill="1" applyBorder="1" applyAlignment="1">
      <alignment vertical="center"/>
    </xf>
    <xf numFmtId="0" fontId="19" fillId="0" borderId="78" xfId="115" applyFont="1" applyFill="1" applyBorder="1" applyAlignment="1">
      <alignment vertical="center"/>
    </xf>
    <xf numFmtId="0" fontId="19" fillId="0" borderId="89" xfId="115" applyFont="1" applyFill="1" applyBorder="1" applyAlignment="1">
      <alignment horizontal="center" vertical="center" wrapText="1"/>
    </xf>
    <xf numFmtId="0" fontId="20" fillId="0" borderId="127" xfId="115" applyFont="1" applyFill="1" applyBorder="1" applyAlignment="1">
      <alignment vertical="center"/>
    </xf>
    <xf numFmtId="0" fontId="20" fillId="0" borderId="128" xfId="115" applyFont="1" applyFill="1" applyBorder="1" applyAlignment="1">
      <alignment vertical="center"/>
    </xf>
    <xf numFmtId="0" fontId="20" fillId="0" borderId="39" xfId="115" applyFont="1" applyFill="1" applyBorder="1" applyAlignment="1">
      <alignment vertical="center"/>
    </xf>
    <xf numFmtId="167" fontId="20" fillId="0" borderId="40" xfId="115" applyNumberFormat="1" applyFont="1" applyFill="1" applyBorder="1" applyAlignment="1">
      <alignment vertical="center"/>
    </xf>
    <xf numFmtId="167" fontId="19" fillId="0" borderId="40" xfId="115" applyNumberFormat="1" applyFont="1" applyFill="1" applyBorder="1" applyAlignment="1">
      <alignment vertical="center"/>
    </xf>
    <xf numFmtId="167" fontId="19" fillId="0" borderId="91" xfId="115" applyNumberFormat="1" applyFont="1" applyFill="1" applyBorder="1" applyAlignment="1">
      <alignment vertical="center"/>
    </xf>
    <xf numFmtId="2" fontId="20" fillId="0" borderId="40" xfId="37" applyNumberFormat="1" applyFont="1" applyFill="1" applyBorder="1" applyAlignment="1">
      <alignment vertical="center"/>
    </xf>
    <xf numFmtId="1" fontId="20" fillId="0" borderId="74" xfId="37" applyNumberFormat="1" applyFont="1" applyFill="1" applyBorder="1" applyAlignment="1">
      <alignment vertical="center"/>
    </xf>
    <xf numFmtId="167" fontId="20" fillId="0" borderId="21" xfId="37" applyNumberFormat="1" applyFont="1" applyFill="1" applyBorder="1" applyAlignment="1">
      <alignment vertical="center"/>
    </xf>
    <xf numFmtId="167" fontId="19" fillId="0" borderId="39" xfId="115" applyNumberFormat="1" applyFont="1" applyFill="1" applyBorder="1" applyAlignment="1">
      <alignment vertical="center"/>
    </xf>
    <xf numFmtId="165" fontId="20" fillId="0" borderId="39" xfId="37" applyFont="1" applyFill="1" applyBorder="1" applyAlignment="1">
      <alignment vertical="center"/>
    </xf>
    <xf numFmtId="167" fontId="20" fillId="0" borderId="40" xfId="37" applyNumberFormat="1" applyFont="1" applyFill="1" applyBorder="1" applyAlignment="1">
      <alignment vertical="center"/>
    </xf>
    <xf numFmtId="167" fontId="19" fillId="0" borderId="89" xfId="115" applyNumberFormat="1" applyFont="1" applyFill="1" applyBorder="1" applyAlignment="1">
      <alignment vertical="center"/>
    </xf>
    <xf numFmtId="0" fontId="22" fillId="0" borderId="78" xfId="115" applyFill="1" applyBorder="1" applyAlignment="1">
      <alignment horizontal="center" vertical="center"/>
    </xf>
    <xf numFmtId="0" fontId="10" fillId="0" borderId="89" xfId="115" applyFont="1" applyFill="1" applyBorder="1" applyAlignment="1">
      <alignment horizontal="center" vertical="center"/>
    </xf>
    <xf numFmtId="0" fontId="21" fillId="0" borderId="138" xfId="115" applyFont="1" applyFill="1" applyBorder="1" applyAlignment="1">
      <alignment vertical="center" wrapText="1"/>
    </xf>
    <xf numFmtId="0" fontId="21" fillId="0" borderId="74" xfId="115" applyFont="1" applyFill="1" applyBorder="1" applyAlignment="1">
      <alignment vertical="center" wrapText="1"/>
    </xf>
    <xf numFmtId="0" fontId="20" fillId="0" borderId="74" xfId="115" applyFont="1" applyFill="1" applyBorder="1" applyAlignment="1">
      <alignment vertical="center" wrapText="1"/>
    </xf>
    <xf numFmtId="0" fontId="20" fillId="0" borderId="74" xfId="115" applyFont="1" applyFill="1" applyBorder="1" applyAlignment="1">
      <alignment horizontal="center" vertical="center" wrapText="1"/>
    </xf>
    <xf numFmtId="168" fontId="20" fillId="0" borderId="74" xfId="115" applyNumberFormat="1" applyFont="1" applyFill="1" applyBorder="1" applyAlignment="1">
      <alignment horizontal="center" vertical="center" wrapText="1"/>
    </xf>
    <xf numFmtId="0" fontId="18" fillId="0" borderId="139" xfId="115" applyFont="1" applyFill="1" applyBorder="1" applyAlignment="1">
      <alignment vertical="center" wrapText="1"/>
    </xf>
    <xf numFmtId="0" fontId="20" fillId="0" borderId="21" xfId="115" applyFont="1" applyFill="1" applyBorder="1" applyAlignment="1">
      <alignment vertical="center"/>
    </xf>
    <xf numFmtId="0" fontId="20" fillId="0" borderId="40" xfId="115" applyFont="1" applyFill="1" applyBorder="1" applyAlignment="1">
      <alignment vertical="center"/>
    </xf>
    <xf numFmtId="0" fontId="20" fillId="0" borderId="93" xfId="115" applyFont="1" applyFill="1" applyBorder="1" applyAlignment="1">
      <alignment horizontal="center" vertical="center" wrapText="1"/>
    </xf>
    <xf numFmtId="0" fontId="20" fillId="0" borderId="139" xfId="115" applyFont="1" applyFill="1" applyBorder="1" applyAlignment="1">
      <alignment vertical="center" wrapText="1"/>
    </xf>
    <xf numFmtId="0" fontId="10" fillId="0" borderId="39" xfId="115" applyFont="1" applyFill="1" applyBorder="1" applyAlignment="1">
      <alignment horizontal="center" vertical="center"/>
    </xf>
    <xf numFmtId="0" fontId="20" fillId="0" borderId="74" xfId="115" applyFont="1" applyFill="1" applyBorder="1" applyAlignment="1">
      <alignment vertical="center"/>
    </xf>
    <xf numFmtId="0" fontId="19" fillId="0" borderId="139" xfId="115" applyFont="1" applyFill="1" applyBorder="1" applyAlignment="1">
      <alignment horizontal="center" vertical="center" wrapText="1"/>
    </xf>
    <xf numFmtId="0" fontId="20" fillId="0" borderId="88" xfId="115" applyFont="1" applyFill="1" applyBorder="1" applyAlignment="1">
      <alignment horizontal="center" vertical="center"/>
    </xf>
    <xf numFmtId="2" fontId="19" fillId="0" borderId="21" xfId="115" applyNumberFormat="1" applyFont="1" applyFill="1" applyBorder="1" applyAlignment="1">
      <alignment vertical="center"/>
    </xf>
    <xf numFmtId="2" fontId="19" fillId="0" borderId="141" xfId="115" applyNumberFormat="1" applyFont="1" applyFill="1" applyBorder="1" applyAlignment="1">
      <alignment vertical="center"/>
    </xf>
    <xf numFmtId="167" fontId="20" fillId="0" borderId="39" xfId="115" applyNumberFormat="1" applyFont="1" applyFill="1" applyBorder="1" applyAlignment="1">
      <alignment vertical="center"/>
    </xf>
    <xf numFmtId="168" fontId="20" fillId="0" borderId="93" xfId="115" applyNumberFormat="1" applyFont="1" applyFill="1" applyBorder="1" applyAlignment="1">
      <alignment horizontal="center" vertical="center" wrapText="1"/>
    </xf>
    <xf numFmtId="0" fontId="20" fillId="0" borderId="139" xfId="115" applyFont="1" applyFill="1" applyBorder="1" applyAlignment="1">
      <alignment horizontal="center" vertical="center" wrapText="1"/>
    </xf>
    <xf numFmtId="0" fontId="10" fillId="0" borderId="37" xfId="115" applyFont="1" applyFill="1" applyBorder="1" applyAlignment="1">
      <alignment horizontal="center" vertical="center"/>
    </xf>
    <xf numFmtId="0" fontId="19" fillId="0" borderId="37" xfId="115" applyFont="1" applyFill="1" applyBorder="1" applyAlignment="1">
      <alignment vertical="center" wrapText="1"/>
    </xf>
    <xf numFmtId="0" fontId="19" fillId="0" borderId="37" xfId="115" applyFont="1" applyFill="1" applyBorder="1" applyAlignment="1">
      <alignment vertical="center"/>
    </xf>
    <xf numFmtId="2" fontId="19" fillId="0" borderId="37" xfId="115" applyNumberFormat="1" applyFont="1" applyFill="1" applyBorder="1" applyAlignment="1">
      <alignment vertical="center"/>
    </xf>
    <xf numFmtId="1" fontId="19" fillId="0" borderId="93" xfId="115" applyNumberFormat="1" applyFont="1" applyFill="1" applyBorder="1" applyAlignment="1">
      <alignment vertical="center"/>
    </xf>
    <xf numFmtId="2" fontId="19" fillId="0" borderId="88" xfId="115" applyNumberFormat="1" applyFont="1" applyFill="1" applyBorder="1" applyAlignment="1">
      <alignment vertical="center"/>
    </xf>
    <xf numFmtId="167" fontId="19" fillId="0" borderId="133" xfId="115" applyNumberFormat="1" applyFont="1" applyFill="1" applyBorder="1" applyAlignment="1">
      <alignment vertical="center"/>
    </xf>
    <xf numFmtId="167" fontId="19" fillId="0" borderId="146" xfId="115" applyNumberFormat="1" applyFont="1" applyFill="1" applyBorder="1" applyAlignment="1">
      <alignment vertical="center"/>
    </xf>
    <xf numFmtId="167" fontId="19" fillId="0" borderId="104" xfId="115" applyNumberFormat="1" applyFont="1" applyFill="1" applyBorder="1" applyAlignment="1">
      <alignment vertical="center"/>
    </xf>
    <xf numFmtId="0" fontId="10" fillId="0" borderId="78" xfId="85" applyFont="1" applyFill="1" applyBorder="1"/>
    <xf numFmtId="0" fontId="10" fillId="0" borderId="79" xfId="85" applyFont="1" applyFill="1" applyBorder="1"/>
    <xf numFmtId="0" fontId="26" fillId="0" borderId="89" xfId="85" applyFont="1" applyFill="1" applyBorder="1" applyAlignment="1">
      <alignment vertical="center" wrapText="1"/>
    </xf>
    <xf numFmtId="0" fontId="26" fillId="0" borderId="90" xfId="85" applyFont="1" applyFill="1" applyBorder="1" applyAlignment="1">
      <alignment vertical="center" wrapText="1"/>
    </xf>
    <xf numFmtId="0" fontId="26" fillId="0" borderId="90" xfId="85" applyFont="1" applyFill="1" applyBorder="1" applyAlignment="1">
      <alignment horizontal="center" vertical="center" wrapText="1"/>
    </xf>
    <xf numFmtId="0" fontId="26" fillId="0" borderId="127" xfId="85" applyFont="1" applyFill="1" applyBorder="1" applyAlignment="1">
      <alignment horizontal="center" vertical="center" wrapText="1"/>
    </xf>
    <xf numFmtId="0" fontId="26" fillId="0" borderId="39" xfId="85" applyFont="1" applyFill="1" applyBorder="1" applyAlignment="1">
      <alignment horizontal="center" vertical="center" wrapText="1"/>
    </xf>
    <xf numFmtId="0" fontId="22" fillId="0" borderId="39" xfId="85" applyFill="1" applyBorder="1" applyAlignment="1">
      <alignment horizontal="center"/>
    </xf>
    <xf numFmtId="0" fontId="18" fillId="0" borderId="90" xfId="85" applyFont="1" applyFill="1" applyBorder="1" applyAlignment="1">
      <alignment horizontal="center"/>
    </xf>
    <xf numFmtId="167" fontId="10" fillId="0" borderId="91" xfId="85" applyNumberFormat="1" applyFont="1" applyFill="1" applyBorder="1" applyAlignment="1">
      <alignment horizontal="center"/>
    </xf>
    <xf numFmtId="0" fontId="14" fillId="0" borderId="90" xfId="0" applyFont="1" applyBorder="1" applyAlignment="1">
      <alignment horizontal="left" vertical="center"/>
    </xf>
    <xf numFmtId="167" fontId="10" fillId="0" borderId="46" xfId="85" applyNumberFormat="1" applyFont="1" applyFill="1" applyBorder="1" applyAlignment="1">
      <alignment vertical="center"/>
    </xf>
    <xf numFmtId="193" fontId="56" fillId="0" borderId="90" xfId="37" applyNumberFormat="1" applyFont="1" applyFill="1" applyBorder="1" applyAlignment="1">
      <alignment horizontal="center" vertical="center"/>
    </xf>
    <xf numFmtId="167" fontId="26" fillId="0" borderId="74" xfId="85" applyNumberFormat="1" applyFont="1" applyFill="1" applyBorder="1" applyAlignment="1">
      <alignment horizontal="center" vertical="center" wrapText="1"/>
    </xf>
    <xf numFmtId="167" fontId="10" fillId="0" borderId="143" xfId="85" applyNumberFormat="1" applyFont="1" applyFill="1" applyBorder="1" applyAlignment="1">
      <alignment horizontal="center"/>
    </xf>
    <xf numFmtId="167" fontId="26" fillId="0" borderId="39" xfId="85" applyNumberFormat="1" applyFont="1" applyFill="1" applyBorder="1" applyAlignment="1">
      <alignment horizontal="center" vertical="center" wrapText="1"/>
    </xf>
    <xf numFmtId="0" fontId="26" fillId="0" borderId="40" xfId="85" applyFont="1" applyFill="1" applyBorder="1" applyAlignment="1">
      <alignment horizontal="center" vertical="center" wrapText="1"/>
    </xf>
    <xf numFmtId="167" fontId="22" fillId="0" borderId="39" xfId="85" applyNumberFormat="1" applyFill="1" applyBorder="1" applyAlignment="1">
      <alignment horizontal="center" vertical="center"/>
    </xf>
    <xf numFmtId="193" fontId="56" fillId="0" borderId="139" xfId="37" applyNumberFormat="1" applyFont="1" applyFill="1" applyBorder="1" applyAlignment="1">
      <alignment horizontal="center" vertical="center"/>
    </xf>
    <xf numFmtId="189" fontId="10" fillId="0" borderId="39" xfId="37" applyNumberFormat="1" applyFont="1" applyFill="1" applyBorder="1" applyAlignment="1">
      <alignment horizontal="center" vertical="center"/>
    </xf>
    <xf numFmtId="193" fontId="56" fillId="0" borderId="89" xfId="37" applyNumberFormat="1" applyFont="1" applyFill="1" applyBorder="1" applyAlignment="1">
      <alignment horizontal="center" vertical="center"/>
    </xf>
    <xf numFmtId="0" fontId="10" fillId="0" borderId="39" xfId="85" applyFont="1" applyFill="1" applyBorder="1" applyAlignment="1">
      <alignment horizontal="center"/>
    </xf>
    <xf numFmtId="0" fontId="10" fillId="0" borderId="89" xfId="85" applyFont="1" applyFill="1" applyBorder="1" applyAlignment="1">
      <alignment horizontal="center"/>
    </xf>
    <xf numFmtId="0" fontId="10" fillId="0" borderId="127" xfId="85" applyFont="1" applyFill="1" applyBorder="1" applyAlignment="1">
      <alignment horizontal="center"/>
    </xf>
    <xf numFmtId="0" fontId="18" fillId="0" borderId="37" xfId="85" applyFont="1" applyFill="1" applyBorder="1" applyAlignment="1">
      <alignment horizontal="center"/>
    </xf>
    <xf numFmtId="0" fontId="10" fillId="0" borderId="37" xfId="85" applyFont="1" applyFill="1" applyBorder="1"/>
    <xf numFmtId="0" fontId="10" fillId="0" borderId="37" xfId="85" applyFont="1" applyFill="1" applyBorder="1" applyAlignment="1">
      <alignment horizontal="center"/>
    </xf>
    <xf numFmtId="0" fontId="18" fillId="0" borderId="128" xfId="85" applyFont="1" applyFill="1" applyBorder="1" applyAlignment="1">
      <alignment horizontal="center"/>
    </xf>
    <xf numFmtId="0" fontId="10" fillId="0" borderId="90" xfId="85" applyFont="1" applyFill="1" applyBorder="1"/>
    <xf numFmtId="0" fontId="10" fillId="0" borderId="91" xfId="85" applyFont="1" applyFill="1" applyBorder="1"/>
    <xf numFmtId="0" fontId="56" fillId="0" borderId="79" xfId="85" applyFont="1" applyFill="1" applyBorder="1" applyAlignment="1">
      <alignment vertical="center" wrapText="1"/>
    </xf>
    <xf numFmtId="0" fontId="10" fillId="0" borderId="78" xfId="85" applyFont="1" applyFill="1" applyBorder="1" applyAlignment="1">
      <alignment vertical="center" wrapText="1"/>
    </xf>
    <xf numFmtId="0" fontId="8" fillId="0" borderId="10" xfId="0" applyFont="1" applyBorder="1" applyAlignment="1">
      <alignment horizontal="left" vertical="center"/>
    </xf>
    <xf numFmtId="0" fontId="0" fillId="0" borderId="10" xfId="0" applyBorder="1" applyAlignment="1">
      <alignment vertical="center"/>
    </xf>
    <xf numFmtId="2" fontId="0" fillId="0" borderId="10" xfId="0" applyNumberFormat="1" applyBorder="1" applyAlignment="1">
      <alignment vertical="center"/>
    </xf>
    <xf numFmtId="2" fontId="9" fillId="0" borderId="10" xfId="0" applyNumberFormat="1" applyFont="1" applyBorder="1" applyAlignment="1">
      <alignment vertical="center"/>
    </xf>
    <xf numFmtId="0" fontId="121" fillId="0" borderId="0" xfId="0" applyFont="1" applyAlignment="1">
      <alignment horizontal="left" vertical="center" wrapText="1"/>
    </xf>
    <xf numFmtId="2" fontId="122" fillId="0" borderId="0" xfId="0" applyNumberFormat="1" applyFont="1" applyAlignment="1">
      <alignment horizontal="center" vertical="center" wrapText="1"/>
    </xf>
    <xf numFmtId="10" fontId="122" fillId="0" borderId="40" xfId="88" applyNumberFormat="1" applyFont="1" applyFill="1" applyBorder="1" applyAlignment="1">
      <alignment horizontal="center" vertical="center" wrapText="1"/>
    </xf>
    <xf numFmtId="0" fontId="0" fillId="47" borderId="10" xfId="0" applyFill="1" applyBorder="1"/>
    <xf numFmtId="0" fontId="0" fillId="47" borderId="10" xfId="0" applyFill="1" applyBorder="1" applyAlignment="1">
      <alignment horizontal="center"/>
    </xf>
    <xf numFmtId="0" fontId="8" fillId="0" borderId="0" xfId="0" applyFont="1" applyAlignment="1">
      <alignment horizontal="center"/>
    </xf>
    <xf numFmtId="0" fontId="0" fillId="0" borderId="0" xfId="0" applyAlignment="1">
      <alignment horizontal="left" vertical="center"/>
    </xf>
    <xf numFmtId="0" fontId="9" fillId="0" borderId="10" xfId="0" applyFont="1" applyBorder="1" applyAlignment="1">
      <alignment horizontal="left" vertical="center"/>
    </xf>
    <xf numFmtId="0" fontId="10" fillId="0" borderId="10" xfId="85" applyFont="1" applyFill="1" applyBorder="1" applyAlignment="1">
      <alignment vertical="center" wrapText="1"/>
    </xf>
    <xf numFmtId="0" fontId="56" fillId="0" borderId="10" xfId="85" applyFont="1" applyFill="1" applyBorder="1" applyAlignment="1">
      <alignment vertical="center" wrapText="1"/>
    </xf>
    <xf numFmtId="0" fontId="10" fillId="0" borderId="10" xfId="85" applyFont="1" applyFill="1" applyBorder="1" applyAlignment="1">
      <alignment horizontal="center"/>
    </xf>
    <xf numFmtId="2" fontId="8" fillId="0" borderId="10" xfId="0" applyNumberFormat="1" applyFont="1" applyBorder="1" applyAlignment="1">
      <alignment horizontal="right" vertical="center"/>
    </xf>
    <xf numFmtId="2" fontId="9" fillId="0" borderId="0" xfId="0" applyNumberFormat="1" applyFont="1" applyAlignment="1">
      <alignment horizontal="right" vertical="center"/>
    </xf>
    <xf numFmtId="2" fontId="0" fillId="0" borderId="0" xfId="88" applyNumberFormat="1" applyFont="1" applyFill="1" applyBorder="1" applyAlignment="1">
      <alignment horizontal="right" vertical="center"/>
    </xf>
    <xf numFmtId="165" fontId="0" fillId="0" borderId="0" xfId="37" applyFont="1" applyBorder="1"/>
    <xf numFmtId="0" fontId="8" fillId="0" borderId="0" xfId="0" applyFont="1" applyAlignment="1">
      <alignment horizontal="center" vertical="center" wrapText="1"/>
    </xf>
    <xf numFmtId="2" fontId="0" fillId="0" borderId="10" xfId="0" applyNumberFormat="1" applyBorder="1" applyAlignment="1">
      <alignment horizontal="center" vertical="center"/>
    </xf>
    <xf numFmtId="165" fontId="0" fillId="0" borderId="0" xfId="37" applyFont="1" applyFill="1" applyBorder="1" applyAlignment="1">
      <alignment horizontal="right" vertical="center"/>
    </xf>
    <xf numFmtId="0" fontId="8" fillId="0" borderId="10" xfId="0" applyFont="1" applyBorder="1" applyAlignment="1">
      <alignment horizontal="left" vertical="center" wrapText="1"/>
    </xf>
    <xf numFmtId="0" fontId="10" fillId="0" borderId="0" xfId="0" applyFont="1" applyAlignment="1">
      <alignment vertical="center"/>
    </xf>
    <xf numFmtId="43" fontId="0" fillId="0" borderId="0" xfId="0" applyNumberFormat="1"/>
    <xf numFmtId="0" fontId="26" fillId="0" borderId="91" xfId="85" applyFont="1" applyFill="1" applyBorder="1" applyAlignment="1">
      <alignment horizontal="center" vertical="center" wrapText="1"/>
    </xf>
    <xf numFmtId="165" fontId="10" fillId="0" borderId="37" xfId="37" applyFont="1" applyFill="1" applyBorder="1" applyAlignment="1">
      <alignment horizontal="left" vertical="center" wrapText="1"/>
    </xf>
    <xf numFmtId="165" fontId="10" fillId="0" borderId="10" xfId="37" applyFont="1" applyFill="1" applyBorder="1" applyAlignment="1">
      <alignment vertical="center"/>
    </xf>
    <xf numFmtId="0" fontId="26" fillId="0" borderId="10" xfId="0" applyFont="1" applyBorder="1" applyAlignment="1">
      <alignment horizontal="center" vertical="center"/>
    </xf>
    <xf numFmtId="0" fontId="27" fillId="0" borderId="0" xfId="0" applyFont="1"/>
    <xf numFmtId="0" fontId="22" fillId="0" borderId="0" xfId="0" applyFont="1" applyAlignment="1">
      <alignment horizontal="center"/>
    </xf>
    <xf numFmtId="0" fontId="0" fillId="0" borderId="46" xfId="0" applyBorder="1"/>
    <xf numFmtId="0" fontId="0" fillId="0" borderId="47" xfId="0" applyBorder="1"/>
    <xf numFmtId="0" fontId="14" fillId="0" borderId="0" xfId="0" applyFont="1" applyAlignment="1">
      <alignment horizontal="left"/>
    </xf>
    <xf numFmtId="0" fontId="19" fillId="0" borderId="0" xfId="0" applyFont="1" applyAlignment="1">
      <alignment horizontal="centerContinuous"/>
    </xf>
    <xf numFmtId="0" fontId="20" fillId="0" borderId="0" xfId="0" applyFont="1" applyAlignment="1">
      <alignment horizontal="centerContinuous"/>
    </xf>
    <xf numFmtId="0" fontId="18" fillId="0" borderId="0" xfId="0" applyFont="1" applyAlignment="1">
      <alignment horizontal="right"/>
    </xf>
    <xf numFmtId="1" fontId="8" fillId="0" borderId="10" xfId="0" applyNumberFormat="1" applyFont="1" applyBorder="1" applyAlignment="1">
      <alignment horizontal="left"/>
    </xf>
    <xf numFmtId="1" fontId="0" fillId="0" borderId="10" xfId="0" applyNumberFormat="1" applyBorder="1" applyAlignment="1">
      <alignment horizontal="left"/>
    </xf>
    <xf numFmtId="1" fontId="8" fillId="0" borderId="10" xfId="0" applyNumberFormat="1" applyFont="1" applyBorder="1" applyAlignment="1">
      <alignment horizontal="right"/>
    </xf>
    <xf numFmtId="0" fontId="19" fillId="0" borderId="10" xfId="0" applyFont="1" applyBorder="1"/>
    <xf numFmtId="0" fontId="0" fillId="0" borderId="0" xfId="0" applyAlignment="1">
      <alignment horizontal="centerContinuous" vertical="top" wrapText="1"/>
    </xf>
    <xf numFmtId="0" fontId="0" fillId="0" borderId="42" xfId="0" applyBorder="1"/>
    <xf numFmtId="0" fontId="0" fillId="0" borderId="48" xfId="0" applyBorder="1"/>
    <xf numFmtId="0" fontId="0" fillId="0" borderId="43" xfId="0" applyBorder="1"/>
    <xf numFmtId="0" fontId="18" fillId="0" borderId="89" xfId="0" applyFont="1" applyBorder="1" applyAlignment="1">
      <alignment horizontal="center"/>
    </xf>
    <xf numFmtId="0" fontId="18" fillId="0" borderId="90" xfId="0" applyFont="1" applyBorder="1" applyAlignment="1">
      <alignment horizontal="center"/>
    </xf>
    <xf numFmtId="0" fontId="18" fillId="0" borderId="91" xfId="0" applyFont="1" applyBorder="1" applyAlignment="1">
      <alignment horizontal="center"/>
    </xf>
    <xf numFmtId="0" fontId="0" fillId="0" borderId="127" xfId="0" applyBorder="1"/>
    <xf numFmtId="0" fontId="0" fillId="0" borderId="128" xfId="0" applyBorder="1"/>
    <xf numFmtId="0" fontId="18" fillId="0" borderId="127" xfId="0" applyFont="1" applyBorder="1" applyAlignment="1">
      <alignment horizontal="center"/>
    </xf>
    <xf numFmtId="0" fontId="18" fillId="0" borderId="37" xfId="0" applyFont="1" applyBorder="1" applyAlignment="1">
      <alignment horizontal="center"/>
    </xf>
    <xf numFmtId="0" fontId="18" fillId="0" borderId="128" xfId="0" applyFont="1" applyBorder="1" applyAlignment="1">
      <alignment horizontal="center"/>
    </xf>
    <xf numFmtId="167" fontId="33" fillId="0" borderId="0" xfId="0" applyNumberFormat="1" applyFont="1"/>
    <xf numFmtId="165" fontId="8" fillId="0" borderId="0" xfId="37" applyFill="1" applyProtection="1">
      <protection locked="0"/>
    </xf>
    <xf numFmtId="10" fontId="0" fillId="0" borderId="0" xfId="88" applyNumberFormat="1" applyFont="1" applyFill="1"/>
    <xf numFmtId="0" fontId="57" fillId="0" borderId="0" xfId="0" applyFont="1"/>
    <xf numFmtId="9" fontId="9" fillId="0" borderId="41" xfId="88" applyFont="1" applyFill="1" applyBorder="1"/>
    <xf numFmtId="165" fontId="0" fillId="0" borderId="10" xfId="37" applyFont="1" applyFill="1" applyBorder="1"/>
    <xf numFmtId="165" fontId="0" fillId="0" borderId="0" xfId="37" applyFont="1" applyFill="1"/>
    <xf numFmtId="166" fontId="26" fillId="0" borderId="0" xfId="45" applyFont="1" applyFill="1" applyBorder="1"/>
    <xf numFmtId="174" fontId="0" fillId="0" borderId="40" xfId="37" applyNumberFormat="1" applyFont="1" applyFill="1" applyBorder="1"/>
    <xf numFmtId="197" fontId="0" fillId="0" borderId="0" xfId="37" applyNumberFormat="1" applyFont="1" applyFill="1"/>
    <xf numFmtId="0" fontId="0" fillId="0" borderId="10" xfId="0" applyBorder="1" applyAlignment="1">
      <alignment vertical="center" wrapText="1"/>
    </xf>
    <xf numFmtId="2" fontId="8" fillId="0" borderId="48" xfId="0" applyNumberFormat="1" applyFont="1" applyBorder="1"/>
    <xf numFmtId="10" fontId="0" fillId="0" borderId="15" xfId="88" applyNumberFormat="1" applyFont="1" applyFill="1" applyBorder="1"/>
    <xf numFmtId="10" fontId="0" fillId="0" borderId="53" xfId="88" applyNumberFormat="1" applyFont="1" applyFill="1" applyBorder="1"/>
    <xf numFmtId="199" fontId="0" fillId="0" borderId="0" xfId="37" applyNumberFormat="1" applyFont="1" applyFill="1"/>
    <xf numFmtId="0" fontId="9" fillId="0" borderId="10" xfId="112" applyFont="1" applyBorder="1" applyAlignment="1">
      <alignment horizontal="center"/>
    </xf>
    <xf numFmtId="0" fontId="9" fillId="0" borderId="10" xfId="112" quotePrefix="1" applyFont="1" applyBorder="1" applyAlignment="1">
      <alignment horizontal="center"/>
    </xf>
    <xf numFmtId="0" fontId="8" fillId="0" borderId="10" xfId="112" applyBorder="1" applyAlignment="1">
      <alignment horizontal="center"/>
    </xf>
    <xf numFmtId="0" fontId="8" fillId="0" borderId="56" xfId="0" applyFont="1" applyBorder="1"/>
    <xf numFmtId="0" fontId="8" fillId="29" borderId="57" xfId="0" applyFont="1" applyFill="1" applyBorder="1"/>
    <xf numFmtId="0" fontId="8" fillId="0" borderId="42" xfId="0" applyFont="1" applyBorder="1"/>
    <xf numFmtId="0" fontId="8" fillId="0" borderId="45" xfId="0" applyFont="1" applyBorder="1"/>
    <xf numFmtId="0" fontId="8" fillId="0" borderId="58" xfId="0" applyFont="1" applyBorder="1"/>
    <xf numFmtId="0" fontId="8" fillId="0" borderId="48" xfId="0" applyFont="1" applyBorder="1"/>
    <xf numFmtId="2" fontId="8" fillId="0" borderId="43" xfId="0" applyNumberFormat="1" applyFont="1" applyBorder="1"/>
    <xf numFmtId="0" fontId="8" fillId="0" borderId="41" xfId="0" applyFont="1" applyBorder="1"/>
    <xf numFmtId="2" fontId="8" fillId="35" borderId="41" xfId="0" applyNumberFormat="1" applyFont="1" applyFill="1" applyBorder="1"/>
    <xf numFmtId="2" fontId="8" fillId="0" borderId="44" xfId="0" applyNumberFormat="1" applyFont="1" applyBorder="1"/>
    <xf numFmtId="2" fontId="8" fillId="0" borderId="41" xfId="0" applyNumberFormat="1" applyFont="1" applyBorder="1"/>
    <xf numFmtId="1" fontId="8" fillId="0" borderId="41" xfId="0" applyNumberFormat="1" applyFont="1" applyBorder="1"/>
    <xf numFmtId="168" fontId="8" fillId="0" borderId="0" xfId="0" applyNumberFormat="1" applyFont="1"/>
    <xf numFmtId="1" fontId="8" fillId="0" borderId="44" xfId="0" applyNumberFormat="1" applyFont="1" applyBorder="1"/>
    <xf numFmtId="0" fontId="8" fillId="29" borderId="44" xfId="0" applyFont="1" applyFill="1" applyBorder="1"/>
    <xf numFmtId="2" fontId="8" fillId="29" borderId="0" xfId="0" applyNumberFormat="1" applyFont="1" applyFill="1"/>
    <xf numFmtId="0" fontId="8" fillId="0" borderId="44" xfId="0" applyFont="1" applyBorder="1" applyAlignment="1">
      <alignment horizontal="right"/>
    </xf>
    <xf numFmtId="2" fontId="8" fillId="29" borderId="41" xfId="0" applyNumberFormat="1" applyFont="1" applyFill="1" applyBorder="1"/>
    <xf numFmtId="0" fontId="8" fillId="29" borderId="41" xfId="0" applyFont="1" applyFill="1" applyBorder="1"/>
    <xf numFmtId="0" fontId="22" fillId="0" borderId="0" xfId="0" applyFont="1" applyAlignment="1">
      <alignment horizontal="left"/>
    </xf>
    <xf numFmtId="0" fontId="9" fillId="0" borderId="10" xfId="118" applyFont="1" applyBorder="1" applyAlignment="1">
      <alignment horizontal="center" vertical="center" wrapText="1"/>
    </xf>
    <xf numFmtId="0" fontId="8" fillId="0" borderId="10" xfId="118" applyBorder="1" applyAlignment="1">
      <alignment horizontal="center"/>
    </xf>
    <xf numFmtId="0" fontId="9" fillId="0" borderId="10" xfId="118" applyFont="1" applyBorder="1" applyAlignment="1">
      <alignment wrapText="1"/>
    </xf>
    <xf numFmtId="0" fontId="8" fillId="0" borderId="10" xfId="118" applyBorder="1" applyAlignment="1">
      <alignment wrapText="1"/>
    </xf>
    <xf numFmtId="0" fontId="9" fillId="0" borderId="10" xfId="118" applyFont="1" applyBorder="1" applyAlignment="1">
      <alignment horizontal="center"/>
    </xf>
    <xf numFmtId="0" fontId="9" fillId="0" borderId="10" xfId="118" applyFont="1" applyBorder="1"/>
    <xf numFmtId="0" fontId="9" fillId="0" borderId="10" xfId="118" applyFont="1" applyBorder="1" applyAlignment="1">
      <alignment vertical="center" wrapText="1"/>
    </xf>
    <xf numFmtId="0" fontId="9" fillId="0" borderId="10" xfId="118" applyFont="1" applyBorder="1" applyAlignment="1">
      <alignment horizontal="center" wrapText="1"/>
    </xf>
    <xf numFmtId="0" fontId="24" fillId="0" borderId="10" xfId="118" applyFont="1" applyBorder="1" applyAlignment="1">
      <alignment horizontal="center"/>
    </xf>
    <xf numFmtId="0" fontId="8" fillId="0" borderId="10" xfId="118" applyBorder="1" applyAlignment="1">
      <alignment horizontal="center" vertical="center" wrapText="1"/>
    </xf>
    <xf numFmtId="0" fontId="14" fillId="0" borderId="10" xfId="118" applyFont="1" applyBorder="1" applyAlignment="1">
      <alignment vertical="center" wrapText="1"/>
    </xf>
    <xf numFmtId="0" fontId="14" fillId="0" borderId="10" xfId="118" applyFont="1" applyBorder="1" applyAlignment="1">
      <alignment wrapText="1"/>
    </xf>
    <xf numFmtId="0" fontId="14" fillId="0" borderId="10" xfId="118" applyFont="1" applyBorder="1" applyAlignment="1">
      <alignment horizontal="center" wrapText="1"/>
    </xf>
    <xf numFmtId="0" fontId="8" fillId="0" borderId="10" xfId="118" applyBorder="1" applyAlignment="1">
      <alignment horizontal="center" vertical="top"/>
    </xf>
    <xf numFmtId="0" fontId="8" fillId="0" borderId="10" xfId="118" applyBorder="1"/>
    <xf numFmtId="0" fontId="8" fillId="0" borderId="10" xfId="118" applyBorder="1" applyAlignment="1">
      <alignment horizontal="justify" vertical="top" wrapText="1"/>
    </xf>
    <xf numFmtId="0" fontId="9" fillId="0" borderId="10" xfId="118" applyFont="1" applyBorder="1" applyAlignment="1">
      <alignment horizontal="center" vertical="top" wrapText="1"/>
    </xf>
    <xf numFmtId="0" fontId="8" fillId="0" borderId="10" xfId="118" applyBorder="1" applyAlignment="1">
      <alignment horizontal="center" vertical="top" wrapText="1"/>
    </xf>
    <xf numFmtId="0" fontId="8" fillId="0" borderId="10" xfId="118" applyBorder="1" applyAlignment="1">
      <alignment horizontal="center" vertical="center"/>
    </xf>
    <xf numFmtId="2" fontId="9" fillId="29" borderId="0" xfId="0" applyNumberFormat="1" applyFont="1" applyFill="1"/>
    <xf numFmtId="0" fontId="28" fillId="29" borderId="0" xfId="0" applyFont="1" applyFill="1"/>
    <xf numFmtId="2" fontId="28" fillId="29" borderId="0" xfId="0" applyNumberFormat="1" applyFont="1" applyFill="1"/>
    <xf numFmtId="2" fontId="33" fillId="29" borderId="0" xfId="0" applyNumberFormat="1" applyFont="1" applyFill="1"/>
    <xf numFmtId="0" fontId="119" fillId="0" borderId="0" xfId="0" applyFont="1" applyAlignment="1">
      <alignment horizontal="center" vertical="center" wrapText="1"/>
    </xf>
    <xf numFmtId="0" fontId="122" fillId="0" borderId="0" xfId="0" applyFont="1" applyAlignment="1">
      <alignment horizontal="center" vertical="center" wrapText="1"/>
    </xf>
    <xf numFmtId="2" fontId="120" fillId="0" borderId="0" xfId="0" applyNumberFormat="1" applyFont="1" applyAlignment="1">
      <alignment horizontal="center" vertical="center" wrapText="1"/>
    </xf>
    <xf numFmtId="2" fontId="119" fillId="0" borderId="0" xfId="0" applyNumberFormat="1" applyFont="1" applyAlignment="1">
      <alignment horizontal="center" vertical="center" wrapText="1"/>
    </xf>
    <xf numFmtId="183" fontId="10" fillId="0" borderId="0" xfId="37" applyNumberFormat="1" applyFont="1" applyFill="1" applyBorder="1" applyAlignment="1">
      <alignment horizontal="center"/>
    </xf>
    <xf numFmtId="1" fontId="8" fillId="0" borderId="10" xfId="0" applyNumberFormat="1" applyFont="1" applyBorder="1" applyAlignment="1">
      <alignment horizontal="right" vertical="center"/>
    </xf>
    <xf numFmtId="170" fontId="0" fillId="0" borderId="0" xfId="0" applyNumberFormat="1"/>
    <xf numFmtId="0" fontId="9" fillId="0" borderId="0" xfId="0" applyFont="1" applyAlignment="1">
      <alignment horizontal="center" vertical="center" wrapText="1"/>
    </xf>
    <xf numFmtId="0" fontId="8" fillId="0" borderId="44" xfId="112" applyBorder="1"/>
    <xf numFmtId="2" fontId="8" fillId="35" borderId="44" xfId="112" applyNumberFormat="1" applyFill="1" applyBorder="1"/>
    <xf numFmtId="2" fontId="8" fillId="35" borderId="0" xfId="112" applyNumberFormat="1" applyFill="1"/>
    <xf numFmtId="2" fontId="8" fillId="35" borderId="41" xfId="112" applyNumberFormat="1" applyFill="1" applyBorder="1"/>
    <xf numFmtId="9" fontId="0" fillId="0" borderId="0" xfId="92" applyFont="1" applyFill="1"/>
    <xf numFmtId="2" fontId="30" fillId="0" borderId="0" xfId="0" applyNumberFormat="1" applyFont="1"/>
    <xf numFmtId="2" fontId="98" fillId="0" borderId="0" xfId="112" applyNumberFormat="1" applyFont="1"/>
    <xf numFmtId="0" fontId="98" fillId="0" borderId="0" xfId="112" applyFont="1"/>
    <xf numFmtId="2" fontId="98" fillId="29" borderId="0" xfId="112" applyNumberFormat="1" applyFont="1" applyFill="1" applyAlignment="1">
      <alignment horizontal="right" vertical="center"/>
    </xf>
    <xf numFmtId="2" fontId="132" fillId="0" borderId="0" xfId="0" applyNumberFormat="1" applyFont="1"/>
    <xf numFmtId="10" fontId="132" fillId="45" borderId="0" xfId="112" applyNumberFormat="1" applyFont="1" applyFill="1" applyAlignment="1">
      <alignment horizontal="center" vertical="center"/>
    </xf>
    <xf numFmtId="2" fontId="0" fillId="0" borderId="0" xfId="0" applyNumberFormat="1" applyAlignment="1">
      <alignment vertical="center"/>
    </xf>
    <xf numFmtId="2" fontId="8" fillId="38" borderId="0" xfId="0" applyNumberFormat="1" applyFont="1" applyFill="1"/>
    <xf numFmtId="2" fontId="9" fillId="38" borderId="15" xfId="0" applyNumberFormat="1" applyFont="1" applyFill="1" applyBorder="1"/>
    <xf numFmtId="2" fontId="0" fillId="38" borderId="0" xfId="0" applyNumberFormat="1" applyFill="1"/>
    <xf numFmtId="2" fontId="9" fillId="38" borderId="0" xfId="0" applyNumberFormat="1" applyFont="1" applyFill="1"/>
    <xf numFmtId="1" fontId="0" fillId="29" borderId="10" xfId="0" applyNumberFormat="1" applyFill="1" applyBorder="1" applyAlignment="1">
      <alignment horizontal="center"/>
    </xf>
    <xf numFmtId="17" fontId="26" fillId="0" borderId="89" xfId="85" applyNumberFormat="1" applyFont="1" applyFill="1" applyBorder="1" applyAlignment="1">
      <alignment horizontal="center" vertical="center" wrapText="1"/>
    </xf>
    <xf numFmtId="17" fontId="26" fillId="0" borderId="90" xfId="85" applyNumberFormat="1" applyFont="1" applyFill="1" applyBorder="1" applyAlignment="1">
      <alignment horizontal="center" vertical="center" wrapText="1"/>
    </xf>
    <xf numFmtId="165" fontId="22" fillId="0" borderId="0" xfId="37" applyFont="1" applyFill="1" applyAlignment="1">
      <alignment horizontal="center"/>
    </xf>
    <xf numFmtId="2" fontId="20" fillId="0" borderId="21" xfId="115" applyNumberFormat="1" applyFont="1" applyFill="1" applyBorder="1" applyAlignment="1">
      <alignment vertical="center"/>
    </xf>
    <xf numFmtId="1" fontId="19" fillId="0" borderId="90" xfId="115" applyNumberFormat="1" applyFont="1" applyFill="1" applyBorder="1" applyAlignment="1">
      <alignment vertical="center"/>
    </xf>
    <xf numFmtId="0" fontId="19" fillId="0" borderId="39" xfId="115" applyFont="1" applyFill="1" applyBorder="1" applyAlignment="1">
      <alignment vertical="center"/>
    </xf>
    <xf numFmtId="1" fontId="19" fillId="0" borderId="10" xfId="115" applyNumberFormat="1" applyFont="1" applyFill="1" applyBorder="1" applyAlignment="1">
      <alignment vertical="center"/>
    </xf>
    <xf numFmtId="1" fontId="20" fillId="0" borderId="0" xfId="37" applyNumberFormat="1" applyFont="1" applyFill="1" applyAlignment="1">
      <alignment vertical="center"/>
    </xf>
    <xf numFmtId="1" fontId="19" fillId="0" borderId="112" xfId="115" applyNumberFormat="1" applyFont="1" applyFill="1" applyBorder="1" applyAlignment="1">
      <alignment vertical="center"/>
    </xf>
    <xf numFmtId="1" fontId="19" fillId="0" borderId="0" xfId="115" applyNumberFormat="1" applyFont="1" applyFill="1" applyAlignment="1">
      <alignment vertical="center"/>
    </xf>
    <xf numFmtId="0" fontId="0" fillId="29" borderId="10" xfId="0" applyFill="1" applyBorder="1"/>
    <xf numFmtId="1" fontId="20" fillId="0" borderId="10" xfId="115" applyNumberFormat="1" applyFont="1" applyFill="1" applyBorder="1" applyAlignment="1">
      <alignment vertical="center"/>
    </xf>
    <xf numFmtId="165" fontId="20" fillId="0" borderId="0" xfId="37" applyFont="1" applyFill="1" applyBorder="1" applyAlignment="1">
      <alignment vertical="center"/>
    </xf>
    <xf numFmtId="167" fontId="19" fillId="0" borderId="129" xfId="115" applyNumberFormat="1" applyFont="1" applyFill="1" applyBorder="1" applyAlignment="1">
      <alignment vertical="center"/>
    </xf>
    <xf numFmtId="0" fontId="19" fillId="0" borderId="49" xfId="115" applyFont="1" applyFill="1" applyBorder="1" applyAlignment="1">
      <alignment vertical="center"/>
    </xf>
    <xf numFmtId="0" fontId="0" fillId="29" borderId="10" xfId="0" applyFill="1" applyBorder="1" applyAlignment="1">
      <alignment horizontal="left" vertical="center" wrapText="1"/>
    </xf>
    <xf numFmtId="0" fontId="0" fillId="29" borderId="10" xfId="0" applyFill="1" applyBorder="1" applyAlignment="1">
      <alignment horizontal="center"/>
    </xf>
    <xf numFmtId="167" fontId="130" fillId="0" borderId="10" xfId="80" applyNumberFormat="1" applyFont="1" applyFill="1" applyBorder="1" applyAlignment="1">
      <alignment horizontal="center" vertical="center"/>
    </xf>
    <xf numFmtId="183" fontId="0" fillId="0" borderId="0" xfId="37" applyNumberFormat="1" applyFont="1"/>
    <xf numFmtId="0" fontId="0" fillId="0" borderId="5" xfId="0" applyBorder="1"/>
    <xf numFmtId="0" fontId="9" fillId="0" borderId="56" xfId="0" applyFont="1" applyBorder="1"/>
    <xf numFmtId="0" fontId="0" fillId="0" borderId="41" xfId="0"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115" xfId="0" applyFont="1" applyBorder="1" applyAlignment="1">
      <alignment horizontal="center" vertical="center"/>
    </xf>
    <xf numFmtId="0" fontId="9" fillId="0" borderId="72" xfId="0" applyFont="1" applyBorder="1" applyAlignment="1">
      <alignment horizontal="center" vertical="center"/>
    </xf>
    <xf numFmtId="0" fontId="0" fillId="0" borderId="58" xfId="0" applyBorder="1" applyAlignment="1">
      <alignment horizontal="center" vertical="center"/>
    </xf>
    <xf numFmtId="2" fontId="8" fillId="29" borderId="44" xfId="0" applyNumberFormat="1" applyFont="1" applyFill="1" applyBorder="1"/>
    <xf numFmtId="0" fontId="9" fillId="0" borderId="57" xfId="0" applyFont="1" applyBorder="1" applyAlignment="1">
      <alignment horizontal="center"/>
    </xf>
    <xf numFmtId="1" fontId="8" fillId="29" borderId="0" xfId="0" applyNumberFormat="1" applyFont="1" applyFill="1"/>
    <xf numFmtId="2" fontId="8" fillId="33" borderId="0" xfId="0" applyNumberFormat="1" applyFont="1" applyFill="1"/>
    <xf numFmtId="17" fontId="9" fillId="0" borderId="10" xfId="85" applyNumberFormat="1" applyFont="1" applyFill="1" applyBorder="1" applyAlignment="1">
      <alignment horizontal="center" vertical="center"/>
    </xf>
    <xf numFmtId="0" fontId="8" fillId="0" borderId="10" xfId="0" applyFont="1" applyBorder="1" applyAlignment="1">
      <alignment vertical="center"/>
    </xf>
    <xf numFmtId="167" fontId="9" fillId="0" borderId="10" xfId="85" applyNumberFormat="1" applyFont="1" applyFill="1" applyBorder="1" applyAlignment="1">
      <alignment horizontal="center" vertical="center"/>
    </xf>
    <xf numFmtId="2" fontId="8" fillId="0" borderId="10" xfId="85" applyNumberFormat="1" applyFont="1" applyFill="1" applyBorder="1" applyAlignment="1">
      <alignment horizontal="right" vertical="center"/>
    </xf>
    <xf numFmtId="1" fontId="98" fillId="0" borderId="10" xfId="85" applyNumberFormat="1" applyFont="1" applyFill="1" applyBorder="1" applyAlignment="1">
      <alignment horizontal="center"/>
    </xf>
    <xf numFmtId="2" fontId="8" fillId="0" borderId="10" xfId="0" applyNumberFormat="1" applyFont="1" applyBorder="1" applyAlignment="1">
      <alignment vertical="center"/>
    </xf>
    <xf numFmtId="0" fontId="61" fillId="0" borderId="0" xfId="0" applyFont="1" applyAlignment="1">
      <alignment horizontal="center" vertical="center"/>
    </xf>
    <xf numFmtId="1" fontId="0" fillId="0" borderId="10" xfId="0" applyNumberFormat="1" applyBorder="1" applyAlignment="1">
      <alignment horizontal="center" vertical="center"/>
    </xf>
    <xf numFmtId="165" fontId="0" fillId="0" borderId="0" xfId="37" applyFont="1" applyBorder="1" applyAlignment="1">
      <alignment horizontal="right"/>
    </xf>
    <xf numFmtId="0" fontId="8" fillId="0" borderId="17" xfId="85" applyFont="1" applyFill="1" applyBorder="1"/>
    <xf numFmtId="1" fontId="0" fillId="0" borderId="10" xfId="0" applyNumberFormat="1" applyBorder="1" applyAlignment="1">
      <alignment vertical="center"/>
    </xf>
    <xf numFmtId="0" fontId="9" fillId="0" borderId="10" xfId="112" applyFont="1" applyBorder="1" applyAlignment="1">
      <alignment horizontal="center" vertical="center" wrapText="1"/>
    </xf>
    <xf numFmtId="0" fontId="9" fillId="0" borderId="10" xfId="112" applyFont="1" applyBorder="1" applyAlignment="1">
      <alignment horizontal="center" vertical="center"/>
    </xf>
    <xf numFmtId="0" fontId="8" fillId="0" borderId="10" xfId="112" applyBorder="1" applyAlignment="1">
      <alignment horizontal="center" vertical="center"/>
    </xf>
    <xf numFmtId="0" fontId="9" fillId="0" borderId="10" xfId="112" applyFont="1" applyBorder="1" applyAlignment="1">
      <alignment horizontal="right" vertical="center"/>
    </xf>
    <xf numFmtId="167" fontId="8" fillId="0" borderId="10" xfId="112" applyNumberFormat="1" applyBorder="1" applyAlignment="1">
      <alignment horizontal="right" vertical="center"/>
    </xf>
    <xf numFmtId="0" fontId="8" fillId="0" borderId="10" xfId="112" applyBorder="1" applyAlignment="1">
      <alignment horizontal="right" vertical="center"/>
    </xf>
    <xf numFmtId="167" fontId="9" fillId="0" borderId="10" xfId="112" applyNumberFormat="1" applyFont="1" applyBorder="1" applyAlignment="1">
      <alignment horizontal="right" vertical="center"/>
    </xf>
    <xf numFmtId="9" fontId="63" fillId="0" borderId="10" xfId="97" applyFont="1" applyFill="1" applyBorder="1" applyAlignment="1">
      <alignment horizontal="right" vertical="center"/>
    </xf>
    <xf numFmtId="9" fontId="78" fillId="0" borderId="10" xfId="97" applyFont="1" applyFill="1" applyBorder="1" applyAlignment="1">
      <alignment horizontal="right" vertical="center"/>
    </xf>
    <xf numFmtId="170" fontId="63" fillId="0" borderId="10" xfId="97" applyNumberFormat="1" applyFont="1" applyFill="1" applyBorder="1" applyAlignment="1">
      <alignment horizontal="right" vertical="center"/>
    </xf>
    <xf numFmtId="0" fontId="9" fillId="0" borderId="10" xfId="112" quotePrefix="1" applyFont="1" applyBorder="1" applyAlignment="1">
      <alignment horizontal="center" vertical="center"/>
    </xf>
    <xf numFmtId="0" fontId="9" fillId="0" borderId="10" xfId="0" applyFont="1" applyBorder="1" applyAlignment="1">
      <alignment vertical="center"/>
    </xf>
    <xf numFmtId="0" fontId="0" fillId="0" borderId="0" xfId="0" applyAlignment="1">
      <alignment vertical="center"/>
    </xf>
    <xf numFmtId="0" fontId="8" fillId="0" borderId="10" xfId="0" applyFont="1" applyBorder="1" applyAlignment="1">
      <alignment vertical="center" wrapText="1"/>
    </xf>
    <xf numFmtId="0" fontId="9" fillId="0" borderId="10" xfId="0" applyFont="1" applyBorder="1" applyAlignment="1">
      <alignment horizontal="right" vertical="center"/>
    </xf>
    <xf numFmtId="0" fontId="0" fillId="0" borderId="10" xfId="0" applyBorder="1" applyAlignment="1">
      <alignment horizontal="right" vertical="center"/>
    </xf>
    <xf numFmtId="167" fontId="22" fillId="0" borderId="10" xfId="85" applyNumberFormat="1" applyFill="1" applyBorder="1" applyAlignment="1">
      <alignment horizontal="right" vertical="center"/>
    </xf>
    <xf numFmtId="2" fontId="22" fillId="0" borderId="10" xfId="85" applyNumberFormat="1" applyFill="1" applyBorder="1" applyAlignment="1">
      <alignment horizontal="right" vertical="center"/>
    </xf>
    <xf numFmtId="2" fontId="22" fillId="0" borderId="40" xfId="85" applyNumberFormat="1" applyFill="1" applyBorder="1" applyAlignment="1">
      <alignment horizontal="right" vertical="center"/>
    </xf>
    <xf numFmtId="167" fontId="10" fillId="0" borderId="10" xfId="85" applyNumberFormat="1" applyFont="1" applyFill="1" applyBorder="1" applyAlignment="1">
      <alignment horizontal="center" vertical="center"/>
    </xf>
    <xf numFmtId="1" fontId="10" fillId="0" borderId="10" xfId="85" applyNumberFormat="1" applyFont="1" applyFill="1" applyBorder="1" applyAlignment="1">
      <alignment horizontal="right" vertical="center"/>
    </xf>
    <xf numFmtId="1" fontId="10" fillId="0" borderId="40" xfId="85" applyNumberFormat="1" applyFont="1" applyFill="1" applyBorder="1" applyAlignment="1">
      <alignment horizontal="right" vertical="center"/>
    </xf>
    <xf numFmtId="167" fontId="10" fillId="0" borderId="40" xfId="85" applyNumberFormat="1" applyFont="1" applyFill="1" applyBorder="1" applyAlignment="1">
      <alignment horizontal="center" vertical="center"/>
    </xf>
    <xf numFmtId="0" fontId="18" fillId="0" borderId="90" xfId="85" applyFont="1" applyFill="1" applyBorder="1" applyAlignment="1">
      <alignment horizontal="center" vertical="center"/>
    </xf>
    <xf numFmtId="167" fontId="10" fillId="0" borderId="90" xfId="85" applyNumberFormat="1" applyFont="1" applyFill="1" applyBorder="1" applyAlignment="1">
      <alignment horizontal="center" vertical="center"/>
    </xf>
    <xf numFmtId="2" fontId="10" fillId="0" borderId="90" xfId="85" applyNumberFormat="1" applyFont="1" applyFill="1" applyBorder="1" applyAlignment="1">
      <alignment horizontal="center" vertical="center"/>
    </xf>
    <xf numFmtId="167" fontId="10" fillId="0" borderId="91" xfId="85" applyNumberFormat="1" applyFont="1" applyFill="1" applyBorder="1" applyAlignment="1">
      <alignment horizontal="center" vertical="center"/>
    </xf>
    <xf numFmtId="0" fontId="18" fillId="0" borderId="37" xfId="85" applyFont="1" applyFill="1" applyBorder="1" applyAlignment="1">
      <alignment horizontal="center" vertical="center"/>
    </xf>
    <xf numFmtId="0" fontId="22" fillId="0" borderId="10" xfId="85" applyFill="1" applyBorder="1" applyAlignment="1">
      <alignment horizontal="left" vertical="center"/>
    </xf>
    <xf numFmtId="0" fontId="22" fillId="0" borderId="10" xfId="85" applyFill="1" applyBorder="1" applyAlignment="1">
      <alignment vertical="center"/>
    </xf>
    <xf numFmtId="0" fontId="18" fillId="0" borderId="10" xfId="85" applyFont="1" applyFill="1" applyBorder="1" applyAlignment="1">
      <alignment horizontal="center" vertical="center"/>
    </xf>
    <xf numFmtId="0" fontId="10" fillId="0" borderId="10" xfId="85" applyFont="1" applyFill="1" applyBorder="1" applyAlignment="1">
      <alignment vertical="center"/>
    </xf>
    <xf numFmtId="0" fontId="10" fillId="0" borderId="10" xfId="85" applyFont="1" applyFill="1" applyBorder="1" applyAlignment="1">
      <alignment horizontal="center" vertical="center"/>
    </xf>
    <xf numFmtId="10" fontId="22" fillId="0" borderId="10" xfId="88" applyNumberFormat="1" applyFont="1" applyFill="1" applyBorder="1" applyAlignment="1">
      <alignment horizontal="right" vertical="center"/>
    </xf>
    <xf numFmtId="167" fontId="10" fillId="0" borderId="10" xfId="85" applyNumberFormat="1" applyFont="1" applyFill="1" applyBorder="1" applyAlignment="1">
      <alignment horizontal="right" vertical="center"/>
    </xf>
    <xf numFmtId="10" fontId="10" fillId="0" borderId="10" xfId="88" applyNumberFormat="1" applyFont="1" applyFill="1" applyBorder="1" applyAlignment="1">
      <alignment horizontal="right" vertical="center"/>
    </xf>
    <xf numFmtId="0" fontId="22" fillId="0" borderId="10" xfId="85" applyFill="1" applyBorder="1" applyAlignment="1">
      <alignment vertical="center" wrapText="1"/>
    </xf>
    <xf numFmtId="0" fontId="18" fillId="0" borderId="10" xfId="85" applyFont="1" applyFill="1" applyBorder="1" applyAlignment="1">
      <alignment vertical="center"/>
    </xf>
    <xf numFmtId="2" fontId="10" fillId="0" borderId="10" xfId="85" applyNumberFormat="1" applyFont="1" applyFill="1" applyBorder="1" applyAlignment="1">
      <alignment horizontal="center" vertical="center"/>
    </xf>
    <xf numFmtId="167" fontId="22" fillId="0" borderId="10" xfId="85" applyNumberFormat="1" applyFill="1" applyBorder="1" applyAlignment="1">
      <alignment vertical="center"/>
    </xf>
    <xf numFmtId="0" fontId="0" fillId="0" borderId="39" xfId="0" applyBorder="1" applyAlignment="1">
      <alignment vertical="center"/>
    </xf>
    <xf numFmtId="2" fontId="0" fillId="0" borderId="40" xfId="0" applyNumberFormat="1" applyBorder="1" applyAlignment="1">
      <alignment vertical="center"/>
    </xf>
    <xf numFmtId="2" fontId="0" fillId="0" borderId="39" xfId="0" applyNumberFormat="1" applyBorder="1" applyAlignment="1">
      <alignment vertical="center"/>
    </xf>
    <xf numFmtId="10" fontId="0" fillId="0" borderId="39" xfId="88" applyNumberFormat="1" applyFont="1" applyFill="1" applyBorder="1" applyAlignment="1">
      <alignment vertical="center"/>
    </xf>
    <xf numFmtId="0" fontId="0" fillId="0" borderId="40" xfId="0" applyBorder="1" applyAlignment="1">
      <alignment vertical="center"/>
    </xf>
    <xf numFmtId="0" fontId="18" fillId="0" borderId="39" xfId="0" applyFont="1" applyBorder="1" applyAlignment="1">
      <alignment vertical="center"/>
    </xf>
    <xf numFmtId="0" fontId="18" fillId="0" borderId="10" xfId="0" applyFont="1" applyBorder="1" applyAlignment="1">
      <alignment vertical="center"/>
    </xf>
    <xf numFmtId="0" fontId="18" fillId="0" borderId="40" xfId="0" applyFont="1" applyBorder="1" applyAlignment="1">
      <alignment vertical="center"/>
    </xf>
    <xf numFmtId="1" fontId="8" fillId="0" borderId="39" xfId="0" applyNumberFormat="1" applyFont="1" applyBorder="1" applyAlignment="1">
      <alignment vertical="center"/>
    </xf>
    <xf numFmtId="1" fontId="8" fillId="0" borderId="10" xfId="0" applyNumberFormat="1" applyFont="1" applyBorder="1" applyAlignment="1">
      <alignment vertical="center"/>
    </xf>
    <xf numFmtId="1" fontId="8" fillId="0" borderId="40" xfId="0" applyNumberFormat="1" applyFont="1" applyBorder="1" applyAlignment="1">
      <alignment vertical="center"/>
    </xf>
    <xf numFmtId="1" fontId="0" fillId="0" borderId="39" xfId="0" applyNumberFormat="1" applyBorder="1" applyAlignment="1">
      <alignment vertical="center"/>
    </xf>
    <xf numFmtId="1" fontId="0" fillId="0" borderId="40" xfId="0" applyNumberFormat="1" applyBorder="1" applyAlignment="1">
      <alignment vertical="center"/>
    </xf>
    <xf numFmtId="1" fontId="0" fillId="0" borderId="89" xfId="0" applyNumberFormat="1" applyBorder="1" applyAlignment="1">
      <alignment vertical="center"/>
    </xf>
    <xf numFmtId="1" fontId="0" fillId="0" borderId="90" xfId="0" applyNumberFormat="1" applyBorder="1" applyAlignment="1">
      <alignment vertical="center"/>
    </xf>
    <xf numFmtId="1" fontId="0" fillId="0" borderId="91" xfId="0" applyNumberFormat="1" applyBorder="1" applyAlignment="1">
      <alignment vertical="center"/>
    </xf>
    <xf numFmtId="0" fontId="9" fillId="0" borderId="90" xfId="0" applyFont="1" applyBorder="1" applyAlignment="1">
      <alignment vertical="center"/>
    </xf>
    <xf numFmtId="0" fontId="9" fillId="0" borderId="37" xfId="0" applyFont="1" applyBorder="1" applyAlignment="1">
      <alignment vertical="center"/>
    </xf>
    <xf numFmtId="0" fontId="0" fillId="0" borderId="90" xfId="0" applyBorder="1" applyAlignment="1">
      <alignment vertical="center"/>
    </xf>
    <xf numFmtId="0" fontId="0" fillId="0" borderId="40" xfId="0" applyBorder="1" applyAlignment="1">
      <alignment horizontal="center" vertical="center"/>
    </xf>
    <xf numFmtId="0" fontId="18" fillId="0" borderId="40" xfId="0" applyFont="1" applyBorder="1" applyAlignment="1">
      <alignment horizontal="center" vertical="center"/>
    </xf>
    <xf numFmtId="0" fontId="8" fillId="0" borderId="40" xfId="0" applyFont="1" applyBorder="1" applyAlignment="1">
      <alignment horizontal="center" vertical="center"/>
    </xf>
    <xf numFmtId="0" fontId="8" fillId="0" borderId="91" xfId="0" applyFont="1" applyBorder="1" applyAlignment="1">
      <alignment horizontal="center" vertical="center"/>
    </xf>
    <xf numFmtId="0" fontId="9" fillId="0" borderId="89" xfId="0" applyFont="1" applyBorder="1" applyAlignment="1">
      <alignment horizontal="center" vertical="center"/>
    </xf>
    <xf numFmtId="0" fontId="0" fillId="0" borderId="127" xfId="0" applyBorder="1" applyAlignment="1">
      <alignment horizontal="center" vertical="center"/>
    </xf>
    <xf numFmtId="0" fontId="0" fillId="0" borderId="39" xfId="0" applyBorder="1" applyAlignment="1">
      <alignment horizontal="center" vertical="center"/>
    </xf>
    <xf numFmtId="0" fontId="0" fillId="0" borderId="89" xfId="0" applyBorder="1" applyAlignment="1">
      <alignment horizontal="center" vertical="center"/>
    </xf>
    <xf numFmtId="0" fontId="9" fillId="0" borderId="10" xfId="84" applyFont="1" applyBorder="1" applyAlignment="1" applyProtection="1">
      <alignment horizontal="right" vertical="center" wrapText="1"/>
      <protection locked="0"/>
    </xf>
    <xf numFmtId="0" fontId="8" fillId="0" borderId="39" xfId="85" applyFont="1" applyFill="1" applyBorder="1" applyAlignment="1">
      <alignment vertical="center"/>
    </xf>
    <xf numFmtId="0" fontId="8" fillId="0" borderId="10" xfId="85" applyFont="1" applyFill="1" applyBorder="1" applyAlignment="1">
      <alignment horizontal="center" vertical="center"/>
    </xf>
    <xf numFmtId="0" fontId="14" fillId="0" borderId="10" xfId="85" applyFont="1" applyFill="1" applyBorder="1" applyAlignment="1">
      <alignment horizontal="center" vertical="center"/>
    </xf>
    <xf numFmtId="0" fontId="8" fillId="0" borderId="10" xfId="85" applyFont="1" applyFill="1" applyBorder="1" applyAlignment="1">
      <alignment vertical="center"/>
    </xf>
    <xf numFmtId="0" fontId="8" fillId="0" borderId="39" xfId="85" applyFont="1" applyFill="1" applyBorder="1" applyAlignment="1">
      <alignment horizontal="center" vertical="center"/>
    </xf>
    <xf numFmtId="0" fontId="8" fillId="0" borderId="10" xfId="85" applyFont="1" applyFill="1" applyBorder="1" applyAlignment="1">
      <alignment horizontal="left" vertical="center"/>
    </xf>
    <xf numFmtId="0" fontId="14" fillId="0" borderId="10" xfId="85" applyFont="1" applyFill="1" applyBorder="1" applyAlignment="1">
      <alignment vertical="center"/>
    </xf>
    <xf numFmtId="1" fontId="9" fillId="0" borderId="10" xfId="85" applyNumberFormat="1" applyFont="1" applyFill="1" applyBorder="1" applyAlignment="1">
      <alignment horizontal="center" vertical="center"/>
    </xf>
    <xf numFmtId="0" fontId="8" fillId="0" borderId="10" xfId="85" applyFont="1" applyFill="1" applyBorder="1" applyAlignment="1">
      <alignment vertical="center" wrapText="1"/>
    </xf>
    <xf numFmtId="0" fontId="9" fillId="0" borderId="10" xfId="85" applyFont="1" applyFill="1" applyBorder="1" applyAlignment="1">
      <alignment vertical="center"/>
    </xf>
    <xf numFmtId="0" fontId="22" fillId="0" borderId="90" xfId="85" applyFill="1" applyBorder="1" applyAlignment="1">
      <alignment vertical="center"/>
    </xf>
    <xf numFmtId="0" fontId="22" fillId="0" borderId="31" xfId="85" applyFill="1" applyBorder="1" applyAlignment="1">
      <alignment horizontal="left" vertical="center"/>
    </xf>
    <xf numFmtId="0" fontId="22" fillId="0" borderId="34" xfId="85" applyFill="1" applyBorder="1" applyAlignment="1">
      <alignment horizontal="center" vertical="center"/>
    </xf>
    <xf numFmtId="1" fontId="22" fillId="0" borderId="34" xfId="85" applyNumberFormat="1" applyFill="1" applyBorder="1" applyAlignment="1">
      <alignment horizontal="center" vertical="center"/>
    </xf>
    <xf numFmtId="0" fontId="22" fillId="0" borderId="34" xfId="85" applyFill="1" applyBorder="1" applyAlignment="1">
      <alignment vertical="center"/>
    </xf>
    <xf numFmtId="0" fontId="22" fillId="0" borderId="0" xfId="85" applyFill="1" applyAlignment="1">
      <alignment vertical="center"/>
    </xf>
    <xf numFmtId="2" fontId="22" fillId="0" borderId="34" xfId="85" applyNumberFormat="1" applyFill="1" applyBorder="1" applyAlignment="1">
      <alignment vertical="center"/>
    </xf>
    <xf numFmtId="167" fontId="22" fillId="0" borderId="34" xfId="85" applyNumberFormat="1" applyFill="1" applyBorder="1" applyAlignment="1">
      <alignment vertical="center"/>
    </xf>
    <xf numFmtId="2" fontId="22" fillId="0" borderId="82" xfId="85" applyNumberFormat="1" applyFill="1" applyBorder="1" applyAlignment="1">
      <alignment vertical="center"/>
    </xf>
    <xf numFmtId="2" fontId="22" fillId="0" borderId="10" xfId="85" applyNumberFormat="1" applyFill="1" applyBorder="1" applyAlignment="1">
      <alignment vertical="center"/>
    </xf>
    <xf numFmtId="167" fontId="22" fillId="0" borderId="34" xfId="85" applyNumberFormat="1" applyFill="1" applyBorder="1" applyAlignment="1">
      <alignment horizontal="right" vertical="center"/>
    </xf>
    <xf numFmtId="167" fontId="22" fillId="0" borderId="34" xfId="85" applyNumberFormat="1" applyFill="1" applyBorder="1" applyAlignment="1">
      <alignment horizontal="center" vertical="center"/>
    </xf>
    <xf numFmtId="1" fontId="22" fillId="0" borderId="34" xfId="85" applyNumberFormat="1" applyFill="1" applyBorder="1" applyAlignment="1">
      <alignment vertical="center"/>
    </xf>
    <xf numFmtId="0" fontId="22" fillId="0" borderId="17" xfId="85" applyFill="1" applyBorder="1" applyAlignment="1">
      <alignment horizontal="left" vertical="center"/>
    </xf>
    <xf numFmtId="1" fontId="22" fillId="0" borderId="34" xfId="85" applyNumberFormat="1" applyFill="1" applyBorder="1" applyAlignment="1">
      <alignment horizontal="right" vertical="center"/>
    </xf>
    <xf numFmtId="9" fontId="35" fillId="0" borderId="34" xfId="88" applyFont="1" applyFill="1" applyBorder="1" applyAlignment="1">
      <alignment horizontal="center" vertical="center"/>
    </xf>
    <xf numFmtId="0" fontId="10" fillId="0" borderId="55" xfId="85" applyFont="1" applyFill="1" applyBorder="1" applyAlignment="1">
      <alignment horizontal="right" vertical="center"/>
    </xf>
    <xf numFmtId="167" fontId="10" fillId="0" borderId="34" xfId="85" applyNumberFormat="1" applyFont="1" applyFill="1" applyBorder="1" applyAlignment="1">
      <alignment horizontal="right" vertical="center"/>
    </xf>
    <xf numFmtId="167" fontId="10" fillId="0" borderId="34" xfId="85" applyNumberFormat="1" applyFont="1" applyFill="1" applyBorder="1" applyAlignment="1">
      <alignment horizontal="center" vertical="center"/>
    </xf>
    <xf numFmtId="1" fontId="10" fillId="0" borderId="34" xfId="85" applyNumberFormat="1" applyFont="1" applyFill="1" applyBorder="1" applyAlignment="1">
      <alignment horizontal="center" vertical="center"/>
    </xf>
    <xf numFmtId="2" fontId="10" fillId="0" borderId="34" xfId="85" applyNumberFormat="1" applyFont="1" applyFill="1" applyBorder="1" applyAlignment="1">
      <alignment horizontal="right" vertical="center"/>
    </xf>
    <xf numFmtId="1" fontId="10" fillId="0" borderId="34" xfId="85" applyNumberFormat="1" applyFont="1" applyFill="1" applyBorder="1" applyAlignment="1">
      <alignment vertical="center"/>
    </xf>
    <xf numFmtId="2" fontId="10" fillId="0" borderId="82" xfId="85" applyNumberFormat="1" applyFont="1" applyFill="1" applyBorder="1" applyAlignment="1">
      <alignment horizontal="center" vertical="center"/>
    </xf>
    <xf numFmtId="2" fontId="35" fillId="0" borderId="34" xfId="85" applyNumberFormat="1" applyFont="1" applyFill="1" applyBorder="1" applyAlignment="1">
      <alignment horizontal="center" vertical="center"/>
    </xf>
    <xf numFmtId="2" fontId="22" fillId="0" borderId="0" xfId="85" applyNumberFormat="1" applyFill="1" applyAlignment="1">
      <alignment horizontal="center" vertical="center"/>
    </xf>
    <xf numFmtId="0" fontId="22" fillId="0" borderId="19" xfId="85" applyFill="1" applyBorder="1" applyAlignment="1">
      <alignment horizontal="left" vertical="center"/>
    </xf>
    <xf numFmtId="0" fontId="22" fillId="0" borderId="34" xfId="85" applyFill="1" applyBorder="1" applyAlignment="1">
      <alignment horizontal="left" vertical="center"/>
    </xf>
    <xf numFmtId="2" fontId="10" fillId="0" borderId="82" xfId="85" applyNumberFormat="1" applyFont="1" applyFill="1" applyBorder="1" applyAlignment="1">
      <alignment vertical="center"/>
    </xf>
    <xf numFmtId="2" fontId="10" fillId="0" borderId="10" xfId="85" applyNumberFormat="1" applyFont="1" applyFill="1" applyBorder="1" applyAlignment="1">
      <alignment vertical="center"/>
    </xf>
    <xf numFmtId="167" fontId="22" fillId="0" borderId="0" xfId="85" applyNumberFormat="1" applyFill="1" applyAlignment="1">
      <alignment horizontal="center" vertical="center"/>
    </xf>
    <xf numFmtId="0" fontId="22" fillId="0" borderId="0" xfId="85" applyFill="1" applyAlignment="1">
      <alignment horizontal="center" vertical="center"/>
    </xf>
    <xf numFmtId="0" fontId="10" fillId="0" borderId="31" xfId="85" applyFont="1" applyFill="1" applyBorder="1" applyAlignment="1">
      <alignment horizontal="left" vertical="center"/>
    </xf>
    <xf numFmtId="0" fontId="35" fillId="0" borderId="34" xfId="85" applyFont="1" applyFill="1" applyBorder="1" applyAlignment="1">
      <alignment vertical="center"/>
    </xf>
    <xf numFmtId="167" fontId="36" fillId="0" borderId="34" xfId="85" applyNumberFormat="1" applyFont="1" applyFill="1" applyBorder="1" applyAlignment="1">
      <alignment horizontal="center" vertical="center"/>
    </xf>
    <xf numFmtId="0" fontId="36" fillId="0" borderId="34" xfId="85" applyFont="1" applyFill="1" applyBorder="1" applyAlignment="1">
      <alignment vertical="center"/>
    </xf>
    <xf numFmtId="0" fontId="35" fillId="0" borderId="34" xfId="85" applyFont="1" applyFill="1" applyBorder="1" applyAlignment="1">
      <alignment horizontal="center" vertical="center"/>
    </xf>
    <xf numFmtId="0" fontId="35" fillId="0" borderId="82" xfId="85" applyFont="1" applyFill="1" applyBorder="1" applyAlignment="1">
      <alignment vertical="center"/>
    </xf>
    <xf numFmtId="0" fontId="35" fillId="0" borderId="10" xfId="85" applyFont="1" applyFill="1" applyBorder="1" applyAlignment="1">
      <alignment vertical="center"/>
    </xf>
    <xf numFmtId="0" fontId="22" fillId="0" borderId="69" xfId="85" applyFill="1" applyBorder="1" applyAlignment="1">
      <alignment horizontal="center" vertical="center"/>
    </xf>
    <xf numFmtId="167" fontId="35" fillId="0" borderId="34" xfId="85" applyNumberFormat="1" applyFont="1" applyFill="1" applyBorder="1" applyAlignment="1">
      <alignment horizontal="center" vertical="center"/>
    </xf>
    <xf numFmtId="1" fontId="35" fillId="0" borderId="34" xfId="85" applyNumberFormat="1" applyFont="1" applyFill="1" applyBorder="1" applyAlignment="1">
      <alignment horizontal="center" vertical="center"/>
    </xf>
    <xf numFmtId="2" fontId="35" fillId="0" borderId="34" xfId="85" applyNumberFormat="1" applyFont="1" applyFill="1" applyBorder="1" applyAlignment="1">
      <alignment horizontal="right" vertical="center"/>
    </xf>
    <xf numFmtId="2" fontId="35" fillId="0" borderId="34" xfId="85" applyNumberFormat="1" applyFont="1" applyFill="1" applyBorder="1" applyAlignment="1">
      <alignment vertical="center"/>
    </xf>
    <xf numFmtId="2" fontId="35" fillId="0" borderId="55" xfId="85" applyNumberFormat="1" applyFont="1" applyFill="1" applyBorder="1" applyAlignment="1">
      <alignment vertical="center"/>
    </xf>
    <xf numFmtId="2" fontId="22" fillId="0" borderId="55" xfId="85" applyNumberFormat="1" applyFill="1" applyBorder="1" applyAlignment="1">
      <alignment vertical="center"/>
    </xf>
    <xf numFmtId="2" fontId="36" fillId="0" borderId="34" xfId="85" applyNumberFormat="1" applyFont="1" applyFill="1" applyBorder="1" applyAlignment="1">
      <alignment horizontal="center" vertical="center"/>
    </xf>
    <xf numFmtId="2" fontId="35" fillId="0" borderId="55" xfId="85" applyNumberFormat="1" applyFont="1" applyFill="1" applyBorder="1" applyAlignment="1">
      <alignment horizontal="center" vertical="center"/>
    </xf>
    <xf numFmtId="1" fontId="35" fillId="0" borderId="34" xfId="85" applyNumberFormat="1" applyFont="1" applyFill="1" applyBorder="1" applyAlignment="1">
      <alignment vertical="center"/>
    </xf>
    <xf numFmtId="0" fontId="10" fillId="0" borderId="34" xfId="85" applyFont="1" applyFill="1" applyBorder="1" applyAlignment="1">
      <alignment vertical="center"/>
    </xf>
    <xf numFmtId="167" fontId="18" fillId="0" borderId="34" xfId="85" applyNumberFormat="1" applyFont="1" applyFill="1" applyBorder="1" applyAlignment="1">
      <alignment horizontal="center" vertical="center"/>
    </xf>
    <xf numFmtId="1" fontId="18" fillId="0" borderId="34" xfId="85" applyNumberFormat="1" applyFont="1" applyFill="1" applyBorder="1" applyAlignment="1">
      <alignment horizontal="center" vertical="center"/>
    </xf>
    <xf numFmtId="1" fontId="36" fillId="0" borderId="34" xfId="85" applyNumberFormat="1" applyFont="1" applyFill="1" applyBorder="1" applyAlignment="1">
      <alignment vertical="center"/>
    </xf>
    <xf numFmtId="1" fontId="36" fillId="0" borderId="76" xfId="85" applyNumberFormat="1" applyFont="1" applyFill="1" applyBorder="1" applyAlignment="1">
      <alignment vertical="center"/>
    </xf>
    <xf numFmtId="2" fontId="36" fillId="0" borderId="76" xfId="85" applyNumberFormat="1" applyFont="1" applyFill="1" applyBorder="1" applyAlignment="1">
      <alignment vertical="center"/>
    </xf>
    <xf numFmtId="2" fontId="36" fillId="0" borderId="34" xfId="85" applyNumberFormat="1" applyFont="1" applyFill="1" applyBorder="1" applyAlignment="1">
      <alignment vertical="center"/>
    </xf>
    <xf numFmtId="1" fontId="22" fillId="0" borderId="55" xfId="85" applyNumberFormat="1" applyFill="1" applyBorder="1" applyAlignment="1">
      <alignment vertical="center"/>
    </xf>
    <xf numFmtId="2" fontId="36" fillId="0" borderId="34" xfId="85" applyNumberFormat="1" applyFont="1" applyFill="1" applyBorder="1" applyAlignment="1">
      <alignment horizontal="right" vertical="center"/>
    </xf>
    <xf numFmtId="1" fontId="36" fillId="0" borderId="34" xfId="85" applyNumberFormat="1" applyFont="1" applyFill="1" applyBorder="1" applyAlignment="1">
      <alignment horizontal="center" vertical="center"/>
    </xf>
    <xf numFmtId="2" fontId="36" fillId="0" borderId="76" xfId="85" applyNumberFormat="1" applyFont="1" applyFill="1" applyBorder="1" applyAlignment="1">
      <alignment horizontal="center" vertical="center"/>
    </xf>
    <xf numFmtId="1" fontId="35" fillId="0" borderId="82" xfId="85" applyNumberFormat="1" applyFont="1" applyFill="1" applyBorder="1" applyAlignment="1">
      <alignment vertical="center"/>
    </xf>
    <xf numFmtId="1" fontId="35" fillId="0" borderId="10" xfId="85" applyNumberFormat="1" applyFont="1" applyFill="1" applyBorder="1" applyAlignment="1">
      <alignment vertical="center"/>
    </xf>
    <xf numFmtId="2" fontId="35" fillId="0" borderId="10" xfId="85" applyNumberFormat="1" applyFont="1" applyFill="1" applyBorder="1" applyAlignment="1">
      <alignment vertical="center"/>
    </xf>
    <xf numFmtId="2" fontId="35" fillId="0" borderId="10" xfId="85" applyNumberFormat="1" applyFont="1" applyFill="1" applyBorder="1" applyAlignment="1">
      <alignment horizontal="center" vertical="center"/>
    </xf>
    <xf numFmtId="2" fontId="22" fillId="0" borderId="10" xfId="85" applyNumberFormat="1" applyFill="1" applyBorder="1" applyAlignment="1">
      <alignment horizontal="center" vertical="center"/>
    </xf>
    <xf numFmtId="167" fontId="25" fillId="0" borderId="34" xfId="85" applyNumberFormat="1" applyFont="1" applyFill="1" applyBorder="1" applyAlignment="1">
      <alignment horizontal="center" vertical="center"/>
    </xf>
    <xf numFmtId="1" fontId="35" fillId="0" borderId="55" xfId="85" applyNumberFormat="1" applyFont="1" applyFill="1" applyBorder="1" applyAlignment="1">
      <alignment vertical="center"/>
    </xf>
    <xf numFmtId="2" fontId="35" fillId="0" borderId="76" xfId="85" applyNumberFormat="1" applyFont="1" applyFill="1" applyBorder="1" applyAlignment="1">
      <alignment horizontal="center" vertical="center"/>
    </xf>
    <xf numFmtId="0" fontId="22" fillId="0" borderId="70" xfId="85" applyFill="1" applyBorder="1" applyAlignment="1">
      <alignment horizontal="center" vertical="center"/>
    </xf>
    <xf numFmtId="0" fontId="22" fillId="0" borderId="31" xfId="85" applyFill="1" applyBorder="1" applyAlignment="1">
      <alignment horizontal="center" vertical="center"/>
    </xf>
    <xf numFmtId="0" fontId="22" fillId="0" borderId="31" xfId="85" applyFill="1" applyBorder="1" applyAlignment="1">
      <alignment vertical="center"/>
    </xf>
    <xf numFmtId="167" fontId="35" fillId="0" borderId="3" xfId="85" applyNumberFormat="1" applyFont="1" applyFill="1" applyBorder="1" applyAlignment="1">
      <alignment horizontal="center" vertical="center"/>
    </xf>
    <xf numFmtId="0" fontId="35" fillId="0" borderId="19" xfId="85" applyFont="1" applyFill="1" applyBorder="1" applyAlignment="1">
      <alignment vertical="center"/>
    </xf>
    <xf numFmtId="0" fontId="35" fillId="0" borderId="3" xfId="85" applyFont="1" applyFill="1" applyBorder="1" applyAlignment="1">
      <alignment vertical="center"/>
    </xf>
    <xf numFmtId="2" fontId="35" fillId="0" borderId="19" xfId="85" applyNumberFormat="1" applyFont="1" applyFill="1" applyBorder="1" applyAlignment="1">
      <alignment horizontal="center" vertical="center"/>
    </xf>
    <xf numFmtId="2" fontId="35" fillId="0" borderId="19" xfId="85" applyNumberFormat="1" applyFont="1" applyFill="1" applyBorder="1" applyAlignment="1">
      <alignment vertical="center"/>
    </xf>
    <xf numFmtId="0" fontId="18" fillId="0" borderId="34" xfId="85" applyFont="1" applyFill="1" applyBorder="1" applyAlignment="1">
      <alignment vertical="center"/>
    </xf>
    <xf numFmtId="167" fontId="18" fillId="0" borderId="31" xfId="85" applyNumberFormat="1" applyFont="1" applyFill="1" applyBorder="1" applyAlignment="1">
      <alignment horizontal="center" vertical="center"/>
    </xf>
    <xf numFmtId="1" fontId="18" fillId="0" borderId="31" xfId="85" applyNumberFormat="1" applyFont="1" applyFill="1" applyBorder="1" applyAlignment="1">
      <alignment horizontal="center" vertical="center"/>
    </xf>
    <xf numFmtId="2" fontId="35" fillId="0" borderId="31" xfId="85" applyNumberFormat="1" applyFont="1" applyFill="1" applyBorder="1" applyAlignment="1">
      <alignment horizontal="center" vertical="center"/>
    </xf>
    <xf numFmtId="0" fontId="35" fillId="0" borderId="31" xfId="85" applyFont="1" applyFill="1" applyBorder="1" applyAlignment="1">
      <alignment vertical="center"/>
    </xf>
    <xf numFmtId="2" fontId="18" fillId="0" borderId="31" xfId="85" applyNumberFormat="1" applyFont="1" applyFill="1" applyBorder="1" applyAlignment="1">
      <alignment horizontal="center" vertical="center"/>
    </xf>
    <xf numFmtId="2" fontId="35" fillId="0" borderId="31" xfId="85" applyNumberFormat="1" applyFont="1" applyFill="1" applyBorder="1" applyAlignment="1">
      <alignment vertical="center"/>
    </xf>
    <xf numFmtId="1" fontId="36" fillId="0" borderId="31" xfId="85" applyNumberFormat="1" applyFont="1" applyFill="1" applyBorder="1" applyAlignment="1">
      <alignment horizontal="right" vertical="center"/>
    </xf>
    <xf numFmtId="0" fontId="18" fillId="0" borderId="69" xfId="85" applyFont="1" applyFill="1" applyBorder="1" applyAlignment="1">
      <alignment horizontal="center" vertical="center"/>
    </xf>
    <xf numFmtId="167" fontId="25" fillId="0" borderId="31" xfId="85" applyNumberFormat="1" applyFont="1" applyFill="1" applyBorder="1" applyAlignment="1">
      <alignment horizontal="center" vertical="center"/>
    </xf>
    <xf numFmtId="167" fontId="35" fillId="0" borderId="31" xfId="85" applyNumberFormat="1" applyFont="1" applyFill="1" applyBorder="1" applyAlignment="1">
      <alignment horizontal="center" vertical="center"/>
    </xf>
    <xf numFmtId="1" fontId="35" fillId="0" borderId="31" xfId="85" applyNumberFormat="1" applyFont="1" applyFill="1" applyBorder="1" applyAlignment="1">
      <alignment horizontal="center" vertical="center"/>
    </xf>
    <xf numFmtId="1" fontId="35" fillId="0" borderId="31" xfId="85" applyNumberFormat="1" applyFont="1" applyFill="1" applyBorder="1" applyAlignment="1">
      <alignment vertical="center"/>
    </xf>
    <xf numFmtId="2" fontId="35" fillId="0" borderId="31" xfId="85" applyNumberFormat="1" applyFont="1" applyFill="1" applyBorder="1" applyAlignment="1">
      <alignment horizontal="right" vertical="center"/>
    </xf>
    <xf numFmtId="0" fontId="22" fillId="0" borderId="71" xfId="85" applyFill="1" applyBorder="1" applyAlignment="1">
      <alignment horizontal="center" vertical="center"/>
    </xf>
    <xf numFmtId="2" fontId="35" fillId="0" borderId="82" xfId="85" applyNumberFormat="1" applyFont="1" applyFill="1" applyBorder="1" applyAlignment="1">
      <alignment horizontal="right" vertical="center"/>
    </xf>
    <xf numFmtId="2" fontId="36" fillId="0" borderId="31" xfId="85" applyNumberFormat="1" applyFont="1" applyFill="1" applyBorder="1" applyAlignment="1">
      <alignment vertical="center"/>
    </xf>
    <xf numFmtId="2" fontId="18" fillId="0" borderId="31" xfId="85" applyNumberFormat="1" applyFont="1" applyFill="1" applyBorder="1" applyAlignment="1">
      <alignment horizontal="right" vertical="center"/>
    </xf>
    <xf numFmtId="2" fontId="36" fillId="0" borderId="31" xfId="85" applyNumberFormat="1" applyFont="1" applyFill="1" applyBorder="1" applyAlignment="1">
      <alignment horizontal="center" vertical="center"/>
    </xf>
    <xf numFmtId="167" fontId="36" fillId="0" borderId="31" xfId="85" applyNumberFormat="1" applyFont="1" applyFill="1" applyBorder="1" applyAlignment="1">
      <alignment horizontal="center" vertical="center"/>
    </xf>
    <xf numFmtId="2" fontId="36" fillId="0" borderId="31" xfId="85" applyNumberFormat="1" applyFont="1" applyFill="1" applyBorder="1" applyAlignment="1">
      <alignment horizontal="right" vertical="center"/>
    </xf>
    <xf numFmtId="0" fontId="18" fillId="0" borderId="69" xfId="85" applyFont="1" applyFill="1" applyBorder="1" applyAlignment="1">
      <alignment horizontal="left" vertical="center"/>
    </xf>
    <xf numFmtId="0" fontId="35" fillId="0" borderId="31" xfId="85" applyFont="1" applyFill="1" applyBorder="1" applyAlignment="1">
      <alignment horizontal="center" vertical="center"/>
    </xf>
    <xf numFmtId="1" fontId="35" fillId="0" borderId="17" xfId="85" applyNumberFormat="1" applyFont="1" applyFill="1" applyBorder="1" applyAlignment="1">
      <alignment horizontal="center" vertical="center"/>
    </xf>
    <xf numFmtId="0" fontId="35" fillId="0" borderId="17" xfId="85" applyFont="1" applyFill="1" applyBorder="1" applyAlignment="1">
      <alignment vertical="center"/>
    </xf>
    <xf numFmtId="0" fontId="35" fillId="0" borderId="76" xfId="85" applyFont="1" applyFill="1" applyBorder="1" applyAlignment="1">
      <alignment vertical="center"/>
    </xf>
    <xf numFmtId="2" fontId="35" fillId="0" borderId="17" xfId="85" applyNumberFormat="1" applyFont="1" applyFill="1" applyBorder="1" applyAlignment="1">
      <alignment horizontal="center" vertical="center"/>
    </xf>
    <xf numFmtId="2" fontId="35" fillId="0" borderId="0" xfId="85" applyNumberFormat="1" applyFont="1" applyFill="1" applyAlignment="1">
      <alignment horizontal="center" vertical="center"/>
    </xf>
    <xf numFmtId="0" fontId="35" fillId="0" borderId="10" xfId="85" applyFont="1" applyFill="1" applyBorder="1" applyAlignment="1">
      <alignment horizontal="center" vertical="center"/>
    </xf>
    <xf numFmtId="1" fontId="35" fillId="0" borderId="10" xfId="85" applyNumberFormat="1" applyFont="1" applyFill="1" applyBorder="1" applyAlignment="1">
      <alignment horizontal="center" vertical="center"/>
    </xf>
    <xf numFmtId="167" fontId="36" fillId="0" borderId="31" xfId="85" applyNumberFormat="1" applyFont="1" applyFill="1" applyBorder="1" applyAlignment="1">
      <alignment horizontal="right" vertical="center"/>
    </xf>
    <xf numFmtId="2" fontId="59" fillId="0" borderId="31" xfId="85" applyNumberFormat="1" applyFont="1" applyFill="1" applyBorder="1" applyAlignment="1">
      <alignment horizontal="center" vertical="center"/>
    </xf>
    <xf numFmtId="2" fontId="36" fillId="0" borderId="10" xfId="85" applyNumberFormat="1" applyFont="1" applyFill="1" applyBorder="1" applyAlignment="1">
      <alignment horizontal="center" vertical="center"/>
    </xf>
    <xf numFmtId="167" fontId="18" fillId="0" borderId="31" xfId="85" applyNumberFormat="1" applyFont="1" applyFill="1" applyBorder="1" applyAlignment="1">
      <alignment horizontal="right" vertical="center"/>
    </xf>
    <xf numFmtId="167" fontId="10" fillId="0" borderId="93" xfId="85" applyNumberFormat="1" applyFont="1" applyFill="1" applyBorder="1" applyAlignment="1">
      <alignment horizontal="center" vertical="center"/>
    </xf>
    <xf numFmtId="0" fontId="10" fillId="0" borderId="129" xfId="85" applyFont="1" applyFill="1" applyBorder="1" applyAlignment="1">
      <alignment horizontal="center" vertical="center"/>
    </xf>
    <xf numFmtId="0" fontId="18" fillId="0" borderId="49" xfId="85" applyFont="1" applyFill="1" applyBorder="1" applyAlignment="1">
      <alignment horizontal="center" vertical="center"/>
    </xf>
    <xf numFmtId="167" fontId="18" fillId="0" borderId="112" xfId="85" applyNumberFormat="1" applyFont="1" applyFill="1" applyBorder="1" applyAlignment="1">
      <alignment horizontal="center" vertical="center"/>
    </xf>
    <xf numFmtId="167" fontId="10" fillId="0" borderId="129" xfId="85" applyNumberFormat="1" applyFont="1" applyFill="1" applyBorder="1" applyAlignment="1">
      <alignment vertical="center"/>
    </xf>
    <xf numFmtId="167" fontId="10" fillId="0" borderId="49" xfId="85" applyNumberFormat="1" applyFont="1" applyFill="1" applyBorder="1" applyAlignment="1">
      <alignment vertical="center"/>
    </xf>
    <xf numFmtId="167" fontId="10" fillId="0" borderId="49" xfId="85" applyNumberFormat="1" applyFont="1" applyFill="1" applyBorder="1" applyAlignment="1">
      <alignment horizontal="center" vertical="center"/>
    </xf>
    <xf numFmtId="167" fontId="18" fillId="0" borderId="49" xfId="85" applyNumberFormat="1" applyFont="1" applyFill="1" applyBorder="1" applyAlignment="1">
      <alignment horizontal="center" vertical="center"/>
    </xf>
    <xf numFmtId="0" fontId="22" fillId="0" borderId="39" xfId="85" applyFill="1" applyBorder="1" applyAlignment="1">
      <alignment horizontal="center" vertical="center"/>
    </xf>
    <xf numFmtId="167" fontId="22" fillId="0" borderId="74" xfId="85" applyNumberFormat="1" applyFill="1" applyBorder="1" applyAlignment="1">
      <alignment horizontal="center" vertical="center"/>
    </xf>
    <xf numFmtId="1" fontId="22" fillId="0" borderId="10" xfId="85" applyNumberFormat="1" applyFill="1" applyBorder="1" applyAlignment="1">
      <alignment horizontal="center" vertical="center"/>
    </xf>
    <xf numFmtId="1" fontId="22" fillId="0" borderId="40" xfId="85" applyNumberFormat="1" applyFill="1" applyBorder="1" applyAlignment="1">
      <alignment horizontal="center" vertical="center"/>
    </xf>
    <xf numFmtId="1" fontId="22" fillId="0" borderId="142" xfId="85" applyNumberFormat="1" applyFill="1" applyBorder="1" applyAlignment="1">
      <alignment horizontal="center" vertical="center"/>
    </xf>
    <xf numFmtId="0" fontId="18" fillId="0" borderId="10" xfId="85" applyFont="1" applyFill="1" applyBorder="1" applyAlignment="1">
      <alignment horizontal="right" vertical="center"/>
    </xf>
    <xf numFmtId="167" fontId="10" fillId="0" borderId="142" xfId="85" applyNumberFormat="1" applyFont="1" applyFill="1" applyBorder="1" applyAlignment="1">
      <alignment horizontal="center" vertical="center"/>
    </xf>
    <xf numFmtId="0" fontId="22" fillId="0" borderId="39" xfId="85" applyFill="1" applyBorder="1" applyAlignment="1">
      <alignment vertical="center"/>
    </xf>
    <xf numFmtId="167" fontId="18" fillId="0" borderId="74" xfId="85" applyNumberFormat="1" applyFont="1" applyFill="1" applyBorder="1" applyAlignment="1">
      <alignment horizontal="center" vertical="center"/>
    </xf>
    <xf numFmtId="167" fontId="22" fillId="0" borderId="40" xfId="85" applyNumberFormat="1" applyFill="1" applyBorder="1" applyAlignment="1">
      <alignment horizontal="center" vertical="center"/>
    </xf>
    <xf numFmtId="167" fontId="22" fillId="0" borderId="142" xfId="85" applyNumberFormat="1" applyFill="1" applyBorder="1" applyAlignment="1">
      <alignment horizontal="center" vertical="center"/>
    </xf>
    <xf numFmtId="1" fontId="22" fillId="0" borderId="39" xfId="85" applyNumberFormat="1" applyFill="1" applyBorder="1" applyAlignment="1">
      <alignment horizontal="center" vertical="center"/>
    </xf>
    <xf numFmtId="167" fontId="10" fillId="0" borderId="39" xfId="85" applyNumberFormat="1" applyFont="1" applyFill="1" applyBorder="1" applyAlignment="1">
      <alignment horizontal="center" vertical="center"/>
    </xf>
    <xf numFmtId="0" fontId="22" fillId="0" borderId="89" xfId="85" applyFill="1" applyBorder="1" applyAlignment="1">
      <alignment horizontal="center" vertical="center"/>
    </xf>
    <xf numFmtId="0" fontId="18" fillId="0" borderId="139" xfId="85" applyFont="1" applyFill="1" applyBorder="1" applyAlignment="1">
      <alignment horizontal="center" vertical="center"/>
    </xf>
    <xf numFmtId="167" fontId="10" fillId="0" borderId="89" xfId="85" applyNumberFormat="1" applyFont="1" applyFill="1" applyBorder="1" applyAlignment="1">
      <alignment horizontal="center" vertical="center"/>
    </xf>
    <xf numFmtId="0" fontId="22" fillId="0" borderId="42" xfId="85" applyFill="1" applyBorder="1" applyAlignment="1">
      <alignment horizontal="center" vertical="center"/>
    </xf>
    <xf numFmtId="0" fontId="10" fillId="0" borderId="49" xfId="85" applyFont="1" applyFill="1" applyBorder="1" applyAlignment="1">
      <alignment horizontal="center" vertical="center"/>
    </xf>
    <xf numFmtId="0" fontId="10" fillId="0" borderId="49" xfId="85" applyFont="1" applyFill="1" applyBorder="1" applyAlignment="1">
      <alignment vertical="center"/>
    </xf>
    <xf numFmtId="10" fontId="22" fillId="0" borderId="10" xfId="88" applyNumberFormat="1" applyFont="1" applyFill="1" applyBorder="1" applyAlignment="1">
      <alignment horizontal="center" vertical="center"/>
    </xf>
    <xf numFmtId="165" fontId="91" fillId="0" borderId="10" xfId="37" applyFont="1" applyFill="1" applyBorder="1" applyAlignment="1">
      <alignment horizontal="center" vertical="center"/>
    </xf>
    <xf numFmtId="0" fontId="10" fillId="0" borderId="52" xfId="0" applyFont="1" applyBorder="1" applyAlignment="1">
      <alignment horizontal="center" vertical="center"/>
    </xf>
    <xf numFmtId="0" fontId="10" fillId="0" borderId="52" xfId="0" applyFont="1" applyBorder="1" applyAlignment="1">
      <alignment horizontal="center" vertical="center" wrapText="1"/>
    </xf>
    <xf numFmtId="0" fontId="31" fillId="0" borderId="10" xfId="0" applyFont="1" applyBorder="1" applyAlignment="1">
      <alignment horizontal="center" vertical="center"/>
    </xf>
    <xf numFmtId="1" fontId="31" fillId="0" borderId="10" xfId="0" applyNumberFormat="1" applyFont="1" applyBorder="1" applyAlignment="1">
      <alignment horizontal="center" vertical="center"/>
    </xf>
    <xf numFmtId="1" fontId="31" fillId="0" borderId="37" xfId="0" applyNumberFormat="1" applyFont="1" applyBorder="1" applyAlignment="1">
      <alignment horizontal="center" vertical="center"/>
    </xf>
    <xf numFmtId="167" fontId="31" fillId="0" borderId="10" xfId="0" applyNumberFormat="1" applyFont="1" applyBorder="1" applyAlignment="1">
      <alignment horizontal="center" vertical="center"/>
    </xf>
    <xf numFmtId="1" fontId="11" fillId="0" borderId="10" xfId="0" applyNumberFormat="1" applyFont="1" applyBorder="1" applyAlignment="1">
      <alignment horizontal="center" vertical="center"/>
    </xf>
    <xf numFmtId="10" fontId="31" fillId="0" borderId="10" xfId="88" applyNumberFormat="1" applyFont="1" applyBorder="1" applyAlignment="1">
      <alignment horizontal="center" vertical="center"/>
    </xf>
    <xf numFmtId="2" fontId="31" fillId="0" borderId="10" xfId="0" applyNumberFormat="1" applyFont="1" applyBorder="1" applyAlignment="1">
      <alignment horizontal="center" vertical="center"/>
    </xf>
    <xf numFmtId="10" fontId="31" fillId="0" borderId="10" xfId="0" applyNumberFormat="1" applyFont="1" applyBorder="1" applyAlignment="1">
      <alignment horizontal="center" vertical="center"/>
    </xf>
    <xf numFmtId="17" fontId="9" fillId="0" borderId="10" xfId="0" applyNumberFormat="1" applyFont="1" applyBorder="1" applyAlignment="1">
      <alignment horizontal="center" vertical="center"/>
    </xf>
    <xf numFmtId="0" fontId="99" fillId="0" borderId="10" xfId="0" applyFont="1" applyBorder="1" applyAlignment="1">
      <alignment vertical="center" wrapText="1"/>
    </xf>
    <xf numFmtId="0" fontId="99" fillId="0" borderId="10" xfId="0" applyFont="1" applyBorder="1" applyAlignment="1">
      <alignment horizontal="center" vertical="center" wrapText="1"/>
    </xf>
    <xf numFmtId="0" fontId="99" fillId="0" borderId="10" xfId="0" applyFont="1" applyBorder="1" applyAlignment="1">
      <alignment vertical="center"/>
    </xf>
    <xf numFmtId="9" fontId="0" fillId="0" borderId="10" xfId="88" applyFont="1" applyBorder="1" applyAlignment="1">
      <alignment horizontal="center" vertical="center"/>
    </xf>
    <xf numFmtId="2" fontId="99" fillId="0" borderId="10" xfId="0" applyNumberFormat="1" applyFont="1" applyBorder="1" applyAlignment="1">
      <alignment horizontal="center" vertical="center"/>
    </xf>
    <xf numFmtId="10" fontId="63" fillId="0" borderId="0" xfId="88" applyNumberFormat="1" applyFont="1" applyFill="1"/>
    <xf numFmtId="165" fontId="63" fillId="0" borderId="0" xfId="37" applyFont="1" applyFill="1"/>
    <xf numFmtId="1" fontId="19" fillId="0" borderId="10" xfId="115" applyNumberFormat="1" applyFont="1" applyFill="1" applyBorder="1" applyAlignment="1">
      <alignment horizontal="center" vertical="center"/>
    </xf>
    <xf numFmtId="167" fontId="19" fillId="0" borderId="10" xfId="115" applyNumberFormat="1" applyFont="1" applyFill="1" applyBorder="1" applyAlignment="1">
      <alignment horizontal="center" vertical="center"/>
    </xf>
    <xf numFmtId="0" fontId="9" fillId="0" borderId="10" xfId="0" applyFont="1" applyBorder="1" applyAlignment="1">
      <alignment vertical="center" wrapText="1"/>
    </xf>
    <xf numFmtId="167" fontId="10" fillId="0" borderId="37" xfId="85" applyNumberFormat="1" applyFont="1" applyFill="1" applyBorder="1" applyAlignment="1">
      <alignment horizontal="center" vertical="center"/>
    </xf>
    <xf numFmtId="167" fontId="10" fillId="0" borderId="128" xfId="85" applyNumberFormat="1" applyFont="1" applyFill="1" applyBorder="1" applyAlignment="1">
      <alignment horizontal="center" vertical="center"/>
    </xf>
    <xf numFmtId="167" fontId="10" fillId="0" borderId="135" xfId="85" applyNumberFormat="1" applyFont="1" applyFill="1" applyBorder="1" applyAlignment="1">
      <alignment horizontal="center" vertical="center"/>
    </xf>
    <xf numFmtId="0" fontId="26" fillId="0" borderId="41" xfId="85" applyFont="1" applyFill="1" applyBorder="1" applyAlignment="1">
      <alignment horizontal="center" vertical="center" wrapText="1"/>
    </xf>
    <xf numFmtId="0" fontId="18" fillId="0" borderId="130" xfId="85" applyFont="1" applyFill="1" applyBorder="1" applyAlignment="1">
      <alignment horizontal="center" vertical="center"/>
    </xf>
    <xf numFmtId="0" fontId="18" fillId="0" borderId="111" xfId="85" applyFont="1" applyFill="1" applyBorder="1" applyAlignment="1">
      <alignment horizontal="center" vertical="center"/>
    </xf>
    <xf numFmtId="0" fontId="22" fillId="0" borderId="40" xfId="85" applyFill="1" applyBorder="1" applyAlignment="1">
      <alignment horizontal="center" vertical="center"/>
    </xf>
    <xf numFmtId="0" fontId="22" fillId="0" borderId="142" xfId="85" applyFill="1" applyBorder="1" applyAlignment="1">
      <alignment horizontal="center" vertical="center"/>
    </xf>
    <xf numFmtId="167" fontId="10" fillId="0" borderId="74" xfId="85" applyNumberFormat="1" applyFont="1" applyFill="1" applyBorder="1" applyAlignment="1">
      <alignment horizontal="center" vertical="center"/>
    </xf>
    <xf numFmtId="1" fontId="22" fillId="0" borderId="74" xfId="85" applyNumberFormat="1" applyFill="1" applyBorder="1" applyAlignment="1">
      <alignment horizontal="center" vertical="center"/>
    </xf>
    <xf numFmtId="192" fontId="56" fillId="0" borderId="0" xfId="37" applyNumberFormat="1" applyFont="1" applyFill="1"/>
    <xf numFmtId="1" fontId="22" fillId="0" borderId="0" xfId="85" applyNumberFormat="1" applyFill="1" applyAlignment="1">
      <alignment horizontal="center" vertical="center"/>
    </xf>
    <xf numFmtId="165" fontId="8" fillId="0" borderId="0" xfId="37" applyFill="1" applyAlignment="1" applyProtection="1">
      <alignment wrapText="1"/>
      <protection locked="0"/>
    </xf>
    <xf numFmtId="165" fontId="9" fillId="0" borderId="0" xfId="37" applyFont="1" applyFill="1" applyAlignment="1" applyProtection="1">
      <alignment wrapText="1"/>
      <protection locked="0"/>
    </xf>
    <xf numFmtId="165" fontId="28" fillId="0" borderId="0" xfId="37" applyFont="1" applyFill="1" applyAlignment="1" applyProtection="1">
      <alignment wrapText="1"/>
      <protection locked="0"/>
    </xf>
    <xf numFmtId="9" fontId="9" fillId="0" borderId="0" xfId="88" applyFont="1" applyFill="1"/>
    <xf numFmtId="2" fontId="9" fillId="0" borderId="0" xfId="0" applyNumberFormat="1" applyFont="1" applyAlignment="1">
      <alignment horizontal="center" vertical="center"/>
    </xf>
    <xf numFmtId="1" fontId="0" fillId="0" borderId="0" xfId="0" applyNumberFormat="1" applyAlignment="1">
      <alignment horizontal="center" vertical="center"/>
    </xf>
    <xf numFmtId="0" fontId="99" fillId="0" borderId="0" xfId="0" applyFont="1" applyAlignment="1">
      <alignment horizontal="center" vertical="center"/>
    </xf>
    <xf numFmtId="0" fontId="8" fillId="0" borderId="0" xfId="0" applyFont="1" applyAlignment="1">
      <alignment horizontal="left" vertical="center"/>
    </xf>
    <xf numFmtId="0" fontId="9" fillId="0" borderId="10" xfId="0" applyFont="1" applyBorder="1" applyAlignment="1">
      <alignment horizontal="right" vertical="center" wrapText="1"/>
    </xf>
    <xf numFmtId="194" fontId="0" fillId="0" borderId="0" xfId="0" applyNumberFormat="1"/>
    <xf numFmtId="10" fontId="10" fillId="0" borderId="0" xfId="88" applyNumberFormat="1" applyFont="1" applyFill="1" applyBorder="1" applyAlignment="1">
      <alignment horizontal="right"/>
    </xf>
    <xf numFmtId="165" fontId="10" fillId="0" borderId="0" xfId="37" applyFont="1" applyFill="1" applyAlignment="1">
      <alignment horizontal="right"/>
    </xf>
    <xf numFmtId="206" fontId="57" fillId="0" borderId="0" xfId="85" applyNumberFormat="1" applyFont="1" applyFill="1" applyAlignment="1">
      <alignment horizontal="center"/>
    </xf>
    <xf numFmtId="43" fontId="10" fillId="0" borderId="0" xfId="85" applyNumberFormat="1" applyFont="1" applyFill="1" applyAlignment="1">
      <alignment horizontal="right"/>
    </xf>
    <xf numFmtId="2" fontId="22" fillId="0" borderId="0" xfId="88" applyNumberFormat="1" applyFont="1" applyFill="1" applyBorder="1"/>
    <xf numFmtId="9" fontId="8" fillId="0" borderId="0" xfId="88" applyFont="1" applyFill="1"/>
    <xf numFmtId="167" fontId="9" fillId="0" borderId="0" xfId="85" applyNumberFormat="1" applyFont="1" applyFill="1"/>
    <xf numFmtId="2" fontId="9" fillId="0" borderId="0" xfId="85" applyNumberFormat="1" applyFont="1" applyFill="1"/>
    <xf numFmtId="1" fontId="9" fillId="0" borderId="0" xfId="85" applyNumberFormat="1" applyFont="1" applyFill="1"/>
    <xf numFmtId="2" fontId="9" fillId="0" borderId="0" xfId="85" applyNumberFormat="1" applyFont="1" applyFill="1" applyAlignment="1">
      <alignment horizontal="center"/>
    </xf>
    <xf numFmtId="207" fontId="9" fillId="0" borderId="0" xfId="85" applyNumberFormat="1" applyFont="1" applyFill="1"/>
    <xf numFmtId="0" fontId="8" fillId="0" borderId="0" xfId="118" applyAlignment="1">
      <alignment horizontal="center" vertical="center"/>
    </xf>
    <xf numFmtId="1" fontId="9" fillId="0" borderId="10" xfId="0" applyNumberFormat="1" applyFont="1" applyBorder="1" applyAlignment="1">
      <alignment horizontal="center"/>
    </xf>
    <xf numFmtId="175" fontId="8" fillId="35" borderId="58" xfId="0" applyNumberFormat="1" applyFont="1" applyFill="1" applyBorder="1"/>
    <xf numFmtId="0" fontId="8" fillId="0" borderId="44" xfId="0" applyFont="1" applyBorder="1" applyAlignment="1">
      <alignment wrapText="1"/>
    </xf>
    <xf numFmtId="0" fontId="8" fillId="45" borderId="44" xfId="0" applyFont="1" applyFill="1" applyBorder="1"/>
    <xf numFmtId="0" fontId="9" fillId="0" borderId="48" xfId="0" applyFont="1" applyBorder="1" applyAlignment="1">
      <alignment horizontal="center" vertical="center"/>
    </xf>
    <xf numFmtId="0" fontId="9" fillId="0" borderId="43" xfId="0" applyFont="1" applyBorder="1" applyAlignment="1">
      <alignment horizontal="center"/>
    </xf>
    <xf numFmtId="0" fontId="9" fillId="0" borderId="42" xfId="0" applyFont="1" applyBorder="1" applyAlignment="1">
      <alignment horizontal="center" vertical="center"/>
    </xf>
    <xf numFmtId="0" fontId="9" fillId="0" borderId="43" xfId="0" applyFont="1" applyBorder="1" applyAlignment="1">
      <alignment horizontal="center" vertical="center"/>
    </xf>
    <xf numFmtId="0" fontId="0" fillId="0" borderId="41" xfId="0" applyBorder="1" applyAlignment="1">
      <alignment horizontal="center"/>
    </xf>
    <xf numFmtId="167" fontId="130" fillId="0" borderId="10" xfId="80" applyNumberFormat="1" applyFont="1" applyFill="1" applyBorder="1" applyAlignment="1">
      <alignment horizontal="center"/>
    </xf>
    <xf numFmtId="2" fontId="0" fillId="48" borderId="0" xfId="37" applyNumberFormat="1" applyFont="1" applyFill="1" applyAlignment="1">
      <alignment horizontal="center" vertical="center"/>
    </xf>
    <xf numFmtId="2" fontId="0" fillId="50" borderId="0" xfId="0" applyNumberFormat="1" applyFill="1"/>
    <xf numFmtId="2" fontId="9" fillId="50" borderId="0" xfId="0" applyNumberFormat="1" applyFont="1" applyFill="1"/>
    <xf numFmtId="0" fontId="0" fillId="50" borderId="0" xfId="0" applyFill="1"/>
    <xf numFmtId="0" fontId="151" fillId="46" borderId="10" xfId="0" applyFont="1" applyFill="1" applyBorder="1" applyAlignment="1">
      <alignment horizontal="center" vertical="center" wrapText="1"/>
    </xf>
    <xf numFmtId="0" fontId="152" fillId="0" borderId="10" xfId="0" applyFont="1" applyBorder="1" applyAlignment="1">
      <alignment horizontal="center" vertical="center"/>
    </xf>
    <xf numFmtId="0" fontId="153" fillId="0" borderId="10" xfId="0" applyFont="1" applyBorder="1" applyAlignment="1">
      <alignment horizontal="left" vertical="center"/>
    </xf>
    <xf numFmtId="0" fontId="152" fillId="0" borderId="10" xfId="0" applyFont="1" applyBorder="1" applyAlignment="1">
      <alignment horizontal="left" vertical="center"/>
    </xf>
    <xf numFmtId="2" fontId="152" fillId="0" borderId="10" xfId="0" applyNumberFormat="1" applyFont="1" applyBorder="1" applyAlignment="1">
      <alignment horizontal="center" vertical="center"/>
    </xf>
    <xf numFmtId="0" fontId="151" fillId="44" borderId="10" xfId="0" applyFont="1" applyFill="1" applyBorder="1" applyAlignment="1">
      <alignment horizontal="center" vertical="center"/>
    </xf>
    <xf numFmtId="0" fontId="154" fillId="44" borderId="10" xfId="0" applyFont="1" applyFill="1" applyBorder="1" applyAlignment="1">
      <alignment horizontal="left" vertical="center"/>
    </xf>
    <xf numFmtId="0" fontId="151" fillId="51" borderId="10" xfId="0" applyFont="1" applyFill="1" applyBorder="1" applyAlignment="1">
      <alignment horizontal="center" vertical="center"/>
    </xf>
    <xf numFmtId="2" fontId="0" fillId="0" borderId="44" xfId="0" applyNumberFormat="1" applyBorder="1"/>
    <xf numFmtId="0" fontId="22" fillId="0" borderId="10" xfId="85" applyFill="1" applyBorder="1" applyAlignment="1">
      <alignment horizontal="left" vertical="center" wrapText="1"/>
    </xf>
    <xf numFmtId="0" fontId="31" fillId="0" borderId="0" xfId="115" applyFont="1" applyFill="1" applyAlignment="1">
      <alignment vertical="center"/>
    </xf>
    <xf numFmtId="167" fontId="20" fillId="29" borderId="0" xfId="115" applyNumberFormat="1" applyFont="1" applyFill="1" applyAlignment="1">
      <alignment vertical="center"/>
    </xf>
    <xf numFmtId="2" fontId="20" fillId="29" borderId="0" xfId="115" applyNumberFormat="1" applyFont="1" applyFill="1" applyAlignment="1">
      <alignment vertical="center"/>
    </xf>
    <xf numFmtId="2" fontId="31" fillId="0" borderId="0" xfId="115" applyNumberFormat="1" applyFont="1" applyFill="1" applyAlignment="1">
      <alignment vertical="center"/>
    </xf>
    <xf numFmtId="168" fontId="20" fillId="29" borderId="0" xfId="115" applyNumberFormat="1" applyFont="1" applyFill="1" applyAlignment="1">
      <alignment vertical="center" wrapText="1"/>
    </xf>
    <xf numFmtId="2" fontId="9" fillId="39" borderId="44" xfId="0" applyNumberFormat="1" applyFont="1" applyFill="1" applyBorder="1"/>
    <xf numFmtId="2" fontId="8" fillId="39" borderId="44" xfId="0" applyNumberFormat="1" applyFont="1" applyFill="1" applyBorder="1"/>
    <xf numFmtId="0" fontId="19" fillId="0" borderId="74" xfId="115" applyFont="1" applyFill="1" applyBorder="1" applyAlignment="1">
      <alignment vertical="center"/>
    </xf>
    <xf numFmtId="1" fontId="0" fillId="0" borderId="91" xfId="37" applyNumberFormat="1" applyFont="1" applyFill="1" applyBorder="1" applyAlignment="1">
      <alignment horizontal="center"/>
    </xf>
    <xf numFmtId="1" fontId="0" fillId="0" borderId="40" xfId="37" applyNumberFormat="1" applyFont="1" applyFill="1" applyBorder="1" applyAlignment="1">
      <alignment horizontal="center" vertical="center"/>
    </xf>
    <xf numFmtId="1" fontId="0" fillId="0" borderId="39" xfId="37" applyNumberFormat="1" applyFont="1" applyFill="1" applyBorder="1" applyAlignment="1">
      <alignment horizontal="center" vertical="center"/>
    </xf>
    <xf numFmtId="17" fontId="17" fillId="0" borderId="10" xfId="85" applyNumberFormat="1" applyFont="1" applyFill="1" applyBorder="1" applyAlignment="1">
      <alignment horizontal="centerContinuous"/>
    </xf>
    <xf numFmtId="167" fontId="22" fillId="0" borderId="6" xfId="85" applyNumberFormat="1" applyFill="1" applyBorder="1" applyAlignment="1">
      <alignment horizontal="center" vertical="center"/>
    </xf>
    <xf numFmtId="167" fontId="10" fillId="0" borderId="6" xfId="85" applyNumberFormat="1" applyFont="1" applyFill="1" applyBorder="1" applyAlignment="1">
      <alignment horizontal="center" vertical="center"/>
    </xf>
    <xf numFmtId="167" fontId="10" fillId="0" borderId="156" xfId="85" applyNumberFormat="1" applyFont="1" applyFill="1" applyBorder="1" applyAlignment="1">
      <alignment horizontal="center" vertical="center"/>
    </xf>
    <xf numFmtId="165" fontId="8" fillId="0" borderId="0" xfId="37" applyFont="1" applyFill="1" applyBorder="1"/>
    <xf numFmtId="201" fontId="8" fillId="0" borderId="0" xfId="37" applyNumberFormat="1" applyFont="1" applyFill="1" applyBorder="1"/>
    <xf numFmtId="0" fontId="9" fillId="0" borderId="57" xfId="0" applyFont="1" applyBorder="1" applyAlignment="1">
      <alignment horizontal="center" vertical="center"/>
    </xf>
    <xf numFmtId="0" fontId="8" fillId="0" borderId="0" xfId="0" applyFont="1" applyAlignment="1">
      <alignment horizontal="center" vertical="center"/>
    </xf>
    <xf numFmtId="0" fontId="98" fillId="0" borderId="0" xfId="0" applyFont="1" applyAlignment="1">
      <alignment horizontal="center" vertical="center"/>
    </xf>
    <xf numFmtId="10" fontId="0" fillId="0" borderId="10" xfId="0" applyNumberFormat="1" applyBorder="1" applyAlignment="1">
      <alignment horizontal="center" vertical="center"/>
    </xf>
    <xf numFmtId="165" fontId="0" fillId="0" borderId="10" xfId="37" applyFont="1" applyBorder="1" applyAlignment="1">
      <alignment horizontal="right" vertical="center"/>
    </xf>
    <xf numFmtId="165" fontId="0" fillId="0" borderId="10" xfId="37" applyFont="1" applyBorder="1"/>
    <xf numFmtId="165" fontId="8" fillId="0" borderId="10" xfId="37" applyFont="1" applyBorder="1"/>
    <xf numFmtId="165" fontId="9" fillId="0" borderId="10" xfId="37" applyFont="1" applyBorder="1"/>
    <xf numFmtId="1" fontId="0" fillId="0" borderId="10" xfId="37" applyNumberFormat="1" applyFont="1" applyBorder="1" applyAlignment="1">
      <alignment horizontal="right"/>
    </xf>
    <xf numFmtId="165" fontId="8" fillId="0" borderId="0" xfId="37"/>
    <xf numFmtId="17" fontId="9" fillId="0" borderId="10" xfId="112" applyNumberFormat="1" applyFont="1" applyBorder="1" applyAlignment="1">
      <alignment horizontal="center" vertical="center"/>
    </xf>
    <xf numFmtId="0" fontId="9" fillId="0" borderId="0" xfId="112" applyFont="1" applyAlignment="1">
      <alignment vertical="center"/>
    </xf>
    <xf numFmtId="0" fontId="99" fillId="0" borderId="0" xfId="0" applyFont="1" applyAlignment="1">
      <alignment horizontal="right" vertical="center"/>
    </xf>
    <xf numFmtId="0" fontId="9" fillId="44" borderId="10" xfId="0" applyFont="1" applyFill="1" applyBorder="1" applyAlignment="1">
      <alignment horizontal="center" vertical="center" wrapText="1"/>
    </xf>
    <xf numFmtId="170" fontId="22" fillId="0" borderId="0" xfId="88" applyNumberFormat="1" applyFont="1" applyFill="1"/>
    <xf numFmtId="2" fontId="22" fillId="0" borderId="0" xfId="88" applyNumberFormat="1" applyFont="1" applyFill="1"/>
    <xf numFmtId="9" fontId="22" fillId="0" borderId="0" xfId="85" applyNumberFormat="1" applyFill="1" applyAlignment="1">
      <alignment horizontal="center"/>
    </xf>
    <xf numFmtId="192" fontId="10" fillId="0" borderId="0" xfId="37" applyNumberFormat="1" applyFont="1" applyFill="1" applyAlignment="1">
      <alignment horizontal="right"/>
    </xf>
    <xf numFmtId="167" fontId="22" fillId="0" borderId="0" xfId="85" applyNumberFormat="1" applyFill="1" applyAlignment="1">
      <alignment horizontal="right"/>
    </xf>
    <xf numFmtId="167" fontId="10" fillId="0" borderId="0" xfId="37" applyNumberFormat="1" applyFont="1" applyFill="1" applyAlignment="1">
      <alignment horizontal="right"/>
    </xf>
    <xf numFmtId="167" fontId="10" fillId="0" borderId="0" xfId="85" applyNumberFormat="1" applyFont="1" applyFill="1" applyAlignment="1">
      <alignment horizontal="right"/>
    </xf>
    <xf numFmtId="167" fontId="57" fillId="0" borderId="0" xfId="85" applyNumberFormat="1" applyFont="1" applyFill="1" applyAlignment="1">
      <alignment horizontal="center"/>
    </xf>
    <xf numFmtId="2" fontId="83" fillId="0" borderId="10" xfId="0" applyNumberFormat="1" applyFont="1" applyBorder="1" applyAlignment="1">
      <alignment horizontal="right" vertical="center"/>
    </xf>
    <xf numFmtId="2" fontId="8" fillId="0" borderId="49" xfId="0" applyNumberFormat="1" applyFont="1" applyBorder="1" applyAlignment="1">
      <alignment horizontal="right"/>
    </xf>
    <xf numFmtId="0" fontId="8" fillId="0" borderId="0" xfId="0" applyFont="1" applyAlignment="1">
      <alignment vertical="center"/>
    </xf>
    <xf numFmtId="2" fontId="0" fillId="38" borderId="0" xfId="0" applyNumberFormat="1" applyFill="1" applyAlignment="1">
      <alignment horizontal="right" vertical="center"/>
    </xf>
    <xf numFmtId="2" fontId="63" fillId="0" borderId="0" xfId="37" applyNumberFormat="1" applyFont="1" applyFill="1"/>
    <xf numFmtId="173" fontId="63" fillId="0" borderId="0" xfId="37" applyNumberFormat="1" applyFont="1" applyFill="1"/>
    <xf numFmtId="0" fontId="8" fillId="0" borderId="0" xfId="84" applyAlignment="1" applyProtection="1">
      <alignment horizontal="center" vertical="center"/>
      <protection locked="0"/>
    </xf>
    <xf numFmtId="0" fontId="9" fillId="0" borderId="0" xfId="84" applyFont="1" applyAlignment="1" applyProtection="1">
      <alignment horizontal="left" wrapText="1"/>
      <protection locked="0"/>
    </xf>
    <xf numFmtId="0" fontId="8" fillId="0" borderId="0" xfId="84" applyAlignment="1" applyProtection="1">
      <alignment horizontal="left"/>
      <protection locked="0"/>
    </xf>
    <xf numFmtId="0" fontId="26" fillId="0" borderId="0" xfId="84" applyFont="1" applyAlignment="1" applyProtection="1">
      <alignment horizontal="center" vertical="center"/>
      <protection locked="0"/>
    </xf>
    <xf numFmtId="0" fontId="26" fillId="0" borderId="0" xfId="84" applyFont="1" applyAlignment="1" applyProtection="1">
      <alignment vertical="center" wrapText="1"/>
      <protection locked="0"/>
    </xf>
    <xf numFmtId="2" fontId="26" fillId="0" borderId="0" xfId="84" applyNumberFormat="1" applyFont="1" applyAlignment="1" applyProtection="1">
      <alignment vertical="center" wrapText="1"/>
      <protection locked="0"/>
    </xf>
    <xf numFmtId="0" fontId="9" fillId="0" borderId="0" xfId="84" applyFont="1" applyAlignment="1" applyProtection="1">
      <alignment horizontal="center" vertical="center"/>
      <protection locked="0"/>
    </xf>
    <xf numFmtId="0" fontId="9" fillId="0" borderId="10" xfId="84" applyFont="1" applyBorder="1" applyAlignment="1" applyProtection="1">
      <alignment horizontal="center" vertical="center"/>
      <protection locked="0"/>
    </xf>
    <xf numFmtId="0" fontId="9" fillId="0" borderId="0" xfId="84" applyFont="1" applyAlignment="1" applyProtection="1">
      <alignment horizontal="center" vertical="center" wrapText="1"/>
      <protection locked="0"/>
    </xf>
    <xf numFmtId="2" fontId="9" fillId="0" borderId="0" xfId="84" applyNumberFormat="1" applyFont="1" applyAlignment="1" applyProtection="1">
      <alignment horizontal="center" vertical="center" wrapText="1"/>
      <protection locked="0"/>
    </xf>
    <xf numFmtId="2" fontId="8" fillId="0" borderId="0" xfId="84" applyNumberFormat="1" applyAlignment="1" applyProtection="1">
      <alignment wrapText="1"/>
      <protection locked="0"/>
    </xf>
    <xf numFmtId="2" fontId="8" fillId="0" borderId="0" xfId="84" applyNumberFormat="1" applyProtection="1">
      <protection locked="0"/>
    </xf>
    <xf numFmtId="2" fontId="9" fillId="0" borderId="0" xfId="84" applyNumberFormat="1" applyFont="1" applyAlignment="1" applyProtection="1">
      <alignment wrapText="1"/>
      <protection locked="0"/>
    </xf>
    <xf numFmtId="0" fontId="127" fillId="0" borderId="136" xfId="0" applyFont="1" applyBorder="1" applyAlignment="1">
      <alignment horizontal="right" wrapText="1" readingOrder="1"/>
    </xf>
    <xf numFmtId="0" fontId="126" fillId="0" borderId="136" xfId="0" applyFont="1" applyBorder="1" applyAlignment="1">
      <alignment horizontal="right" wrapText="1"/>
    </xf>
    <xf numFmtId="0" fontId="128" fillId="0" borderId="136" xfId="0" applyFont="1" applyBorder="1" applyAlignment="1">
      <alignment horizontal="right" wrapText="1" readingOrder="1"/>
    </xf>
    <xf numFmtId="1" fontId="8" fillId="0" borderId="0" xfId="84" applyNumberFormat="1" applyAlignment="1" applyProtection="1">
      <alignment wrapText="1"/>
      <protection locked="0"/>
    </xf>
    <xf numFmtId="2" fontId="12" fillId="0" borderId="0" xfId="84" applyNumberFormat="1" applyFont="1" applyAlignment="1" applyProtection="1">
      <alignment wrapText="1"/>
      <protection locked="0"/>
    </xf>
    <xf numFmtId="0" fontId="128" fillId="0" borderId="137" xfId="0" applyFont="1" applyBorder="1" applyAlignment="1">
      <alignment horizontal="right" wrapText="1" readingOrder="1"/>
    </xf>
    <xf numFmtId="0" fontId="128" fillId="0" borderId="0" xfId="0" applyFont="1" applyAlignment="1">
      <alignment horizontal="right" wrapText="1" readingOrder="1"/>
    </xf>
    <xf numFmtId="2" fontId="9" fillId="0" borderId="0" xfId="84" applyNumberFormat="1" applyFont="1" applyAlignment="1" applyProtection="1">
      <alignment horizontal="right" wrapText="1"/>
      <protection locked="0"/>
    </xf>
    <xf numFmtId="0" fontId="128" fillId="0" borderId="10" xfId="0" applyFont="1" applyBorder="1" applyAlignment="1">
      <alignment horizontal="right" wrapText="1" readingOrder="1"/>
    </xf>
    <xf numFmtId="2" fontId="9" fillId="0" borderId="0" xfId="84" applyNumberFormat="1" applyFont="1" applyProtection="1">
      <protection locked="0"/>
    </xf>
    <xf numFmtId="0" fontId="9" fillId="0" borderId="0" xfId="84" applyFont="1" applyProtection="1">
      <protection locked="0"/>
    </xf>
    <xf numFmtId="1" fontId="8" fillId="0" borderId="0" xfId="84" applyNumberFormat="1" applyProtection="1">
      <protection locked="0"/>
    </xf>
    <xf numFmtId="2" fontId="28" fillId="0" borderId="0" xfId="84" applyNumberFormat="1" applyFont="1" applyAlignment="1" applyProtection="1">
      <alignment wrapText="1"/>
      <protection locked="0"/>
    </xf>
    <xf numFmtId="0" fontId="8" fillId="0" borderId="0" xfId="84" applyAlignment="1" applyProtection="1">
      <alignment horizontal="right" wrapText="1"/>
      <protection locked="0"/>
    </xf>
    <xf numFmtId="173" fontId="44" fillId="0" borderId="0" xfId="84" applyNumberFormat="1" applyFont="1" applyAlignment="1" applyProtection="1">
      <alignment wrapText="1"/>
      <protection locked="0"/>
    </xf>
    <xf numFmtId="2" fontId="44" fillId="0" borderId="0" xfId="84" applyNumberFormat="1" applyFont="1" applyAlignment="1" applyProtection="1">
      <alignment wrapText="1"/>
      <protection locked="0"/>
    </xf>
    <xf numFmtId="208" fontId="8" fillId="0" borderId="0" xfId="84" applyNumberFormat="1" applyAlignment="1" applyProtection="1">
      <alignment wrapText="1"/>
      <protection locked="0"/>
    </xf>
    <xf numFmtId="0" fontId="9" fillId="0" borderId="10" xfId="84" applyFont="1" applyBorder="1" applyProtection="1">
      <protection locked="0"/>
    </xf>
    <xf numFmtId="0" fontId="9" fillId="0" borderId="10" xfId="84" applyFont="1" applyBorder="1" applyAlignment="1" applyProtection="1">
      <alignment horizontal="center"/>
      <protection locked="0"/>
    </xf>
    <xf numFmtId="0" fontId="9" fillId="0" borderId="51" xfId="0" applyFont="1" applyBorder="1"/>
    <xf numFmtId="0" fontId="8" fillId="0" borderId="10" xfId="84" applyBorder="1" applyProtection="1">
      <protection locked="0"/>
    </xf>
    <xf numFmtId="1" fontId="8" fillId="0" borderId="10" xfId="84" applyNumberFormat="1" applyBorder="1" applyProtection="1">
      <protection locked="0"/>
    </xf>
    <xf numFmtId="167" fontId="8" fillId="0" borderId="0" xfId="84" applyNumberFormat="1" applyAlignment="1" applyProtection="1">
      <alignment wrapText="1"/>
      <protection locked="0"/>
    </xf>
    <xf numFmtId="0" fontId="33" fillId="0" borderId="0" xfId="0" applyFont="1" applyAlignment="1">
      <alignment horizontal="right"/>
    </xf>
    <xf numFmtId="175" fontId="9" fillId="0" borderId="0" xfId="84" applyNumberFormat="1" applyFont="1" applyAlignment="1" applyProtection="1">
      <alignment wrapText="1"/>
      <protection locked="0"/>
    </xf>
    <xf numFmtId="175" fontId="8" fillId="0" borderId="0" xfId="84" applyNumberFormat="1" applyAlignment="1" applyProtection="1">
      <alignment wrapText="1"/>
      <protection locked="0"/>
    </xf>
    <xf numFmtId="0" fontId="8" fillId="0" borderId="0" xfId="85" applyFont="1" applyFill="1" applyAlignment="1">
      <alignment horizontal="center" vertical="center"/>
    </xf>
    <xf numFmtId="0" fontId="22" fillId="0" borderId="0" xfId="0" applyFont="1" applyAlignment="1">
      <alignment wrapText="1"/>
    </xf>
    <xf numFmtId="0" fontId="10" fillId="0" borderId="0" xfId="85" applyFont="1" applyFill="1" applyAlignment="1">
      <alignment horizontal="center" vertical="center"/>
    </xf>
    <xf numFmtId="1" fontId="10" fillId="0" borderId="0" xfId="85" applyNumberFormat="1" applyFont="1" applyFill="1" applyAlignment="1">
      <alignment horizontal="center" vertical="center"/>
    </xf>
    <xf numFmtId="0" fontId="161" fillId="0" borderId="0" xfId="85" applyFont="1" applyFill="1"/>
    <xf numFmtId="2" fontId="161" fillId="0" borderId="0" xfId="85" applyNumberFormat="1" applyFont="1" applyFill="1"/>
    <xf numFmtId="173" fontId="9" fillId="0" borderId="0" xfId="0" applyNumberFormat="1" applyFont="1"/>
    <xf numFmtId="2" fontId="0" fillId="51" borderId="0" xfId="0" applyNumberFormat="1" applyFill="1"/>
    <xf numFmtId="2" fontId="9" fillId="51" borderId="0" xfId="0" applyNumberFormat="1" applyFont="1" applyFill="1"/>
    <xf numFmtId="2" fontId="0" fillId="51" borderId="0" xfId="0" applyNumberFormat="1" applyFill="1" applyAlignment="1">
      <alignment horizontal="right" vertical="center"/>
    </xf>
    <xf numFmtId="0" fontId="9" fillId="0" borderId="0" xfId="0" applyFont="1" applyAlignment="1">
      <alignment vertical="center"/>
    </xf>
    <xf numFmtId="2" fontId="9" fillId="38" borderId="0" xfId="0" applyNumberFormat="1" applyFont="1" applyFill="1" applyAlignment="1">
      <alignment horizontal="right" vertical="center"/>
    </xf>
    <xf numFmtId="0" fontId="0" fillId="0" borderId="0" xfId="0" applyAlignment="1">
      <alignment vertical="center" wrapText="1"/>
    </xf>
    <xf numFmtId="2" fontId="9" fillId="35" borderId="15" xfId="0" applyNumberFormat="1" applyFont="1" applyFill="1" applyBorder="1"/>
    <xf numFmtId="2" fontId="0" fillId="35" borderId="0" xfId="0" applyNumberFormat="1" applyFill="1" applyAlignment="1">
      <alignment horizontal="right" vertical="center"/>
    </xf>
    <xf numFmtId="2" fontId="9" fillId="35" borderId="0" xfId="0" applyNumberFormat="1" applyFont="1" applyFill="1" applyAlignment="1">
      <alignment vertical="center"/>
    </xf>
    <xf numFmtId="49" fontId="9" fillId="38" borderId="15" xfId="0" applyNumberFormat="1" applyFont="1" applyFill="1" applyBorder="1" applyAlignment="1">
      <alignment horizontal="center" vertical="center"/>
    </xf>
    <xf numFmtId="2" fontId="8" fillId="52" borderId="0" xfId="0" applyNumberFormat="1" applyFont="1" applyFill="1"/>
    <xf numFmtId="2" fontId="9" fillId="52" borderId="15" xfId="0" applyNumberFormat="1" applyFont="1" applyFill="1" applyBorder="1"/>
    <xf numFmtId="2" fontId="0" fillId="52" borderId="0" xfId="0" applyNumberFormat="1" applyFill="1"/>
    <xf numFmtId="2" fontId="0" fillId="52" borderId="0" xfId="0" applyNumberFormat="1" applyFill="1" applyAlignment="1">
      <alignment horizontal="right" vertical="center"/>
    </xf>
    <xf numFmtId="0" fontId="0" fillId="52" borderId="0" xfId="0" applyFill="1"/>
    <xf numFmtId="49" fontId="9" fillId="52" borderId="15" xfId="0" applyNumberFormat="1" applyFont="1" applyFill="1" applyBorder="1" applyAlignment="1">
      <alignment horizontal="center" vertical="center"/>
    </xf>
    <xf numFmtId="2" fontId="9" fillId="52" borderId="0" xfId="0" applyNumberFormat="1" applyFont="1" applyFill="1"/>
    <xf numFmtId="2" fontId="9" fillId="52" borderId="0" xfId="0" applyNumberFormat="1" applyFont="1" applyFill="1" applyAlignment="1">
      <alignment vertical="center"/>
    </xf>
    <xf numFmtId="165" fontId="0" fillId="48" borderId="0" xfId="37" applyFont="1" applyFill="1" applyAlignment="1">
      <alignment horizontal="center" vertical="center"/>
    </xf>
    <xf numFmtId="165" fontId="9" fillId="48" borderId="0" xfId="37" applyFont="1" applyFill="1" applyAlignment="1">
      <alignment horizontal="center" vertical="center"/>
    </xf>
    <xf numFmtId="165" fontId="0" fillId="48" borderId="0" xfId="37" applyFont="1" applyFill="1"/>
    <xf numFmtId="2" fontId="9" fillId="48" borderId="0" xfId="37" applyNumberFormat="1" applyFont="1" applyFill="1" applyAlignment="1">
      <alignment horizontal="center" vertical="center"/>
    </xf>
    <xf numFmtId="10" fontId="132" fillId="48" borderId="0" xfId="112" applyNumberFormat="1" applyFont="1" applyFill="1" applyAlignment="1">
      <alignment horizontal="center" vertical="center"/>
    </xf>
    <xf numFmtId="165" fontId="9" fillId="48" borderId="0" xfId="37" applyFont="1" applyFill="1"/>
    <xf numFmtId="2" fontId="0" fillId="48" borderId="0" xfId="88" applyNumberFormat="1" applyFont="1" applyFill="1" applyAlignment="1">
      <alignment horizontal="center"/>
    </xf>
    <xf numFmtId="0" fontId="55" fillId="0" borderId="0" xfId="0" applyFont="1" applyAlignment="1">
      <alignment horizontal="center" vertical="center"/>
    </xf>
    <xf numFmtId="2" fontId="8" fillId="0" borderId="10" xfId="280" applyNumberFormat="1" applyBorder="1"/>
    <xf numFmtId="0" fontId="9" fillId="0" borderId="48"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5" xfId="0" applyFont="1" applyBorder="1"/>
    <xf numFmtId="2" fontId="9" fillId="0" borderId="5" xfId="0" applyNumberFormat="1" applyFont="1" applyBorder="1"/>
    <xf numFmtId="0" fontId="0" fillId="0" borderId="97" xfId="0" applyBorder="1"/>
    <xf numFmtId="0" fontId="0" fillId="0" borderId="44" xfId="0" applyBorder="1" applyAlignment="1">
      <alignment horizontal="center" vertical="center"/>
    </xf>
    <xf numFmtId="0" fontId="9" fillId="0" borderId="45" xfId="0" applyFont="1" applyBorder="1" applyAlignment="1">
      <alignment horizontal="center" vertical="center"/>
    </xf>
    <xf numFmtId="0" fontId="118" fillId="0" borderId="44" xfId="0" applyFont="1" applyBorder="1" applyAlignment="1">
      <alignment horizontal="center" vertical="center"/>
    </xf>
    <xf numFmtId="0" fontId="118" fillId="0" borderId="0" xfId="0" applyFont="1" applyAlignment="1">
      <alignment horizontal="center" vertical="center"/>
    </xf>
    <xf numFmtId="0" fontId="8" fillId="0" borderId="41" xfId="0" applyFont="1" applyBorder="1" applyAlignment="1">
      <alignment horizontal="center" vertical="center"/>
    </xf>
    <xf numFmtId="0" fontId="8" fillId="0" borderId="41" xfId="0" applyFont="1" applyBorder="1" applyAlignment="1">
      <alignment horizontal="center"/>
    </xf>
    <xf numFmtId="0" fontId="143" fillId="0" borderId="58" xfId="0" applyFont="1" applyBorder="1" applyAlignment="1">
      <alignment horizontal="center" vertical="center"/>
    </xf>
    <xf numFmtId="1" fontId="118" fillId="0" borderId="0" xfId="0" applyNumberFormat="1" applyFont="1" applyAlignment="1">
      <alignment horizontal="center" vertical="center"/>
    </xf>
    <xf numFmtId="0" fontId="8" fillId="0" borderId="46" xfId="0" applyFont="1" applyBorder="1"/>
    <xf numFmtId="0" fontId="13" fillId="0" borderId="0" xfId="0" applyFont="1" applyAlignment="1">
      <alignment vertical="center"/>
    </xf>
    <xf numFmtId="0" fontId="55" fillId="0" borderId="0" xfId="0" applyFont="1" applyAlignment="1">
      <alignment horizontal="center"/>
    </xf>
    <xf numFmtId="165" fontId="9" fillId="35" borderId="0" xfId="37" applyFont="1" applyFill="1"/>
    <xf numFmtId="0" fontId="9" fillId="47" borderId="0" xfId="0" applyFont="1" applyFill="1"/>
    <xf numFmtId="9" fontId="0" fillId="0" borderId="10" xfId="0" applyNumberFormat="1" applyBorder="1" applyAlignment="1">
      <alignment horizontal="center" vertical="center"/>
    </xf>
    <xf numFmtId="2" fontId="28" fillId="0" borderId="10" xfId="0" applyNumberFormat="1" applyFont="1" applyBorder="1" applyAlignment="1">
      <alignment horizontal="center" vertical="center"/>
    </xf>
    <xf numFmtId="2" fontId="28" fillId="0" borderId="0" xfId="0" applyNumberFormat="1" applyFont="1" applyAlignment="1">
      <alignment horizontal="center" vertical="center"/>
    </xf>
    <xf numFmtId="1" fontId="0" fillId="0" borderId="0" xfId="0" applyNumberFormat="1" applyAlignment="1">
      <alignment horizontal="right"/>
    </xf>
    <xf numFmtId="165" fontId="0" fillId="44" borderId="0" xfId="37" applyFont="1" applyFill="1" applyAlignment="1">
      <alignment horizontal="center" vertical="center"/>
    </xf>
    <xf numFmtId="165" fontId="9" fillId="44" borderId="0" xfId="37" applyFont="1" applyFill="1" applyAlignment="1">
      <alignment horizontal="center" vertical="center"/>
    </xf>
    <xf numFmtId="165" fontId="0" fillId="44" borderId="0" xfId="37" applyFont="1" applyFill="1"/>
    <xf numFmtId="165" fontId="0" fillId="44" borderId="0" xfId="37" applyFont="1" applyFill="1" applyAlignment="1">
      <alignment horizontal="center"/>
    </xf>
    <xf numFmtId="165" fontId="9" fillId="44" borderId="0" xfId="37" applyFont="1" applyFill="1"/>
    <xf numFmtId="165" fontId="8" fillId="44" borderId="0" xfId="37" applyFont="1" applyFill="1" applyAlignment="1">
      <alignment horizontal="center" vertical="center"/>
    </xf>
    <xf numFmtId="165" fontId="0" fillId="0" borderId="0" xfId="37" applyFont="1" applyBorder="1" applyAlignment="1">
      <alignment vertical="center"/>
    </xf>
    <xf numFmtId="10" fontId="0" fillId="54" borderId="10" xfId="88" applyNumberFormat="1" applyFont="1" applyFill="1" applyBorder="1" applyAlignment="1">
      <alignment horizontal="center" vertical="center"/>
    </xf>
    <xf numFmtId="10" fontId="0" fillId="38" borderId="10" xfId="88" applyNumberFormat="1" applyFont="1" applyFill="1" applyBorder="1" applyAlignment="1">
      <alignment horizontal="center" vertical="center"/>
    </xf>
    <xf numFmtId="1" fontId="0" fillId="0" borderId="0" xfId="0" applyNumberFormat="1" applyAlignment="1">
      <alignment horizontal="center"/>
    </xf>
    <xf numFmtId="2" fontId="0" fillId="0" borderId="21" xfId="88" applyNumberFormat="1" applyFont="1" applyFill="1" applyBorder="1" applyAlignment="1">
      <alignment horizontal="right" vertical="center"/>
    </xf>
    <xf numFmtId="167" fontId="63" fillId="0" borderId="0" xfId="88" applyNumberFormat="1" applyFont="1" applyFill="1"/>
    <xf numFmtId="0" fontId="165" fillId="51" borderId="10" xfId="0" applyFont="1" applyFill="1" applyBorder="1" applyAlignment="1">
      <alignment horizontal="center" vertical="center" wrapText="1"/>
    </xf>
    <xf numFmtId="0" fontId="165" fillId="51" borderId="37" xfId="0" applyFont="1" applyFill="1" applyBorder="1" applyAlignment="1">
      <alignment horizontal="center" vertical="center" wrapText="1"/>
    </xf>
    <xf numFmtId="0" fontId="165" fillId="0" borderId="10" xfId="0" applyFont="1" applyBorder="1" applyAlignment="1">
      <alignment horizontal="center" wrapText="1"/>
    </xf>
    <xf numFmtId="0" fontId="165" fillId="0" borderId="10" xfId="0" applyFont="1" applyBorder="1" applyAlignment="1">
      <alignment horizontal="center"/>
    </xf>
    <xf numFmtId="0" fontId="166" fillId="0" borderId="10" xfId="0" applyFont="1" applyBorder="1" applyAlignment="1">
      <alignment horizontal="left" vertical="center"/>
    </xf>
    <xf numFmtId="1" fontId="166" fillId="0" borderId="10" xfId="0" applyNumberFormat="1" applyFont="1" applyBorder="1" applyAlignment="1">
      <alignment horizontal="center" vertical="center"/>
    </xf>
    <xf numFmtId="2" fontId="166" fillId="0" borderId="10" xfId="0" applyNumberFormat="1" applyFont="1" applyBorder="1" applyAlignment="1">
      <alignment horizontal="center" vertical="center"/>
    </xf>
    <xf numFmtId="0" fontId="166" fillId="0" borderId="10" xfId="0" applyFont="1" applyBorder="1" applyAlignment="1">
      <alignment horizontal="left" vertical="center" wrapText="1"/>
    </xf>
    <xf numFmtId="0" fontId="165" fillId="0" borderId="10" xfId="0" applyFont="1" applyBorder="1" applyAlignment="1">
      <alignment horizontal="left" vertical="center"/>
    </xf>
    <xf numFmtId="2" fontId="165" fillId="0" borderId="10" xfId="0" applyNumberFormat="1" applyFont="1" applyBorder="1" applyAlignment="1">
      <alignment horizontal="center" vertical="center"/>
    </xf>
    <xf numFmtId="1" fontId="166" fillId="0" borderId="10" xfId="0" applyNumberFormat="1" applyFont="1" applyBorder="1" applyAlignment="1">
      <alignment horizontal="center"/>
    </xf>
    <xf numFmtId="0" fontId="166" fillId="0" borderId="10" xfId="0" applyFont="1" applyBorder="1" applyAlignment="1">
      <alignment horizontal="center"/>
    </xf>
    <xf numFmtId="165" fontId="166" fillId="0" borderId="10" xfId="37" applyFont="1" applyBorder="1" applyAlignment="1">
      <alignment horizontal="center" vertical="center"/>
    </xf>
    <xf numFmtId="2" fontId="166" fillId="0" borderId="0" xfId="0" applyNumberFormat="1" applyFont="1" applyAlignment="1">
      <alignment vertical="center"/>
    </xf>
    <xf numFmtId="0" fontId="166" fillId="0" borderId="0" xfId="0" applyFont="1"/>
    <xf numFmtId="0" fontId="166" fillId="0" borderId="0" xfId="0" applyFont="1" applyAlignment="1">
      <alignment horizontal="center" vertical="center"/>
    </xf>
    <xf numFmtId="165" fontId="166" fillId="0" borderId="0" xfId="37" applyFont="1" applyAlignment="1">
      <alignment horizontal="center" vertical="center"/>
    </xf>
    <xf numFmtId="2" fontId="166" fillId="0" borderId="0" xfId="0" applyNumberFormat="1" applyFont="1" applyAlignment="1">
      <alignment horizontal="center" vertical="center"/>
    </xf>
    <xf numFmtId="10" fontId="0" fillId="0" borderId="0" xfId="88" applyNumberFormat="1" applyFont="1" applyFill="1" applyBorder="1"/>
    <xf numFmtId="9" fontId="0" fillId="0" borderId="0" xfId="88" applyFont="1" applyFill="1" applyBorder="1"/>
    <xf numFmtId="0" fontId="78" fillId="0" borderId="0" xfId="11" applyFont="1" applyFill="1" applyBorder="1" applyAlignment="1">
      <alignment horizontal="center" vertical="center"/>
    </xf>
    <xf numFmtId="165" fontId="0" fillId="0" borderId="0" xfId="37" applyFont="1" applyFill="1" applyBorder="1" applyAlignment="1">
      <alignment horizontal="center" vertical="center"/>
    </xf>
    <xf numFmtId="1" fontId="9" fillId="0" borderId="10" xfId="0" applyNumberFormat="1" applyFont="1" applyBorder="1" applyAlignment="1">
      <alignment horizontal="right"/>
    </xf>
    <xf numFmtId="0" fontId="9" fillId="35" borderId="10" xfId="0" applyFont="1" applyFill="1" applyBorder="1" applyAlignment="1">
      <alignment horizontal="center" vertical="center" wrapText="1"/>
    </xf>
    <xf numFmtId="0" fontId="9" fillId="35" borderId="10" xfId="0" applyFont="1" applyFill="1" applyBorder="1" applyAlignment="1">
      <alignment horizontal="center"/>
    </xf>
    <xf numFmtId="0" fontId="0" fillId="35" borderId="10" xfId="0" applyFill="1" applyBorder="1"/>
    <xf numFmtId="2" fontId="0" fillId="35" borderId="10" xfId="0" applyNumberFormat="1" applyFill="1" applyBorder="1"/>
    <xf numFmtId="2" fontId="9" fillId="35" borderId="10" xfId="0" applyNumberFormat="1" applyFont="1" applyFill="1" applyBorder="1"/>
    <xf numFmtId="2" fontId="8" fillId="35" borderId="10" xfId="0" applyNumberFormat="1" applyFont="1" applyFill="1" applyBorder="1"/>
    <xf numFmtId="0" fontId="9" fillId="38" borderId="10" xfId="0" applyFont="1" applyFill="1" applyBorder="1" applyAlignment="1">
      <alignment horizontal="center"/>
    </xf>
    <xf numFmtId="0" fontId="0" fillId="38" borderId="10" xfId="0" applyFill="1" applyBorder="1"/>
    <xf numFmtId="2" fontId="0" fillId="38" borderId="10" xfId="0" applyNumberFormat="1" applyFill="1" applyBorder="1"/>
    <xf numFmtId="2" fontId="9" fillId="38" borderId="10" xfId="0" applyNumberFormat="1" applyFont="1" applyFill="1" applyBorder="1"/>
    <xf numFmtId="2" fontId="8" fillId="38" borderId="10" xfId="0" applyNumberFormat="1" applyFont="1" applyFill="1" applyBorder="1"/>
    <xf numFmtId="0" fontId="9" fillId="44" borderId="10" xfId="0" applyFont="1" applyFill="1" applyBorder="1" applyAlignment="1">
      <alignment horizontal="center"/>
    </xf>
    <xf numFmtId="2" fontId="0" fillId="44" borderId="10" xfId="0" applyNumberFormat="1" applyFill="1" applyBorder="1"/>
    <xf numFmtId="2" fontId="9" fillId="44" borderId="10" xfId="0" applyNumberFormat="1" applyFont="1" applyFill="1" applyBorder="1"/>
    <xf numFmtId="0" fontId="9" fillId="0" borderId="10" xfId="84" applyFont="1" applyBorder="1" applyAlignment="1" applyProtection="1">
      <alignment vertical="center"/>
      <protection locked="0"/>
    </xf>
    <xf numFmtId="165" fontId="0" fillId="38" borderId="0" xfId="37" applyFont="1" applyFill="1" applyAlignment="1">
      <alignment horizontal="center" vertical="center"/>
    </xf>
    <xf numFmtId="165" fontId="9" fillId="38" borderId="0" xfId="37" applyFont="1" applyFill="1" applyAlignment="1">
      <alignment horizontal="center" vertical="center"/>
    </xf>
    <xf numFmtId="165" fontId="0" fillId="38" borderId="0" xfId="37" applyFont="1" applyFill="1"/>
    <xf numFmtId="165" fontId="0" fillId="38" borderId="0" xfId="37" applyFont="1" applyFill="1" applyAlignment="1">
      <alignment horizontal="center"/>
    </xf>
    <xf numFmtId="165" fontId="9" fillId="38" borderId="0" xfId="37" applyFont="1" applyFill="1"/>
    <xf numFmtId="49" fontId="9" fillId="55" borderId="15" xfId="0" applyNumberFormat="1" applyFont="1" applyFill="1" applyBorder="1" applyAlignment="1">
      <alignment horizontal="center" vertical="center"/>
    </xf>
    <xf numFmtId="2" fontId="8" fillId="55" borderId="0" xfId="0" applyNumberFormat="1" applyFont="1" applyFill="1"/>
    <xf numFmtId="2" fontId="9" fillId="55" borderId="15" xfId="0" applyNumberFormat="1" applyFont="1" applyFill="1" applyBorder="1"/>
    <xf numFmtId="2" fontId="0" fillId="55" borderId="0" xfId="0" applyNumberFormat="1" applyFill="1"/>
    <xf numFmtId="2" fontId="0" fillId="55" borderId="0" xfId="0" applyNumberFormat="1" applyFill="1" applyAlignment="1">
      <alignment horizontal="right" vertical="center"/>
    </xf>
    <xf numFmtId="0" fontId="0" fillId="55" borderId="0" xfId="0" applyFill="1"/>
    <xf numFmtId="2" fontId="9" fillId="55" borderId="0" xfId="0" applyNumberFormat="1" applyFont="1" applyFill="1" applyAlignment="1">
      <alignment vertical="center"/>
    </xf>
    <xf numFmtId="2" fontId="19" fillId="0" borderId="89" xfId="115" applyNumberFormat="1" applyFont="1" applyFill="1" applyBorder="1" applyAlignment="1">
      <alignment vertical="center"/>
    </xf>
    <xf numFmtId="167" fontId="38" fillId="0" borderId="0" xfId="85" applyNumberFormat="1" applyFont="1" applyFill="1"/>
    <xf numFmtId="168" fontId="10" fillId="0" borderId="0" xfId="115" applyNumberFormat="1" applyFont="1" applyFill="1" applyAlignment="1">
      <alignment vertical="center"/>
    </xf>
    <xf numFmtId="167" fontId="22" fillId="0" borderId="0" xfId="115" applyNumberFormat="1" applyFill="1" applyAlignment="1">
      <alignment horizontal="center" vertical="center" wrapText="1"/>
    </xf>
    <xf numFmtId="167" fontId="31" fillId="0" borderId="0" xfId="115" applyNumberFormat="1" applyFont="1" applyFill="1" applyAlignment="1">
      <alignment vertical="center"/>
    </xf>
    <xf numFmtId="1" fontId="20" fillId="29" borderId="0" xfId="115" applyNumberFormat="1" applyFont="1" applyFill="1" applyAlignment="1">
      <alignment vertical="center"/>
    </xf>
    <xf numFmtId="10" fontId="22" fillId="0" borderId="0" xfId="88" applyNumberFormat="1" applyFont="1" applyFill="1" applyBorder="1" applyAlignment="1">
      <alignment vertical="center"/>
    </xf>
    <xf numFmtId="167" fontId="31" fillId="0" borderId="0" xfId="115" applyNumberFormat="1" applyFont="1" applyFill="1" applyAlignment="1">
      <alignment horizontal="center" vertical="center"/>
    </xf>
    <xf numFmtId="167" fontId="169" fillId="0" borderId="0" xfId="115" applyNumberFormat="1" applyFont="1" applyFill="1" applyAlignment="1">
      <alignment horizontal="center" vertical="center"/>
    </xf>
    <xf numFmtId="165" fontId="38" fillId="0" borderId="0" xfId="37" applyFont="1" applyFill="1"/>
    <xf numFmtId="0" fontId="19" fillId="0" borderId="90" xfId="115" applyFont="1" applyFill="1" applyBorder="1" applyAlignment="1">
      <alignment horizontal="center" vertical="center"/>
    </xf>
    <xf numFmtId="2" fontId="22" fillId="0" borderId="0" xfId="115" applyNumberFormat="1" applyFill="1"/>
    <xf numFmtId="0" fontId="19" fillId="0" borderId="10" xfId="115" applyFont="1" applyFill="1" applyBorder="1" applyAlignment="1">
      <alignment horizontal="center" vertical="center"/>
    </xf>
    <xf numFmtId="2" fontId="9" fillId="29" borderId="0" xfId="0" applyNumberFormat="1" applyFont="1" applyFill="1" applyAlignment="1">
      <alignment horizontal="center" vertical="center"/>
    </xf>
    <xf numFmtId="2" fontId="9" fillId="53" borderId="0" xfId="0" applyNumberFormat="1" applyFont="1" applyFill="1" applyAlignment="1">
      <alignment horizontal="center" vertical="center"/>
    </xf>
    <xf numFmtId="0" fontId="8" fillId="0" borderId="0" xfId="149"/>
    <xf numFmtId="1" fontId="9" fillId="0" borderId="0" xfId="149" applyNumberFormat="1" applyFont="1"/>
    <xf numFmtId="1" fontId="8" fillId="0" borderId="0" xfId="149" applyNumberFormat="1"/>
    <xf numFmtId="15" fontId="8" fillId="0" borderId="0" xfId="149" applyNumberFormat="1"/>
    <xf numFmtId="0" fontId="9" fillId="0" borderId="0" xfId="149" applyFont="1" applyAlignment="1">
      <alignment horizontal="right"/>
    </xf>
    <xf numFmtId="0" fontId="8" fillId="0" borderId="0" xfId="149" applyAlignment="1">
      <alignment horizontal="right"/>
    </xf>
    <xf numFmtId="2" fontId="9" fillId="0" borderId="0" xfId="149" applyNumberFormat="1" applyFont="1"/>
    <xf numFmtId="0" fontId="27" fillId="0" borderId="0" xfId="149" applyFont="1" applyAlignment="1">
      <alignment horizontal="center" wrapText="1" shrinkToFit="1"/>
    </xf>
    <xf numFmtId="0" fontId="55" fillId="0" borderId="0" xfId="149" applyFont="1"/>
    <xf numFmtId="0" fontId="9" fillId="0" borderId="0" xfId="149" applyFont="1"/>
    <xf numFmtId="0" fontId="8" fillId="0" borderId="74" xfId="149" applyBorder="1" applyAlignment="1">
      <alignment horizontal="center"/>
    </xf>
    <xf numFmtId="0" fontId="9" fillId="0" borderId="0" xfId="149" applyFont="1" applyAlignment="1">
      <alignment horizontal="center" vertical="center"/>
    </xf>
    <xf numFmtId="0" fontId="9" fillId="0" borderId="0" xfId="149" applyFont="1" applyAlignment="1">
      <alignment horizontal="center" vertical="center" wrapText="1"/>
    </xf>
    <xf numFmtId="0" fontId="99" fillId="0" borderId="0" xfId="149" applyFont="1" applyAlignment="1">
      <alignment horizontal="left" vertical="center"/>
    </xf>
    <xf numFmtId="0" fontId="99" fillId="0" borderId="74" xfId="149" applyFont="1" applyBorder="1" applyAlignment="1">
      <alignment horizontal="center" vertical="center"/>
    </xf>
    <xf numFmtId="1" fontId="9" fillId="0" borderId="10" xfId="149" applyNumberFormat="1" applyFont="1" applyBorder="1"/>
    <xf numFmtId="0" fontId="9" fillId="0" borderId="10" xfId="149" applyFont="1" applyBorder="1"/>
    <xf numFmtId="0" fontId="9" fillId="0" borderId="10" xfId="149" applyFont="1" applyBorder="1" applyAlignment="1">
      <alignment horizontal="center" vertical="center"/>
    </xf>
    <xf numFmtId="1" fontId="8" fillId="0" borderId="10" xfId="149" applyNumberFormat="1" applyBorder="1"/>
    <xf numFmtId="0" fontId="8" fillId="0" borderId="10" xfId="149" applyBorder="1"/>
    <xf numFmtId="0" fontId="8" fillId="0" borderId="10" xfId="149" applyBorder="1" applyAlignment="1">
      <alignment horizontal="center" vertical="center"/>
    </xf>
    <xf numFmtId="10" fontId="8" fillId="0" borderId="10" xfId="149" applyNumberFormat="1" applyBorder="1"/>
    <xf numFmtId="9" fontId="8" fillId="0" borderId="10" xfId="149" applyNumberFormat="1" applyBorder="1"/>
    <xf numFmtId="1" fontId="8" fillId="29" borderId="10" xfId="149" applyNumberFormat="1" applyFill="1" applyBorder="1"/>
    <xf numFmtId="43" fontId="8" fillId="0" borderId="10" xfId="149" applyNumberFormat="1" applyBorder="1"/>
    <xf numFmtId="1" fontId="8" fillId="0" borderId="10" xfId="149" applyNumberFormat="1" applyBorder="1" applyAlignment="1">
      <alignment vertical="center"/>
    </xf>
    <xf numFmtId="0" fontId="8" fillId="0" borderId="10" xfId="149" applyBorder="1" applyAlignment="1">
      <alignment wrapText="1"/>
    </xf>
    <xf numFmtId="0" fontId="9" fillId="0" borderId="10" xfId="149" applyFont="1" applyBorder="1" applyAlignment="1">
      <alignment horizontal="center" vertical="center" wrapText="1"/>
    </xf>
    <xf numFmtId="0" fontId="99" fillId="0" borderId="10" xfId="149" applyFont="1" applyBorder="1" applyAlignment="1">
      <alignment horizontal="left" vertical="center"/>
    </xf>
    <xf numFmtId="0" fontId="99" fillId="0" borderId="10" xfId="149" applyFont="1" applyBorder="1" applyAlignment="1">
      <alignment horizontal="center" vertical="center"/>
    </xf>
    <xf numFmtId="2" fontId="9" fillId="45" borderId="10" xfId="149" applyNumberFormat="1" applyFont="1" applyFill="1" applyBorder="1" applyAlignment="1">
      <alignment horizontal="center" vertical="center"/>
    </xf>
    <xf numFmtId="0" fontId="9" fillId="0" borderId="10" xfId="149" applyFont="1" applyBorder="1" applyAlignment="1">
      <alignment wrapText="1"/>
    </xf>
    <xf numFmtId="2" fontId="9" fillId="38" borderId="10" xfId="149" applyNumberFormat="1" applyFont="1" applyFill="1" applyBorder="1" applyAlignment="1">
      <alignment horizontal="center" vertical="center"/>
    </xf>
    <xf numFmtId="2" fontId="9" fillId="54" borderId="10" xfId="149" applyNumberFormat="1" applyFont="1" applyFill="1" applyBorder="1" applyAlignment="1">
      <alignment horizontal="center" vertical="center"/>
    </xf>
    <xf numFmtId="9" fontId="8" fillId="38" borderId="10" xfId="149" applyNumberFormat="1" applyFill="1" applyBorder="1" applyAlignment="1">
      <alignment horizontal="center" vertical="center"/>
    </xf>
    <xf numFmtId="9" fontId="8" fillId="54" borderId="10" xfId="149" applyNumberFormat="1" applyFill="1" applyBorder="1" applyAlignment="1">
      <alignment horizontal="center" vertical="center"/>
    </xf>
    <xf numFmtId="2" fontId="8" fillId="38" borderId="10" xfId="149" applyNumberFormat="1" applyFill="1" applyBorder="1" applyAlignment="1">
      <alignment horizontal="center" vertical="center"/>
    </xf>
    <xf numFmtId="2" fontId="8" fillId="54" borderId="10" xfId="149" applyNumberFormat="1" applyFill="1" applyBorder="1" applyAlignment="1">
      <alignment horizontal="center" vertical="center"/>
    </xf>
    <xf numFmtId="0" fontId="9" fillId="38" borderId="10" xfId="149" applyFont="1" applyFill="1" applyBorder="1" applyAlignment="1">
      <alignment horizontal="center" vertical="center"/>
    </xf>
    <xf numFmtId="0" fontId="9" fillId="54" borderId="10" xfId="149" applyFont="1" applyFill="1" applyBorder="1" applyAlignment="1">
      <alignment horizontal="center" vertical="center"/>
    </xf>
    <xf numFmtId="0" fontId="8" fillId="38" borderId="10" xfId="149" applyFill="1" applyBorder="1" applyAlignment="1">
      <alignment horizontal="center" vertical="center"/>
    </xf>
    <xf numFmtId="0" fontId="8" fillId="54" borderId="10" xfId="149" applyFill="1" applyBorder="1" applyAlignment="1">
      <alignment horizontal="center" vertical="center"/>
    </xf>
    <xf numFmtId="2" fontId="9" fillId="0" borderId="10" xfId="149" applyNumberFormat="1" applyFont="1" applyBorder="1" applyAlignment="1">
      <alignment horizontal="center" vertical="center"/>
    </xf>
    <xf numFmtId="0" fontId="99" fillId="0" borderId="10" xfId="149" applyFont="1" applyBorder="1"/>
    <xf numFmtId="10" fontId="8" fillId="0" borderId="10" xfId="149" applyNumberFormat="1" applyBorder="1" applyAlignment="1">
      <alignment horizontal="center" vertical="center"/>
    </xf>
    <xf numFmtId="2" fontId="8" fillId="0" borderId="10" xfId="149" applyNumberFormat="1" applyBorder="1" applyAlignment="1">
      <alignment horizontal="center" vertical="center"/>
    </xf>
    <xf numFmtId="0" fontId="99" fillId="0" borderId="10" xfId="149" applyFont="1" applyBorder="1" applyAlignment="1">
      <alignment wrapText="1"/>
    </xf>
    <xf numFmtId="0" fontId="99" fillId="0" borderId="0" xfId="149" applyFont="1"/>
    <xf numFmtId="0" fontId="99" fillId="0" borderId="49" xfId="149" applyFont="1" applyBorder="1" applyAlignment="1">
      <alignment horizontal="left" vertical="center"/>
    </xf>
    <xf numFmtId="0" fontId="99" fillId="0" borderId="49" xfId="149" applyFont="1" applyBorder="1" applyAlignment="1">
      <alignment horizontal="center" vertical="center"/>
    </xf>
    <xf numFmtId="2" fontId="8" fillId="45" borderId="10" xfId="149" applyNumberFormat="1" applyFill="1" applyBorder="1" applyAlignment="1">
      <alignment horizontal="center" vertical="center"/>
    </xf>
    <xf numFmtId="2" fontId="8" fillId="0" borderId="0" xfId="149" applyNumberFormat="1"/>
    <xf numFmtId="43" fontId="8" fillId="0" borderId="0" xfId="149" applyNumberFormat="1"/>
    <xf numFmtId="2" fontId="9" fillId="0" borderId="0" xfId="149" applyNumberFormat="1" applyFont="1" applyAlignment="1">
      <alignment vertical="center"/>
    </xf>
    <xf numFmtId="2" fontId="9" fillId="38" borderId="10" xfId="149" applyNumberFormat="1" applyFont="1" applyFill="1" applyBorder="1" applyAlignment="1">
      <alignment vertical="center"/>
    </xf>
    <xf numFmtId="2" fontId="9" fillId="54" borderId="10" xfId="149" applyNumberFormat="1" applyFont="1" applyFill="1" applyBorder="1" applyAlignment="1">
      <alignment vertical="center"/>
    </xf>
    <xf numFmtId="10" fontId="8" fillId="0" borderId="0" xfId="149" applyNumberFormat="1"/>
    <xf numFmtId="10" fontId="8" fillId="38" borderId="10" xfId="149" applyNumberFormat="1" applyFill="1" applyBorder="1" applyAlignment="1">
      <alignment vertical="center"/>
    </xf>
    <xf numFmtId="10" fontId="8" fillId="54" borderId="10" xfId="149" applyNumberFormat="1" applyFill="1" applyBorder="1" applyAlignment="1">
      <alignment vertical="center"/>
    </xf>
    <xf numFmtId="0" fontId="8" fillId="0" borderId="10" xfId="149" applyBorder="1" applyAlignment="1">
      <alignment horizontal="left" vertical="center"/>
    </xf>
    <xf numFmtId="2" fontId="8" fillId="45" borderId="10" xfId="149" applyNumberFormat="1" applyFill="1" applyBorder="1" applyAlignment="1">
      <alignment vertical="center"/>
    </xf>
    <xf numFmtId="2" fontId="8" fillId="54" borderId="10" xfId="149" applyNumberFormat="1" applyFill="1" applyBorder="1" applyAlignment="1">
      <alignment vertical="center"/>
    </xf>
    <xf numFmtId="0" fontId="8" fillId="0" borderId="10" xfId="149" applyBorder="1" applyAlignment="1">
      <alignment horizontal="left" vertical="center" wrapText="1"/>
    </xf>
    <xf numFmtId="2" fontId="8" fillId="38" borderId="10" xfId="149" applyNumberFormat="1" applyFill="1" applyBorder="1" applyAlignment="1">
      <alignment vertical="center"/>
    </xf>
    <xf numFmtId="2" fontId="8" fillId="0" borderId="0" xfId="149" applyNumberFormat="1" applyAlignment="1">
      <alignment horizontal="center"/>
    </xf>
    <xf numFmtId="2" fontId="9" fillId="44" borderId="0" xfId="149" applyNumberFormat="1" applyFont="1" applyFill="1" applyAlignment="1">
      <alignment horizontal="center"/>
    </xf>
    <xf numFmtId="2" fontId="9" fillId="38" borderId="0" xfId="149" applyNumberFormat="1" applyFont="1" applyFill="1" applyAlignment="1">
      <alignment horizontal="center"/>
    </xf>
    <xf numFmtId="2" fontId="9" fillId="48" borderId="0" xfId="149" applyNumberFormat="1" applyFont="1" applyFill="1" applyAlignment="1">
      <alignment horizontal="center"/>
    </xf>
    <xf numFmtId="2" fontId="9" fillId="34" borderId="0" xfId="149" applyNumberFormat="1" applyFont="1" applyFill="1"/>
    <xf numFmtId="2" fontId="9" fillId="44" borderId="0" xfId="149" applyNumberFormat="1" applyFont="1" applyFill="1" applyAlignment="1">
      <alignment horizontal="center" vertical="center"/>
    </xf>
    <xf numFmtId="2" fontId="9" fillId="38" borderId="0" xfId="149" applyNumberFormat="1" applyFont="1" applyFill="1" applyAlignment="1">
      <alignment horizontal="center" vertical="center"/>
    </xf>
    <xf numFmtId="2" fontId="9" fillId="48" borderId="0" xfId="149" applyNumberFormat="1" applyFont="1" applyFill="1" applyAlignment="1">
      <alignment horizontal="center" vertical="center"/>
    </xf>
    <xf numFmtId="2" fontId="9" fillId="36" borderId="0" xfId="149" applyNumberFormat="1" applyFont="1" applyFill="1"/>
    <xf numFmtId="2" fontId="8" fillId="44" borderId="0" xfId="149" applyNumberFormat="1" applyFill="1" applyAlignment="1">
      <alignment horizontal="center" vertical="center"/>
    </xf>
    <xf numFmtId="2" fontId="8" fillId="38" borderId="0" xfId="149" applyNumberFormat="1" applyFill="1" applyAlignment="1">
      <alignment horizontal="center" vertical="center"/>
    </xf>
    <xf numFmtId="10" fontId="8" fillId="0" borderId="0" xfId="149" applyNumberFormat="1" applyAlignment="1">
      <alignment horizontal="center"/>
    </xf>
    <xf numFmtId="189" fontId="8" fillId="0" borderId="0" xfId="149" applyNumberFormat="1"/>
    <xf numFmtId="0" fontId="8" fillId="44" borderId="0" xfId="149" applyFill="1"/>
    <xf numFmtId="0" fontId="8" fillId="38" borderId="0" xfId="149" applyFill="1"/>
    <xf numFmtId="0" fontId="8" fillId="0" borderId="0" xfId="149" applyAlignment="1">
      <alignment horizontal="center"/>
    </xf>
    <xf numFmtId="191" fontId="8" fillId="0" borderId="0" xfId="149" applyNumberFormat="1" applyAlignment="1">
      <alignment horizontal="center"/>
    </xf>
    <xf numFmtId="2" fontId="9" fillId="35" borderId="0" xfId="149" applyNumberFormat="1" applyFont="1" applyFill="1"/>
    <xf numFmtId="0" fontId="9" fillId="0" borderId="0" xfId="149" applyFont="1" applyAlignment="1">
      <alignment horizontal="center" wrapText="1"/>
    </xf>
    <xf numFmtId="1" fontId="8" fillId="48" borderId="0" xfId="149" applyNumberFormat="1" applyFill="1" applyAlignment="1">
      <alignment horizontal="center" vertical="center"/>
    </xf>
    <xf numFmtId="2" fontId="9" fillId="0" borderId="0" xfId="149" applyNumberFormat="1" applyFont="1" applyAlignment="1">
      <alignment horizontal="center"/>
    </xf>
    <xf numFmtId="2" fontId="8" fillId="48" borderId="0" xfId="149" applyNumberFormat="1" applyFill="1" applyAlignment="1">
      <alignment horizontal="center" vertical="center"/>
    </xf>
    <xf numFmtId="2" fontId="8" fillId="38" borderId="0" xfId="149" applyNumberFormat="1" applyFill="1"/>
    <xf numFmtId="2" fontId="8" fillId="35" borderId="0" xfId="149" applyNumberFormat="1" applyFill="1"/>
    <xf numFmtId="195" fontId="8" fillId="0" borderId="0" xfId="149" applyNumberFormat="1" applyAlignment="1">
      <alignment horizontal="center"/>
    </xf>
    <xf numFmtId="0" fontId="8" fillId="48" borderId="0" xfId="149" applyFill="1" applyAlignment="1">
      <alignment horizontal="center" vertical="center"/>
    </xf>
    <xf numFmtId="0" fontId="8" fillId="0" borderId="0" xfId="149" applyAlignment="1">
      <alignment horizontal="left"/>
    </xf>
    <xf numFmtId="10" fontId="132" fillId="45" borderId="0" xfId="149" applyNumberFormat="1" applyFont="1" applyFill="1" applyAlignment="1">
      <alignment horizontal="center"/>
    </xf>
    <xf numFmtId="10" fontId="132" fillId="48" borderId="0" xfId="149" applyNumberFormat="1" applyFont="1" applyFill="1" applyAlignment="1">
      <alignment horizontal="center"/>
    </xf>
    <xf numFmtId="2" fontId="8" fillId="44" borderId="0" xfId="149" applyNumberFormat="1" applyFill="1" applyAlignment="1">
      <alignment horizontal="center"/>
    </xf>
    <xf numFmtId="2" fontId="8" fillId="38" borderId="0" xfId="149" applyNumberFormat="1" applyFill="1" applyAlignment="1">
      <alignment horizontal="center"/>
    </xf>
    <xf numFmtId="2" fontId="8" fillId="48" borderId="0" xfId="149" applyNumberFormat="1" applyFill="1" applyAlignment="1">
      <alignment horizontal="center"/>
    </xf>
    <xf numFmtId="173" fontId="8" fillId="48" borderId="0" xfId="149" applyNumberFormat="1" applyFill="1"/>
    <xf numFmtId="2" fontId="8" fillId="48" borderId="0" xfId="149" applyNumberFormat="1" applyFill="1"/>
    <xf numFmtId="0" fontId="9" fillId="0" borderId="6" xfId="149" applyFont="1" applyBorder="1" applyAlignment="1">
      <alignment horizontal="center" wrapText="1"/>
    </xf>
    <xf numFmtId="10" fontId="8" fillId="0" borderId="10" xfId="149" applyNumberFormat="1" applyBorder="1" applyAlignment="1">
      <alignment vertical="center"/>
    </xf>
    <xf numFmtId="0" fontId="9" fillId="44" borderId="0" xfId="149" applyFont="1" applyFill="1"/>
    <xf numFmtId="0" fontId="8" fillId="48" borderId="0" xfId="149" applyFill="1"/>
    <xf numFmtId="9" fontId="8" fillId="0" borderId="0" xfId="149" applyNumberFormat="1"/>
    <xf numFmtId="0" fontId="9" fillId="38" borderId="0" xfId="149" applyFont="1" applyFill="1"/>
    <xf numFmtId="16" fontId="8" fillId="0" borderId="0" xfId="149" applyNumberFormat="1" applyAlignment="1">
      <alignment horizontal="right"/>
    </xf>
    <xf numFmtId="17" fontId="8" fillId="0" borderId="0" xfId="149" applyNumberFormat="1"/>
    <xf numFmtId="10" fontId="8" fillId="44" borderId="0" xfId="149" applyNumberFormat="1" applyFill="1"/>
    <xf numFmtId="2" fontId="33" fillId="0" borderId="0" xfId="149" applyNumberFormat="1" applyFont="1"/>
    <xf numFmtId="2" fontId="8" fillId="0" borderId="0" xfId="149" applyNumberFormat="1" applyAlignment="1">
      <alignment horizontal="left"/>
    </xf>
    <xf numFmtId="0" fontId="8" fillId="44" borderId="0" xfId="149" applyFill="1" applyAlignment="1">
      <alignment horizontal="center"/>
    </xf>
    <xf numFmtId="0" fontId="8" fillId="38" borderId="0" xfId="149" applyFill="1" applyAlignment="1">
      <alignment horizontal="center"/>
    </xf>
    <xf numFmtId="0" fontId="8" fillId="48" borderId="0" xfId="149" applyFill="1" applyAlignment="1">
      <alignment horizontal="center"/>
    </xf>
    <xf numFmtId="168" fontId="8" fillId="0" borderId="0" xfId="149" applyNumberFormat="1"/>
    <xf numFmtId="1" fontId="8" fillId="35" borderId="0" xfId="149" applyNumberFormat="1" applyFill="1"/>
    <xf numFmtId="2" fontId="9" fillId="0" borderId="0" xfId="149" applyNumberFormat="1" applyFont="1" applyAlignment="1">
      <alignment horizontal="left"/>
    </xf>
    <xf numFmtId="0" fontId="8" fillId="35" borderId="0" xfId="149" applyFill="1"/>
    <xf numFmtId="10" fontId="33" fillId="0" borderId="0" xfId="149" applyNumberFormat="1" applyFont="1"/>
    <xf numFmtId="10" fontId="9" fillId="44" borderId="0" xfId="149" applyNumberFormat="1" applyFont="1" applyFill="1" applyAlignment="1">
      <alignment horizontal="center"/>
    </xf>
    <xf numFmtId="10" fontId="9" fillId="38" borderId="0" xfId="149" applyNumberFormat="1" applyFont="1" applyFill="1" applyAlignment="1">
      <alignment horizontal="center"/>
    </xf>
    <xf numFmtId="0" fontId="9" fillId="48" borderId="0" xfId="149" applyFont="1" applyFill="1" applyAlignment="1">
      <alignment horizontal="center"/>
    </xf>
    <xf numFmtId="10" fontId="9" fillId="44" borderId="0" xfId="149" applyNumberFormat="1" applyFont="1" applyFill="1" applyAlignment="1">
      <alignment horizontal="center" vertical="center"/>
    </xf>
    <xf numFmtId="2" fontId="98" fillId="0" borderId="0" xfId="149" applyNumberFormat="1" applyFont="1"/>
    <xf numFmtId="0" fontId="55" fillId="44" borderId="0" xfId="149" applyFont="1" applyFill="1" applyAlignment="1">
      <alignment horizontal="center"/>
    </xf>
    <xf numFmtId="0" fontId="55" fillId="38" borderId="0" xfId="149" applyFont="1" applyFill="1" applyAlignment="1">
      <alignment horizontal="center"/>
    </xf>
    <xf numFmtId="0" fontId="55" fillId="48" borderId="0" xfId="149" applyFont="1" applyFill="1" applyAlignment="1">
      <alignment horizontal="center"/>
    </xf>
    <xf numFmtId="0" fontId="9" fillId="35" borderId="0" xfId="149" applyFont="1" applyFill="1" applyAlignment="1">
      <alignment horizontal="right"/>
    </xf>
    <xf numFmtId="0" fontId="30" fillId="0" borderId="0" xfId="149" applyFont="1"/>
    <xf numFmtId="0" fontId="20" fillId="0" borderId="127" xfId="115" applyFont="1" applyFill="1" applyBorder="1" applyAlignment="1">
      <alignment horizontal="center" vertical="center"/>
    </xf>
    <xf numFmtId="167" fontId="20" fillId="0" borderId="37" xfId="115" applyNumberFormat="1" applyFont="1" applyFill="1" applyBorder="1" applyAlignment="1">
      <alignment horizontal="center" vertical="center"/>
    </xf>
    <xf numFmtId="167" fontId="20" fillId="0" borderId="128" xfId="115" applyNumberFormat="1" applyFont="1" applyFill="1" applyBorder="1" applyAlignment="1">
      <alignment horizontal="center" vertical="center"/>
    </xf>
    <xf numFmtId="0" fontId="20" fillId="0" borderId="39" xfId="115" applyFont="1" applyFill="1" applyBorder="1" applyAlignment="1">
      <alignment horizontal="center" vertical="center"/>
    </xf>
    <xf numFmtId="167" fontId="20" fillId="0" borderId="10" xfId="115" applyNumberFormat="1" applyFont="1" applyFill="1" applyBorder="1" applyAlignment="1">
      <alignment horizontal="center" vertical="center"/>
    </xf>
    <xf numFmtId="0" fontId="20" fillId="0" borderId="10" xfId="115" applyFont="1" applyFill="1" applyBorder="1" applyAlignment="1">
      <alignment horizontal="center" vertical="center"/>
    </xf>
    <xf numFmtId="167" fontId="20" fillId="0" borderId="40" xfId="115" applyNumberFormat="1" applyFont="1" applyFill="1" applyBorder="1" applyAlignment="1">
      <alignment horizontal="center" vertical="center"/>
    </xf>
    <xf numFmtId="0" fontId="20" fillId="0" borderId="40" xfId="115" applyFont="1" applyFill="1" applyBorder="1" applyAlignment="1">
      <alignment horizontal="center" vertical="center"/>
    </xf>
    <xf numFmtId="1" fontId="19" fillId="0" borderId="89" xfId="115" applyNumberFormat="1" applyFont="1" applyFill="1" applyBorder="1" applyAlignment="1">
      <alignment horizontal="center" vertical="center"/>
    </xf>
    <xf numFmtId="167" fontId="19" fillId="0" borderId="90" xfId="115" applyNumberFormat="1" applyFont="1" applyFill="1" applyBorder="1" applyAlignment="1">
      <alignment horizontal="center" vertical="center"/>
    </xf>
    <xf numFmtId="1" fontId="19" fillId="0" borderId="90" xfId="115" applyNumberFormat="1" applyFont="1" applyFill="1" applyBorder="1" applyAlignment="1">
      <alignment horizontal="center" vertical="center"/>
    </xf>
    <xf numFmtId="167" fontId="19" fillId="0" borderId="91" xfId="115" applyNumberFormat="1" applyFont="1" applyFill="1" applyBorder="1" applyAlignment="1">
      <alignment horizontal="center" vertical="center"/>
    </xf>
    <xf numFmtId="0" fontId="19" fillId="0" borderId="89" xfId="115" applyFont="1" applyFill="1" applyBorder="1" applyAlignment="1">
      <alignment horizontal="center" vertical="center"/>
    </xf>
    <xf numFmtId="0" fontId="19" fillId="0" borderId="91" xfId="115" applyFont="1" applyFill="1" applyBorder="1" applyAlignment="1">
      <alignment horizontal="center" vertical="center"/>
    </xf>
    <xf numFmtId="0" fontId="20" fillId="0" borderId="93" xfId="115" applyFont="1" applyFill="1" applyBorder="1" applyAlignment="1">
      <alignment horizontal="center" vertical="center"/>
    </xf>
    <xf numFmtId="0" fontId="20" fillId="0" borderId="21" xfId="115" applyFont="1" applyFill="1" applyBorder="1" applyAlignment="1">
      <alignment horizontal="center" vertical="center"/>
    </xf>
    <xf numFmtId="0" fontId="20" fillId="0" borderId="74" xfId="115" applyFont="1" applyFill="1" applyBorder="1" applyAlignment="1">
      <alignment horizontal="center" vertical="center"/>
    </xf>
    <xf numFmtId="167" fontId="19" fillId="0" borderId="89" xfId="115" applyNumberFormat="1" applyFont="1" applyFill="1" applyBorder="1" applyAlignment="1">
      <alignment horizontal="center" vertical="center"/>
    </xf>
    <xf numFmtId="167" fontId="19" fillId="0" borderId="155" xfId="115" applyNumberFormat="1" applyFont="1" applyFill="1" applyBorder="1" applyAlignment="1">
      <alignment horizontal="center" vertical="center"/>
    </xf>
    <xf numFmtId="1" fontId="19" fillId="0" borderId="141" xfId="115" applyNumberFormat="1" applyFont="1" applyFill="1" applyBorder="1" applyAlignment="1">
      <alignment horizontal="center" vertical="center"/>
    </xf>
    <xf numFmtId="0" fontId="31" fillId="0" borderId="127" xfId="115" applyFont="1" applyFill="1" applyBorder="1" applyAlignment="1">
      <alignment horizontal="center" vertical="center"/>
    </xf>
    <xf numFmtId="167" fontId="31" fillId="0" borderId="37" xfId="115" applyNumberFormat="1" applyFont="1" applyFill="1" applyBorder="1" applyAlignment="1">
      <alignment horizontal="center" vertical="center"/>
    </xf>
    <xf numFmtId="0" fontId="31" fillId="0" borderId="37" xfId="115" applyFont="1" applyFill="1" applyBorder="1" applyAlignment="1">
      <alignment horizontal="center" vertical="center"/>
    </xf>
    <xf numFmtId="167" fontId="31" fillId="0" borderId="128" xfId="115" applyNumberFormat="1" applyFont="1" applyFill="1" applyBorder="1" applyAlignment="1">
      <alignment horizontal="center" vertical="center"/>
    </xf>
    <xf numFmtId="0" fontId="31" fillId="0" borderId="39" xfId="115" applyFont="1" applyFill="1" applyBorder="1" applyAlignment="1">
      <alignment horizontal="center" vertical="center"/>
    </xf>
    <xf numFmtId="167" fontId="31" fillId="0" borderId="10" xfId="115" applyNumberFormat="1" applyFont="1" applyFill="1" applyBorder="1" applyAlignment="1">
      <alignment horizontal="center" vertical="center"/>
    </xf>
    <xf numFmtId="0" fontId="31" fillId="0" borderId="10" xfId="115" applyFont="1" applyFill="1" applyBorder="1" applyAlignment="1">
      <alignment horizontal="center" vertical="center"/>
    </xf>
    <xf numFmtId="167" fontId="31" fillId="0" borderId="40" xfId="115" applyNumberFormat="1" applyFont="1" applyFill="1" applyBorder="1" applyAlignment="1">
      <alignment horizontal="center" vertical="center"/>
    </xf>
    <xf numFmtId="0" fontId="19" fillId="0" borderId="141" xfId="115" applyFont="1" applyFill="1" applyBorder="1" applyAlignment="1">
      <alignment horizontal="center" vertical="center"/>
    </xf>
    <xf numFmtId="0" fontId="19" fillId="0" borderId="139" xfId="115" applyFont="1" applyFill="1" applyBorder="1" applyAlignment="1">
      <alignment horizontal="center" vertical="center"/>
    </xf>
    <xf numFmtId="0" fontId="170" fillId="0" borderId="10" xfId="115" applyFont="1" applyFill="1" applyBorder="1" applyAlignment="1">
      <alignment horizontal="center" vertical="center"/>
    </xf>
    <xf numFmtId="167" fontId="170" fillId="0" borderId="10" xfId="115" applyNumberFormat="1" applyFont="1" applyFill="1" applyBorder="1" applyAlignment="1">
      <alignment horizontal="center" vertical="center"/>
    </xf>
    <xf numFmtId="1" fontId="170" fillId="0" borderId="10" xfId="115" applyNumberFormat="1" applyFont="1" applyFill="1" applyBorder="1" applyAlignment="1">
      <alignment horizontal="center" vertical="center"/>
    </xf>
    <xf numFmtId="1" fontId="171" fillId="0" borderId="10" xfId="115" applyNumberFormat="1" applyFont="1" applyFill="1" applyBorder="1" applyAlignment="1">
      <alignment horizontal="center" vertical="center"/>
    </xf>
    <xf numFmtId="167" fontId="171" fillId="0" borderId="10" xfId="115" applyNumberFormat="1" applyFont="1" applyFill="1" applyBorder="1" applyAlignment="1">
      <alignment horizontal="center" vertical="center"/>
    </xf>
    <xf numFmtId="0" fontId="171" fillId="0" borderId="10" xfId="115" applyFont="1" applyFill="1" applyBorder="1" applyAlignment="1">
      <alignment horizontal="center" vertical="center"/>
    </xf>
    <xf numFmtId="1" fontId="20" fillId="0" borderId="10" xfId="115" applyNumberFormat="1" applyFont="1" applyFill="1" applyBorder="1" applyAlignment="1">
      <alignment horizontal="center" vertical="center"/>
    </xf>
    <xf numFmtId="167" fontId="20" fillId="0" borderId="10" xfId="115" applyNumberFormat="1" applyFont="1" applyFill="1" applyBorder="1"/>
    <xf numFmtId="2" fontId="20" fillId="0" borderId="10" xfId="115" applyNumberFormat="1" applyFont="1" applyFill="1" applyBorder="1"/>
    <xf numFmtId="2" fontId="20" fillId="0" borderId="10" xfId="115" applyNumberFormat="1" applyFont="1" applyFill="1" applyBorder="1" applyAlignment="1">
      <alignment horizontal="center" vertical="center"/>
    </xf>
    <xf numFmtId="1" fontId="20" fillId="0" borderId="74" xfId="115" applyNumberFormat="1" applyFont="1" applyFill="1" applyBorder="1" applyAlignment="1">
      <alignment vertical="center" wrapText="1"/>
    </xf>
    <xf numFmtId="2" fontId="20" fillId="0" borderId="10" xfId="115" applyNumberFormat="1" applyFont="1" applyFill="1" applyBorder="1" applyAlignment="1">
      <alignment vertical="center" wrapText="1"/>
    </xf>
    <xf numFmtId="1" fontId="19" fillId="0" borderId="139" xfId="115" applyNumberFormat="1" applyFont="1" applyFill="1" applyBorder="1" applyAlignment="1">
      <alignment horizontal="center" vertical="center"/>
    </xf>
    <xf numFmtId="183" fontId="78" fillId="0" borderId="10" xfId="37" applyNumberFormat="1" applyFont="1" applyFill="1" applyBorder="1" applyAlignment="1">
      <alignment horizontal="center" vertical="center"/>
    </xf>
    <xf numFmtId="165" fontId="78" fillId="0" borderId="10" xfId="37" applyFont="1" applyFill="1" applyBorder="1" applyAlignment="1">
      <alignment horizontal="center" vertical="center"/>
    </xf>
    <xf numFmtId="9" fontId="115" fillId="0" borderId="21" xfId="88" applyFont="1" applyFill="1" applyBorder="1" applyAlignment="1">
      <alignment horizontal="center" vertical="center"/>
    </xf>
    <xf numFmtId="9" fontId="115" fillId="0" borderId="88" xfId="88" applyFont="1" applyFill="1" applyBorder="1" applyAlignment="1">
      <alignment horizontal="center" vertical="center"/>
    </xf>
    <xf numFmtId="167" fontId="162" fillId="0" borderId="10" xfId="80" applyNumberFormat="1" applyFont="1" applyFill="1" applyBorder="1" applyAlignment="1">
      <alignment horizontal="center" vertical="center"/>
    </xf>
    <xf numFmtId="167" fontId="10" fillId="0" borderId="127" xfId="85" applyNumberFormat="1" applyFont="1" applyFill="1" applyBorder="1" applyAlignment="1">
      <alignment horizontal="center" vertical="center"/>
    </xf>
    <xf numFmtId="190" fontId="22" fillId="0" borderId="39" xfId="85" applyNumberFormat="1" applyFill="1" applyBorder="1" applyAlignment="1">
      <alignment horizontal="center" vertical="center"/>
    </xf>
    <xf numFmtId="190" fontId="22" fillId="0" borderId="10" xfId="85" applyNumberFormat="1" applyFill="1" applyBorder="1" applyAlignment="1">
      <alignment horizontal="center" vertical="center"/>
    </xf>
    <xf numFmtId="193" fontId="56" fillId="0" borderId="74" xfId="37" applyNumberFormat="1" applyFont="1" applyFill="1" applyBorder="1" applyAlignment="1">
      <alignment horizontal="center" vertical="center"/>
    </xf>
    <xf numFmtId="193" fontId="56" fillId="0" borderId="39" xfId="37" applyNumberFormat="1" applyFont="1" applyFill="1" applyBorder="1" applyAlignment="1">
      <alignment horizontal="center" vertical="center"/>
    </xf>
    <xf numFmtId="193" fontId="56" fillId="0" borderId="10" xfId="37" applyNumberFormat="1" applyFont="1" applyFill="1" applyBorder="1" applyAlignment="1">
      <alignment horizontal="center" vertical="center"/>
    </xf>
    <xf numFmtId="193" fontId="56" fillId="0" borderId="40" xfId="37" applyNumberFormat="1" applyFont="1" applyFill="1" applyBorder="1" applyAlignment="1">
      <alignment horizontal="center" vertical="center"/>
    </xf>
    <xf numFmtId="174" fontId="56" fillId="0" borderId="142" xfId="37" applyNumberFormat="1" applyFont="1" applyFill="1" applyBorder="1" applyAlignment="1">
      <alignment vertical="center"/>
    </xf>
    <xf numFmtId="0" fontId="14" fillId="0" borderId="0" xfId="85" applyFont="1" applyFill="1" applyAlignment="1">
      <alignment horizontal="center" vertical="center"/>
    </xf>
    <xf numFmtId="167" fontId="8" fillId="0" borderId="0" xfId="85" applyNumberFormat="1" applyFont="1" applyFill="1" applyAlignment="1">
      <alignment horizontal="center" vertical="center"/>
    </xf>
    <xf numFmtId="10" fontId="22" fillId="0" borderId="0" xfId="88" applyNumberFormat="1" applyFont="1" applyFill="1" applyBorder="1" applyAlignment="1">
      <alignment horizontal="center" vertical="center"/>
    </xf>
    <xf numFmtId="1" fontId="8" fillId="0" borderId="0" xfId="85" applyNumberFormat="1" applyFont="1" applyFill="1" applyAlignment="1">
      <alignment horizontal="center" vertical="center"/>
    </xf>
    <xf numFmtId="9" fontId="8" fillId="0" borderId="0" xfId="88" applyFont="1" applyFill="1" applyBorder="1" applyAlignment="1">
      <alignment horizontal="center" vertical="center"/>
    </xf>
    <xf numFmtId="165" fontId="10" fillId="0" borderId="0" xfId="37" applyFont="1" applyFill="1" applyBorder="1" applyAlignment="1">
      <alignment horizontal="right"/>
    </xf>
    <xf numFmtId="165" fontId="10" fillId="0" borderId="0" xfId="37" applyFont="1" applyFill="1" applyBorder="1"/>
    <xf numFmtId="10" fontId="22" fillId="0" borderId="0" xfId="88" applyNumberFormat="1" applyFont="1" applyFill="1" applyBorder="1" applyAlignment="1">
      <alignment horizontal="center"/>
    </xf>
    <xf numFmtId="170" fontId="22" fillId="0" borderId="0" xfId="88" applyNumberFormat="1" applyFont="1" applyFill="1" applyBorder="1" applyAlignment="1">
      <alignment horizontal="center"/>
    </xf>
    <xf numFmtId="10" fontId="22" fillId="0" borderId="0" xfId="85" applyNumberFormat="1" applyFill="1" applyAlignment="1">
      <alignment horizontal="center" vertical="center"/>
    </xf>
    <xf numFmtId="9" fontId="22" fillId="0" borderId="0" xfId="88" applyFont="1" applyFill="1" applyBorder="1" applyAlignment="1">
      <alignment horizontal="center"/>
    </xf>
    <xf numFmtId="9" fontId="22" fillId="0" borderId="0" xfId="88" applyFont="1" applyFill="1" applyBorder="1"/>
    <xf numFmtId="170" fontId="22" fillId="0" borderId="0" xfId="88" applyNumberFormat="1" applyFont="1" applyFill="1" applyBorder="1"/>
    <xf numFmtId="0" fontId="118" fillId="35" borderId="0" xfId="0" applyFont="1" applyFill="1"/>
    <xf numFmtId="0" fontId="118" fillId="38" borderId="0" xfId="0" applyFont="1" applyFill="1"/>
    <xf numFmtId="0" fontId="118" fillId="55" borderId="0" xfId="0" applyFont="1" applyFill="1"/>
    <xf numFmtId="0" fontId="118" fillId="52" borderId="0" xfId="0" applyFont="1" applyFill="1"/>
    <xf numFmtId="2" fontId="118" fillId="35" borderId="0" xfId="0" applyNumberFormat="1" applyFont="1" applyFill="1"/>
    <xf numFmtId="2" fontId="118" fillId="38" borderId="0" xfId="0" applyNumberFormat="1" applyFont="1" applyFill="1"/>
    <xf numFmtId="2" fontId="118" fillId="55" borderId="0" xfId="0" applyNumberFormat="1" applyFont="1" applyFill="1"/>
    <xf numFmtId="2" fontId="118" fillId="52" borderId="0" xfId="0" applyNumberFormat="1" applyFont="1" applyFill="1"/>
    <xf numFmtId="2" fontId="118" fillId="35" borderId="0" xfId="0" applyNumberFormat="1" applyFont="1" applyFill="1" applyAlignment="1">
      <alignment vertical="center"/>
    </xf>
    <xf numFmtId="2" fontId="118" fillId="38" borderId="0" xfId="0" applyNumberFormat="1" applyFont="1" applyFill="1" applyAlignment="1">
      <alignment vertical="center"/>
    </xf>
    <xf numFmtId="2" fontId="118" fillId="55" borderId="0" xfId="0" applyNumberFormat="1" applyFont="1" applyFill="1" applyAlignment="1">
      <alignment vertical="center"/>
    </xf>
    <xf numFmtId="2" fontId="118" fillId="52" borderId="0" xfId="0" applyNumberFormat="1" applyFont="1" applyFill="1" applyAlignment="1">
      <alignment vertical="center"/>
    </xf>
    <xf numFmtId="2" fontId="179" fillId="35" borderId="15" xfId="0" applyNumberFormat="1" applyFont="1" applyFill="1" applyBorder="1"/>
    <xf numFmtId="2" fontId="179" fillId="38" borderId="15" xfId="0" applyNumberFormat="1" applyFont="1" applyFill="1" applyBorder="1"/>
    <xf numFmtId="2" fontId="179" fillId="55" borderId="15" xfId="0" applyNumberFormat="1" applyFont="1" applyFill="1" applyBorder="1"/>
    <xf numFmtId="2" fontId="179" fillId="52" borderId="15" xfId="0" applyNumberFormat="1" applyFont="1" applyFill="1" applyBorder="1"/>
    <xf numFmtId="2" fontId="179" fillId="35" borderId="0" xfId="0" applyNumberFormat="1" applyFont="1" applyFill="1" applyAlignment="1">
      <alignment vertical="center"/>
    </xf>
    <xf numFmtId="2" fontId="179" fillId="38" borderId="0" xfId="0" applyNumberFormat="1" applyFont="1" applyFill="1" applyAlignment="1">
      <alignment vertical="center"/>
    </xf>
    <xf numFmtId="2" fontId="179" fillId="55" borderId="0" xfId="0" applyNumberFormat="1" applyFont="1" applyFill="1" applyAlignment="1">
      <alignment vertical="center"/>
    </xf>
    <xf numFmtId="2" fontId="179" fillId="52" borderId="0" xfId="0" applyNumberFormat="1" applyFont="1" applyFill="1" applyAlignment="1">
      <alignment vertical="center"/>
    </xf>
    <xf numFmtId="165" fontId="9" fillId="0" borderId="10" xfId="37" applyFont="1" applyBorder="1" applyAlignment="1">
      <alignment horizontal="center" vertical="center"/>
    </xf>
    <xf numFmtId="2" fontId="33" fillId="0" borderId="10" xfId="0" applyNumberFormat="1" applyFont="1" applyBorder="1" applyAlignment="1">
      <alignment horizontal="center" vertical="center"/>
    </xf>
    <xf numFmtId="0" fontId="9" fillId="44" borderId="10" xfId="149" applyFont="1" applyFill="1" applyBorder="1" applyAlignment="1">
      <alignment horizontal="center" vertical="center"/>
    </xf>
    <xf numFmtId="2" fontId="8" fillId="44" borderId="10" xfId="149" applyNumberFormat="1" applyFill="1" applyBorder="1" applyAlignment="1">
      <alignment horizontal="center" vertical="center"/>
    </xf>
    <xf numFmtId="2" fontId="9" fillId="44" borderId="10" xfId="149" applyNumberFormat="1" applyFont="1" applyFill="1" applyBorder="1" applyAlignment="1">
      <alignment horizontal="center" vertical="center"/>
    </xf>
    <xf numFmtId="10" fontId="0" fillId="44" borderId="10" xfId="88" applyNumberFormat="1" applyFont="1" applyFill="1" applyBorder="1" applyAlignment="1">
      <alignment horizontal="center" vertical="center"/>
    </xf>
    <xf numFmtId="0" fontId="8" fillId="44" borderId="10" xfId="149" applyFill="1" applyBorder="1" applyAlignment="1">
      <alignment horizontal="center" vertical="center"/>
    </xf>
    <xf numFmtId="9" fontId="8" fillId="44" borderId="10" xfId="149" applyNumberFormat="1" applyFill="1" applyBorder="1" applyAlignment="1">
      <alignment horizontal="center" vertical="center"/>
    </xf>
    <xf numFmtId="169" fontId="0" fillId="54" borderId="10" xfId="88" applyNumberFormat="1" applyFont="1" applyFill="1" applyBorder="1" applyAlignment="1">
      <alignment horizontal="center"/>
    </xf>
    <xf numFmtId="2" fontId="8" fillId="54" borderId="10" xfId="149" applyNumberFormat="1" applyFill="1" applyBorder="1" applyAlignment="1">
      <alignment horizontal="center"/>
    </xf>
    <xf numFmtId="169" fontId="0" fillId="38" borderId="10" xfId="88" applyNumberFormat="1" applyFont="1" applyFill="1" applyBorder="1" applyAlignment="1">
      <alignment horizontal="center"/>
    </xf>
    <xf numFmtId="2" fontId="8" fillId="38" borderId="10" xfId="149" applyNumberFormat="1" applyFill="1" applyBorder="1" applyAlignment="1">
      <alignment horizontal="center"/>
    </xf>
    <xf numFmtId="169" fontId="0" fillId="44" borderId="10" xfId="88" applyNumberFormat="1" applyFont="1" applyFill="1" applyBorder="1" applyAlignment="1">
      <alignment horizontal="center"/>
    </xf>
    <xf numFmtId="2" fontId="8" fillId="44" borderId="10" xfId="149" applyNumberFormat="1" applyFill="1" applyBorder="1" applyAlignment="1">
      <alignment horizontal="center"/>
    </xf>
    <xf numFmtId="2" fontId="55" fillId="0" borderId="0" xfId="149" applyNumberFormat="1" applyFont="1"/>
    <xf numFmtId="1" fontId="8" fillId="29" borderId="10" xfId="84" applyNumberFormat="1" applyFill="1" applyBorder="1" applyProtection="1">
      <protection locked="0"/>
    </xf>
    <xf numFmtId="0" fontId="133" fillId="56" borderId="10" xfId="0" applyFont="1" applyFill="1" applyBorder="1" applyAlignment="1">
      <alignment horizontal="left" vertical="center"/>
    </xf>
    <xf numFmtId="2" fontId="133" fillId="56" borderId="10" xfId="0" applyNumberFormat="1" applyFont="1" applyFill="1" applyBorder="1" applyAlignment="1">
      <alignment horizontal="center" vertical="center"/>
    </xf>
    <xf numFmtId="2" fontId="180" fillId="0" borderId="10" xfId="37" applyNumberFormat="1" applyFont="1" applyBorder="1" applyAlignment="1">
      <alignment horizontal="center" vertical="center" wrapText="1"/>
    </xf>
    <xf numFmtId="0" fontId="180" fillId="0" borderId="10" xfId="0" applyFont="1" applyBorder="1" applyAlignment="1">
      <alignment horizontal="left" vertical="center" wrapText="1"/>
    </xf>
    <xf numFmtId="2" fontId="134" fillId="0" borderId="10" xfId="37" applyNumberFormat="1" applyFont="1" applyBorder="1" applyAlignment="1">
      <alignment horizontal="center" vertical="center"/>
    </xf>
    <xf numFmtId="2" fontId="180" fillId="0" borderId="10" xfId="37" applyNumberFormat="1" applyFont="1" applyBorder="1" applyAlignment="1">
      <alignment horizontal="center" vertical="center"/>
    </xf>
    <xf numFmtId="10" fontId="180" fillId="0" borderId="10" xfId="88" applyNumberFormat="1" applyFont="1" applyFill="1" applyBorder="1" applyAlignment="1">
      <alignment horizontal="center" vertical="center"/>
    </xf>
    <xf numFmtId="10" fontId="180" fillId="0" borderId="0" xfId="88" applyNumberFormat="1" applyFont="1" applyFill="1" applyBorder="1" applyAlignment="1">
      <alignment horizontal="center" vertical="center"/>
    </xf>
    <xf numFmtId="2" fontId="133" fillId="0" borderId="0" xfId="0" applyNumberFormat="1" applyFont="1" applyAlignment="1">
      <alignment horizontal="center" vertical="center"/>
    </xf>
    <xf numFmtId="2" fontId="180" fillId="0" borderId="0" xfId="37" applyNumberFormat="1" applyFont="1" applyFill="1" applyBorder="1" applyAlignment="1">
      <alignment horizontal="center" vertical="center" wrapText="1"/>
    </xf>
    <xf numFmtId="2" fontId="134" fillId="0" borderId="0" xfId="37" applyNumberFormat="1" applyFont="1" applyFill="1" applyBorder="1" applyAlignment="1">
      <alignment horizontal="center" vertical="center"/>
    </xf>
    <xf numFmtId="2" fontId="180" fillId="0" borderId="0" xfId="37" applyNumberFormat="1" applyFont="1" applyFill="1" applyBorder="1" applyAlignment="1">
      <alignment horizontal="center" vertical="center"/>
    </xf>
    <xf numFmtId="2" fontId="9" fillId="0" borderId="0" xfId="88" applyNumberFormat="1" applyFont="1" applyFill="1"/>
    <xf numFmtId="0" fontId="9" fillId="0" borderId="44"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58" xfId="0" applyFont="1" applyBorder="1" applyAlignment="1">
      <alignment horizontal="center" vertical="center" wrapText="1"/>
    </xf>
    <xf numFmtId="49" fontId="9" fillId="0" borderId="10" xfId="0" applyNumberFormat="1" applyFont="1" applyBorder="1" applyAlignment="1">
      <alignment horizontal="center"/>
    </xf>
    <xf numFmtId="10" fontId="8" fillId="0" borderId="0" xfId="88" applyNumberFormat="1" applyFont="1" applyFill="1" applyAlignment="1">
      <alignment horizontal="center" vertical="center"/>
    </xf>
    <xf numFmtId="43" fontId="8" fillId="0" borderId="58" xfId="0" applyNumberFormat="1" applyFont="1" applyBorder="1" applyAlignment="1">
      <alignment horizontal="center" vertical="center" wrapText="1"/>
    </xf>
    <xf numFmtId="43" fontId="8" fillId="0" borderId="44" xfId="0" applyNumberFormat="1" applyFont="1" applyBorder="1" applyAlignment="1">
      <alignment horizontal="center" vertical="center" wrapText="1"/>
    </xf>
    <xf numFmtId="43" fontId="8" fillId="0" borderId="0" xfId="0" applyNumberFormat="1" applyFont="1" applyAlignment="1">
      <alignment horizontal="center" vertical="center" wrapText="1"/>
    </xf>
    <xf numFmtId="2" fontId="8" fillId="0" borderId="0" xfId="112" applyNumberFormat="1"/>
    <xf numFmtId="165" fontId="8" fillId="0" borderId="0" xfId="37" applyFont="1" applyBorder="1" applyAlignment="1">
      <alignment horizontal="center" vertical="center" wrapText="1"/>
    </xf>
    <xf numFmtId="43" fontId="8" fillId="0" borderId="41" xfId="0" applyNumberFormat="1" applyFont="1" applyBorder="1" applyAlignment="1">
      <alignment horizontal="center" vertical="center" wrapText="1"/>
    </xf>
    <xf numFmtId="0" fontId="8" fillId="0" borderId="58" xfId="0" applyFont="1" applyBorder="1" applyAlignment="1">
      <alignment horizontal="center" vertical="center" wrapText="1"/>
    </xf>
    <xf numFmtId="165" fontId="9" fillId="0" borderId="0" xfId="37" applyFont="1" applyBorder="1" applyAlignment="1">
      <alignment horizontal="center" vertical="center" wrapText="1"/>
    </xf>
    <xf numFmtId="165" fontId="9" fillId="0" borderId="15" xfId="37" applyFont="1" applyBorder="1" applyAlignment="1">
      <alignment horizontal="center" vertical="center" wrapText="1"/>
    </xf>
    <xf numFmtId="165" fontId="8" fillId="0" borderId="44" xfId="37" applyFont="1" applyBorder="1"/>
    <xf numFmtId="165" fontId="9" fillId="0" borderId="58" xfId="37" applyFont="1" applyBorder="1" applyAlignment="1">
      <alignment horizontal="center" vertical="center" wrapText="1"/>
    </xf>
    <xf numFmtId="43" fontId="9" fillId="0" borderId="41" xfId="0" applyNumberFormat="1" applyFont="1" applyBorder="1" applyAlignment="1">
      <alignment horizontal="center" vertical="center" wrapText="1"/>
    </xf>
    <xf numFmtId="165" fontId="9" fillId="0" borderId="87" xfId="0" applyNumberFormat="1" applyFont="1" applyBorder="1" applyAlignment="1">
      <alignment horizontal="center" vertical="center" wrapText="1"/>
    </xf>
    <xf numFmtId="43" fontId="9" fillId="0" borderId="0" xfId="0" applyNumberFormat="1" applyFont="1" applyAlignment="1">
      <alignment horizontal="center" vertical="center" wrapText="1"/>
    </xf>
    <xf numFmtId="165" fontId="9" fillId="0" borderId="0" xfId="0" applyNumberFormat="1" applyFont="1" applyAlignment="1">
      <alignment horizontal="center" vertical="center" wrapText="1"/>
    </xf>
    <xf numFmtId="165" fontId="8" fillId="29" borderId="44" xfId="37" applyFont="1" applyFill="1" applyBorder="1"/>
    <xf numFmtId="165" fontId="8" fillId="29" borderId="0" xfId="37" applyFont="1" applyFill="1"/>
    <xf numFmtId="165" fontId="8" fillId="33" borderId="0" xfId="37" applyFont="1" applyFill="1"/>
    <xf numFmtId="165" fontId="8" fillId="29" borderId="41" xfId="37" applyFont="1" applyFill="1" applyBorder="1"/>
    <xf numFmtId="165" fontId="8" fillId="0" borderId="0" xfId="0" applyNumberFormat="1" applyFont="1" applyAlignment="1">
      <alignment horizontal="center" vertical="center" wrapText="1"/>
    </xf>
    <xf numFmtId="0" fontId="9" fillId="0" borderId="87" xfId="0" applyFont="1" applyBorder="1" applyAlignment="1">
      <alignment horizontal="center" vertical="center" wrapText="1"/>
    </xf>
    <xf numFmtId="0" fontId="8" fillId="0" borderId="87" xfId="0" applyFont="1" applyBorder="1"/>
    <xf numFmtId="0" fontId="8" fillId="29" borderId="58" xfId="0" applyFont="1" applyFill="1" applyBorder="1"/>
    <xf numFmtId="2" fontId="8" fillId="29" borderId="44" xfId="112" applyNumberFormat="1" applyFill="1" applyBorder="1"/>
    <xf numFmtId="2" fontId="8" fillId="29" borderId="0" xfId="112" applyNumberFormat="1" applyFill="1"/>
    <xf numFmtId="2" fontId="8" fillId="29" borderId="41" xfId="112" applyNumberFormat="1" applyFill="1" applyBorder="1"/>
    <xf numFmtId="168" fontId="8" fillId="29" borderId="0" xfId="0" applyNumberFormat="1" applyFont="1" applyFill="1"/>
    <xf numFmtId="1" fontId="0" fillId="29" borderId="0" xfId="0" applyNumberFormat="1" applyFill="1"/>
    <xf numFmtId="9" fontId="0" fillId="0" borderId="0" xfId="289" applyFont="1" applyFill="1"/>
    <xf numFmtId="183" fontId="179" fillId="0" borderId="0" xfId="37" applyNumberFormat="1" applyFont="1"/>
    <xf numFmtId="183" fontId="9" fillId="0" borderId="0" xfId="37" applyNumberFormat="1" applyFont="1"/>
    <xf numFmtId="183" fontId="132" fillId="0" borderId="0" xfId="37" applyNumberFormat="1" applyFont="1"/>
    <xf numFmtId="183" fontId="28" fillId="0" borderId="0" xfId="37" applyNumberFormat="1" applyFont="1"/>
    <xf numFmtId="174" fontId="9" fillId="0" borderId="10" xfId="0" applyNumberFormat="1" applyFont="1" applyBorder="1" applyAlignment="1">
      <alignment vertical="center"/>
    </xf>
    <xf numFmtId="2" fontId="8" fillId="29" borderId="0" xfId="149" applyNumberFormat="1" applyFill="1" applyAlignment="1">
      <alignment horizontal="center"/>
    </xf>
    <xf numFmtId="167" fontId="8" fillId="29" borderId="0" xfId="149" applyNumberFormat="1" applyFill="1" applyAlignment="1">
      <alignment horizontal="center"/>
    </xf>
    <xf numFmtId="2" fontId="8" fillId="29" borderId="0" xfId="149" applyNumberFormat="1" applyFill="1" applyAlignment="1">
      <alignment horizontal="center" vertical="center"/>
    </xf>
    <xf numFmtId="174" fontId="0" fillId="0" borderId="10" xfId="0" applyNumberFormat="1" applyBorder="1" applyAlignment="1">
      <alignment vertical="center"/>
    </xf>
    <xf numFmtId="174" fontId="8" fillId="0" borderId="10" xfId="0" applyNumberFormat="1" applyFont="1" applyBorder="1" applyAlignment="1">
      <alignment vertical="center"/>
    </xf>
    <xf numFmtId="189" fontId="0" fillId="0" borderId="0" xfId="0" applyNumberFormat="1"/>
    <xf numFmtId="174" fontId="0" fillId="0" borderId="0" xfId="0" applyNumberFormat="1" applyAlignment="1">
      <alignment horizontal="center" vertical="center"/>
    </xf>
    <xf numFmtId="165" fontId="0" fillId="0" borderId="0" xfId="37" applyFont="1" applyFill="1" applyAlignment="1">
      <alignment horizontal="center" vertical="center"/>
    </xf>
    <xf numFmtId="188" fontId="0" fillId="0" borderId="0" xfId="0" applyNumberFormat="1"/>
    <xf numFmtId="2" fontId="61" fillId="0" borderId="10" xfId="0" applyNumberFormat="1" applyFont="1" applyBorder="1" applyAlignment="1">
      <alignment vertical="center"/>
    </xf>
    <xf numFmtId="196" fontId="0" fillId="0" borderId="0" xfId="0" applyNumberFormat="1"/>
    <xf numFmtId="0" fontId="26" fillId="0" borderId="10" xfId="84" applyFont="1" applyBorder="1" applyAlignment="1" applyProtection="1">
      <alignment horizontal="center" vertical="center"/>
      <protection locked="0"/>
    </xf>
    <xf numFmtId="0" fontId="26" fillId="0" borderId="10" xfId="84" applyFont="1" applyBorder="1" applyAlignment="1" applyProtection="1">
      <alignment horizontal="center" vertical="center" wrapText="1"/>
      <protection locked="0"/>
    </xf>
    <xf numFmtId="0" fontId="26" fillId="0" borderId="6" xfId="84" applyFont="1" applyBorder="1" applyAlignment="1" applyProtection="1">
      <alignment horizontal="center" vertical="center" wrapText="1"/>
      <protection locked="0"/>
    </xf>
    <xf numFmtId="0" fontId="26" fillId="0" borderId="21" xfId="84" applyFont="1" applyBorder="1" applyAlignment="1" applyProtection="1">
      <alignment horizontal="center" vertical="center" wrapText="1"/>
      <protection locked="0"/>
    </xf>
    <xf numFmtId="0" fontId="8" fillId="0" borderId="10" xfId="84" applyBorder="1" applyAlignment="1" applyProtection="1">
      <alignment horizontal="center" vertical="center"/>
      <protection locked="0"/>
    </xf>
    <xf numFmtId="0" fontId="8" fillId="0" borderId="10" xfId="84" applyBorder="1" applyAlignment="1" applyProtection="1">
      <alignment vertical="center" wrapText="1"/>
      <protection locked="0"/>
    </xf>
    <xf numFmtId="2" fontId="8" fillId="0" borderId="10" xfId="84" applyNumberFormat="1" applyBorder="1" applyAlignment="1" applyProtection="1">
      <alignment vertical="center" wrapText="1"/>
      <protection locked="0"/>
    </xf>
    <xf numFmtId="2" fontId="8" fillId="0" borderId="10" xfId="37" applyNumberFormat="1" applyFill="1" applyBorder="1" applyAlignment="1" applyProtection="1">
      <alignment horizontal="right" vertical="center" wrapText="1"/>
      <protection locked="0"/>
    </xf>
    <xf numFmtId="2" fontId="9" fillId="0" borderId="10" xfId="84" applyNumberFormat="1" applyFont="1" applyBorder="1" applyAlignment="1" applyProtection="1">
      <alignment vertical="center" wrapText="1"/>
      <protection locked="0"/>
    </xf>
    <xf numFmtId="2" fontId="9" fillId="0" borderId="10" xfId="37" applyNumberFormat="1" applyFont="1" applyFill="1" applyBorder="1" applyAlignment="1">
      <alignment horizontal="right" vertical="center"/>
    </xf>
    <xf numFmtId="2" fontId="9" fillId="0" borderId="10" xfId="37" applyNumberFormat="1" applyFont="1" applyFill="1" applyBorder="1" applyAlignment="1" applyProtection="1">
      <alignment horizontal="right" vertical="center" wrapText="1"/>
      <protection locked="0"/>
    </xf>
    <xf numFmtId="2" fontId="0" fillId="0" borderId="10" xfId="37" applyNumberFormat="1" applyFont="1" applyFill="1" applyBorder="1" applyAlignment="1">
      <alignment horizontal="right" vertical="center"/>
    </xf>
    <xf numFmtId="0" fontId="8" fillId="0" borderId="10" xfId="84" applyBorder="1" applyAlignment="1" applyProtection="1">
      <alignment vertical="center"/>
      <protection locked="0"/>
    </xf>
    <xf numFmtId="2" fontId="9" fillId="0" borderId="10" xfId="84" applyNumberFormat="1" applyFont="1" applyBorder="1" applyAlignment="1" applyProtection="1">
      <alignment horizontal="right" vertical="center" wrapText="1"/>
      <protection locked="0"/>
    </xf>
    <xf numFmtId="0" fontId="9" fillId="0" borderId="10" xfId="84" applyFont="1" applyBorder="1" applyAlignment="1" applyProtection="1">
      <alignment vertical="center" wrapText="1"/>
      <protection locked="0"/>
    </xf>
    <xf numFmtId="43" fontId="8" fillId="0" borderId="0" xfId="84" applyNumberFormat="1" applyProtection="1">
      <protection locked="0"/>
    </xf>
    <xf numFmtId="0" fontId="12" fillId="0" borderId="10" xfId="84" applyFont="1" applyBorder="1" applyProtection="1">
      <protection locked="0"/>
    </xf>
    <xf numFmtId="1" fontId="9" fillId="0" borderId="10" xfId="84" applyNumberFormat="1" applyFont="1" applyBorder="1" applyProtection="1">
      <protection locked="0"/>
    </xf>
    <xf numFmtId="1" fontId="12" fillId="0" borderId="10" xfId="84" applyNumberFormat="1" applyFont="1" applyBorder="1" applyProtection="1">
      <protection locked="0"/>
    </xf>
    <xf numFmtId="0" fontId="133" fillId="0" borderId="10" xfId="0" applyFont="1" applyBorder="1" applyAlignment="1">
      <alignment wrapText="1"/>
    </xf>
    <xf numFmtId="2" fontId="133" fillId="0" borderId="10" xfId="0" applyNumberFormat="1" applyFont="1" applyBorder="1" applyAlignment="1">
      <alignment horizontal="center" vertical="center"/>
    </xf>
    <xf numFmtId="0" fontId="181" fillId="57" borderId="10" xfId="448" applyFont="1" applyFill="1" applyBorder="1" applyAlignment="1">
      <alignment horizontal="center" vertical="top" wrapText="1"/>
    </xf>
    <xf numFmtId="0" fontId="181" fillId="57" borderId="0" xfId="448" applyFont="1" applyFill="1" applyAlignment="1">
      <alignment horizontal="center" vertical="top" wrapText="1"/>
    </xf>
    <xf numFmtId="0" fontId="182" fillId="0" borderId="0" xfId="448" applyFont="1" applyAlignment="1">
      <alignment horizontal="center" vertical="top" wrapText="1"/>
    </xf>
    <xf numFmtId="0" fontId="183" fillId="0" borderId="0" xfId="448" applyFont="1" applyAlignment="1">
      <alignment vertical="top"/>
    </xf>
    <xf numFmtId="183" fontId="185" fillId="57" borderId="10" xfId="449" applyNumberFormat="1" applyFont="1" applyFill="1" applyBorder="1" applyAlignment="1">
      <alignment horizontal="center" vertical="top" wrapText="1"/>
    </xf>
    <xf numFmtId="183" fontId="183" fillId="0" borderId="0" xfId="449" applyNumberFormat="1" applyFont="1" applyBorder="1" applyAlignment="1">
      <alignment vertical="top"/>
    </xf>
    <xf numFmtId="0" fontId="182" fillId="0" borderId="10" xfId="448" applyFont="1" applyBorder="1" applyAlignment="1">
      <alignment horizontal="center" vertical="center"/>
    </xf>
    <xf numFmtId="0" fontId="183" fillId="0" borderId="10" xfId="448" applyFont="1" applyBorder="1" applyAlignment="1">
      <alignment vertical="center" wrapText="1"/>
    </xf>
    <xf numFmtId="165" fontId="186" fillId="0" borderId="10" xfId="449" applyFont="1" applyFill="1" applyBorder="1" applyAlignment="1">
      <alignment vertical="top" wrapText="1"/>
    </xf>
    <xf numFmtId="0" fontId="183" fillId="0" borderId="0" xfId="448" applyFont="1" applyAlignment="1">
      <alignment vertical="top" wrapText="1"/>
    </xf>
    <xf numFmtId="0" fontId="142" fillId="0" borderId="10" xfId="448" applyFont="1" applyBorder="1" applyAlignment="1">
      <alignment vertical="top" wrapText="1"/>
    </xf>
    <xf numFmtId="0" fontId="142" fillId="0" borderId="10" xfId="450" applyNumberFormat="1" applyFont="1" applyFill="1" applyBorder="1" applyAlignment="1">
      <alignment vertical="top" wrapText="1"/>
    </xf>
    <xf numFmtId="165" fontId="142" fillId="0" borderId="10" xfId="448" applyNumberFormat="1" applyFont="1" applyBorder="1" applyAlignment="1">
      <alignment vertical="top"/>
    </xf>
    <xf numFmtId="183" fontId="183" fillId="0" borderId="0" xfId="449" applyNumberFormat="1" applyFont="1" applyAlignment="1">
      <alignment vertical="top"/>
    </xf>
    <xf numFmtId="4" fontId="142" fillId="0" borderId="10" xfId="448" applyNumberFormat="1" applyFont="1" applyBorder="1" applyAlignment="1">
      <alignment vertical="top"/>
    </xf>
    <xf numFmtId="165" fontId="183" fillId="0" borderId="0" xfId="448" applyNumberFormat="1" applyFont="1" applyAlignment="1">
      <alignment vertical="top"/>
    </xf>
    <xf numFmtId="165" fontId="142" fillId="0" borderId="10" xfId="451" applyFont="1" applyFill="1" applyBorder="1" applyAlignment="1">
      <alignment vertical="top" wrapText="1"/>
    </xf>
    <xf numFmtId="165" fontId="142" fillId="0" borderId="10" xfId="448" applyNumberFormat="1" applyFont="1" applyBorder="1" applyAlignment="1">
      <alignment vertical="top" wrapText="1"/>
    </xf>
    <xf numFmtId="0" fontId="186" fillId="0" borderId="10" xfId="448" applyFont="1" applyBorder="1" applyAlignment="1">
      <alignment vertical="center" wrapText="1"/>
    </xf>
    <xf numFmtId="0" fontId="142" fillId="0" borderId="10" xfId="448" applyFont="1" applyBorder="1" applyAlignment="1">
      <alignment vertical="top"/>
    </xf>
    <xf numFmtId="165" fontId="183" fillId="0" borderId="0" xfId="448" applyNumberFormat="1" applyFont="1" applyAlignment="1">
      <alignment vertical="top" wrapText="1"/>
    </xf>
    <xf numFmtId="0" fontId="187" fillId="0" borderId="10" xfId="448" applyFont="1" applyBorder="1" applyAlignment="1">
      <alignment vertical="center" wrapText="1"/>
    </xf>
    <xf numFmtId="0" fontId="182" fillId="0" borderId="10" xfId="448" applyFont="1" applyBorder="1" applyAlignment="1">
      <alignment vertical="center" wrapText="1"/>
    </xf>
    <xf numFmtId="165" fontId="188" fillId="0" borderId="10" xfId="451" applyFont="1" applyFill="1" applyBorder="1" applyAlignment="1">
      <alignment vertical="top" wrapText="1"/>
    </xf>
    <xf numFmtId="165" fontId="182" fillId="0" borderId="0" xfId="448" applyNumberFormat="1" applyFont="1" applyAlignment="1">
      <alignment vertical="top"/>
    </xf>
    <xf numFmtId="165" fontId="189" fillId="0" borderId="10" xfId="449" applyFont="1" applyFill="1" applyBorder="1" applyAlignment="1">
      <alignment vertical="top" wrapText="1"/>
    </xf>
    <xf numFmtId="183" fontId="183" fillId="0" borderId="0" xfId="448" applyNumberFormat="1" applyFont="1" applyAlignment="1">
      <alignment vertical="top" wrapText="1"/>
    </xf>
    <xf numFmtId="165" fontId="182" fillId="0" borderId="0" xfId="451" applyFont="1" applyBorder="1" applyAlignment="1">
      <alignment vertical="top"/>
    </xf>
    <xf numFmtId="4" fontId="182" fillId="0" borderId="0" xfId="448" applyNumberFormat="1" applyFont="1" applyAlignment="1">
      <alignment vertical="top"/>
    </xf>
    <xf numFmtId="209" fontId="182" fillId="0" borderId="0" xfId="451" applyNumberFormat="1" applyFont="1" applyBorder="1" applyAlignment="1">
      <alignment vertical="top"/>
    </xf>
    <xf numFmtId="165" fontId="188" fillId="0" borderId="10" xfId="449" applyFont="1" applyFill="1" applyBorder="1" applyAlignment="1">
      <alignment vertical="top" wrapText="1"/>
    </xf>
    <xf numFmtId="4" fontId="183" fillId="0" borderId="0" xfId="448" applyNumberFormat="1" applyFont="1" applyAlignment="1">
      <alignment vertical="top"/>
    </xf>
    <xf numFmtId="4" fontId="187" fillId="0" borderId="0" xfId="448" applyNumberFormat="1" applyFont="1" applyAlignment="1">
      <alignment vertical="top"/>
    </xf>
    <xf numFmtId="0" fontId="142" fillId="0" borderId="10" xfId="448" applyFont="1" applyBorder="1" applyAlignment="1">
      <alignment vertical="center" wrapText="1"/>
    </xf>
    <xf numFmtId="0" fontId="188" fillId="0" borderId="10" xfId="448" applyFont="1" applyBorder="1" applyAlignment="1">
      <alignment horizontal="center" vertical="center"/>
    </xf>
    <xf numFmtId="0" fontId="183" fillId="0" borderId="0" xfId="448" applyFont="1" applyAlignment="1">
      <alignment horizontal="right" vertical="top"/>
    </xf>
    <xf numFmtId="0" fontId="182" fillId="0" borderId="10" xfId="448" applyFont="1" applyBorder="1" applyAlignment="1">
      <alignment horizontal="center" vertical="top"/>
    </xf>
    <xf numFmtId="0" fontId="190" fillId="0" borderId="10" xfId="448" applyFont="1" applyBorder="1" applyAlignment="1">
      <alignment vertical="center" wrapText="1"/>
    </xf>
    <xf numFmtId="210" fontId="183" fillId="0" borderId="0" xfId="448" applyNumberFormat="1" applyFont="1" applyAlignment="1">
      <alignment vertical="top"/>
    </xf>
    <xf numFmtId="211" fontId="183" fillId="0" borderId="0" xfId="448" applyNumberFormat="1" applyFont="1" applyAlignment="1">
      <alignment vertical="top"/>
    </xf>
    <xf numFmtId="165" fontId="183" fillId="0" borderId="0" xfId="451" applyFont="1" applyAlignment="1">
      <alignment vertical="top"/>
    </xf>
    <xf numFmtId="0" fontId="183" fillId="0" borderId="10" xfId="448" applyFont="1" applyBorder="1" applyAlignment="1">
      <alignment vertical="top" wrapText="1"/>
    </xf>
    <xf numFmtId="183" fontId="183" fillId="0" borderId="0" xfId="449" applyNumberFormat="1" applyFont="1" applyFill="1" applyBorder="1" applyAlignment="1">
      <alignment vertical="top"/>
    </xf>
    <xf numFmtId="183" fontId="186" fillId="0" borderId="0" xfId="449" applyNumberFormat="1" applyFont="1" applyBorder="1" applyAlignment="1">
      <alignment vertical="top" wrapText="1"/>
    </xf>
    <xf numFmtId="183" fontId="183" fillId="0" borderId="0" xfId="448" applyNumberFormat="1" applyFont="1" applyAlignment="1">
      <alignment vertical="top"/>
    </xf>
    <xf numFmtId="165" fontId="186" fillId="0" borderId="10" xfId="448" applyNumberFormat="1" applyFont="1" applyBorder="1" applyAlignment="1">
      <alignment vertical="top" wrapText="1"/>
    </xf>
    <xf numFmtId="165" fontId="186" fillId="0" borderId="0" xfId="448" applyNumberFormat="1" applyFont="1" applyAlignment="1">
      <alignment vertical="top" wrapText="1"/>
    </xf>
    <xf numFmtId="183" fontId="182" fillId="0" borderId="0" xfId="448" applyNumberFormat="1" applyFont="1" applyAlignment="1">
      <alignment vertical="top"/>
    </xf>
    <xf numFmtId="165" fontId="186" fillId="0" borderId="10" xfId="448" applyNumberFormat="1" applyFont="1" applyBorder="1" applyAlignment="1">
      <alignment vertical="top"/>
    </xf>
    <xf numFmtId="165" fontId="186" fillId="0" borderId="0" xfId="448" applyNumberFormat="1" applyFont="1" applyAlignment="1">
      <alignment vertical="top"/>
    </xf>
    <xf numFmtId="165" fontId="186" fillId="0" borderId="10" xfId="449" applyFont="1" applyFill="1" applyBorder="1" applyAlignment="1">
      <alignment vertical="top"/>
    </xf>
    <xf numFmtId="165" fontId="186" fillId="0" borderId="0" xfId="449" applyFont="1" applyFill="1" applyBorder="1" applyAlignment="1">
      <alignment vertical="top"/>
    </xf>
    <xf numFmtId="165" fontId="186" fillId="58" borderId="10" xfId="448" applyNumberFormat="1" applyFont="1" applyFill="1" applyBorder="1" applyAlignment="1">
      <alignment vertical="top"/>
    </xf>
    <xf numFmtId="165" fontId="186" fillId="58" borderId="0" xfId="448" applyNumberFormat="1" applyFont="1" applyFill="1" applyAlignment="1">
      <alignment vertical="top"/>
    </xf>
    <xf numFmtId="165" fontId="188" fillId="58" borderId="10" xfId="448" applyNumberFormat="1" applyFont="1" applyFill="1" applyBorder="1" applyAlignment="1">
      <alignment vertical="top"/>
    </xf>
    <xf numFmtId="165" fontId="188" fillId="58" borderId="0" xfId="448" applyNumberFormat="1" applyFont="1" applyFill="1" applyAlignment="1">
      <alignment vertical="top"/>
    </xf>
    <xf numFmtId="0" fontId="183" fillId="0" borderId="0" xfId="448" applyFont="1" applyAlignment="1">
      <alignment horizontal="left" vertical="top"/>
    </xf>
    <xf numFmtId="183" fontId="183" fillId="59" borderId="0" xfId="449" applyNumberFormat="1" applyFont="1" applyFill="1" applyBorder="1" applyAlignment="1">
      <alignment vertical="top" wrapText="1"/>
    </xf>
    <xf numFmtId="183" fontId="186" fillId="0" borderId="0" xfId="449" applyNumberFormat="1" applyFont="1" applyFill="1" applyBorder="1" applyAlignment="1">
      <alignment vertical="top" wrapText="1"/>
    </xf>
    <xf numFmtId="183" fontId="186" fillId="0" borderId="0" xfId="449" applyNumberFormat="1" applyFont="1" applyAlignment="1">
      <alignment vertical="top" wrapText="1"/>
    </xf>
    <xf numFmtId="165" fontId="0" fillId="0" borderId="0" xfId="37" applyFont="1" applyAlignment="1">
      <alignment horizontal="center" vertical="center"/>
    </xf>
    <xf numFmtId="212" fontId="0" fillId="0" borderId="0" xfId="0" applyNumberFormat="1"/>
    <xf numFmtId="0" fontId="9" fillId="0" borderId="0" xfId="0" applyFont="1" applyAlignment="1">
      <alignment vertical="center" wrapText="1"/>
    </xf>
    <xf numFmtId="0" fontId="10" fillId="0" borderId="0" xfId="0" applyFont="1" applyAlignment="1">
      <alignment horizontal="center" vertical="center"/>
    </xf>
    <xf numFmtId="0" fontId="9" fillId="0" borderId="21" xfId="0" applyFont="1" applyBorder="1" applyAlignment="1">
      <alignment horizontal="center"/>
    </xf>
    <xf numFmtId="0" fontId="18" fillId="0" borderId="148" xfId="0" applyFont="1" applyBorder="1" applyAlignment="1">
      <alignment horizontal="left" vertical="center" wrapText="1"/>
    </xf>
    <xf numFmtId="0" fontId="18" fillId="0" borderId="149" xfId="0" applyFont="1" applyBorder="1" applyAlignment="1">
      <alignment horizontal="left" vertical="center" wrapText="1"/>
    </xf>
    <xf numFmtId="0" fontId="18" fillId="0" borderId="149" xfId="0" applyFont="1" applyBorder="1" applyAlignment="1">
      <alignment horizontal="center" vertical="center" wrapText="1"/>
    </xf>
    <xf numFmtId="0" fontId="18" fillId="0" borderId="150" xfId="0" applyFont="1" applyBorder="1" applyAlignment="1">
      <alignment horizontal="center" vertical="center" wrapText="1"/>
    </xf>
    <xf numFmtId="0" fontId="0" fillId="0" borderId="106" xfId="0" applyBorder="1"/>
    <xf numFmtId="0" fontId="0" fillId="0" borderId="19" xfId="0" applyBorder="1"/>
    <xf numFmtId="0" fontId="18" fillId="0" borderId="19" xfId="0" applyFont="1" applyBorder="1" applyAlignment="1">
      <alignment horizontal="center"/>
    </xf>
    <xf numFmtId="0" fontId="18" fillId="0" borderId="151" xfId="0" applyFont="1" applyBorder="1" applyAlignment="1">
      <alignment horizontal="center"/>
    </xf>
    <xf numFmtId="0" fontId="0" fillId="0" borderId="152" xfId="0" applyBorder="1"/>
    <xf numFmtId="0" fontId="0" fillId="0" borderId="153" xfId="0" applyBorder="1"/>
    <xf numFmtId="0" fontId="18" fillId="0" borderId="39" xfId="0" applyFont="1" applyBorder="1" applyAlignment="1">
      <alignment horizontal="right"/>
    </xf>
    <xf numFmtId="0" fontId="18" fillId="0" borderId="10" xfId="0" applyFont="1" applyBorder="1"/>
    <xf numFmtId="0" fontId="18" fillId="0" borderId="10" xfId="0" applyFont="1" applyBorder="1" applyAlignment="1">
      <alignment horizontal="center"/>
    </xf>
    <xf numFmtId="0" fontId="0" fillId="0" borderId="40" xfId="0" applyBorder="1"/>
    <xf numFmtId="0" fontId="0" fillId="0" borderId="39" xfId="0" applyBorder="1" applyAlignment="1">
      <alignment horizontal="right"/>
    </xf>
    <xf numFmtId="2" fontId="0" fillId="0" borderId="40" xfId="0" applyNumberFormat="1" applyBorder="1"/>
    <xf numFmtId="0" fontId="18" fillId="0" borderId="44" xfId="0" applyFont="1" applyBorder="1"/>
    <xf numFmtId="2" fontId="0" fillId="0" borderId="10" xfId="0" applyNumberFormat="1" applyBorder="1" applyAlignment="1">
      <alignment horizontal="right" vertical="center"/>
    </xf>
    <xf numFmtId="0" fontId="14" fillId="0" borderId="0" xfId="0" applyFont="1" applyAlignment="1">
      <alignment horizontal="left" vertical="center"/>
    </xf>
    <xf numFmtId="0" fontId="9" fillId="0" borderId="0" xfId="0" applyFont="1" applyAlignment="1">
      <alignment horizontal="left" vertical="center"/>
    </xf>
    <xf numFmtId="0" fontId="17" fillId="0" borderId="0" xfId="0" applyFont="1" applyAlignment="1">
      <alignment horizontal="left" vertical="center"/>
    </xf>
    <xf numFmtId="0" fontId="17" fillId="0" borderId="0" xfId="0" applyFont="1" applyAlignment="1">
      <alignment horizontal="center" vertical="center"/>
    </xf>
    <xf numFmtId="0" fontId="8" fillId="0" borderId="10" xfId="0" applyFont="1" applyBorder="1" applyAlignment="1">
      <alignment horizontal="center" vertical="center"/>
    </xf>
    <xf numFmtId="0" fontId="24" fillId="0" borderId="10" xfId="0" applyFont="1" applyBorder="1" applyAlignment="1">
      <alignment horizontal="left" vertical="center"/>
    </xf>
    <xf numFmtId="0" fontId="8" fillId="0" borderId="10" xfId="0" applyFont="1" applyBorder="1" applyAlignment="1">
      <alignment horizontal="right" vertical="center"/>
    </xf>
    <xf numFmtId="2" fontId="9" fillId="0" borderId="10" xfId="0" applyNumberFormat="1" applyFont="1" applyBorder="1" applyAlignment="1">
      <alignment horizontal="right" vertical="center"/>
    </xf>
    <xf numFmtId="165" fontId="9" fillId="0" borderId="0" xfId="37" applyFont="1" applyFill="1"/>
    <xf numFmtId="167" fontId="8" fillId="0" borderId="10" xfId="85" applyNumberFormat="1" applyFont="1" applyFill="1" applyBorder="1" applyAlignment="1">
      <alignment horizontal="center" vertical="center"/>
    </xf>
    <xf numFmtId="165" fontId="8" fillId="0" borderId="10" xfId="37" applyFont="1" applyFill="1" applyBorder="1" applyAlignment="1">
      <alignment horizontal="center" vertical="center"/>
    </xf>
    <xf numFmtId="1" fontId="8" fillId="0" borderId="10" xfId="85" applyNumberFormat="1" applyFont="1" applyFill="1" applyBorder="1" applyAlignment="1">
      <alignment horizontal="center" vertical="center"/>
    </xf>
    <xf numFmtId="0" fontId="14" fillId="0" borderId="10" xfId="0" applyFont="1" applyBorder="1" applyAlignment="1">
      <alignment horizontal="left" vertical="center"/>
    </xf>
    <xf numFmtId="173" fontId="8" fillId="0" borderId="10" xfId="0" applyNumberFormat="1" applyFont="1" applyBorder="1" applyAlignment="1">
      <alignment vertical="center"/>
    </xf>
    <xf numFmtId="0" fontId="14" fillId="0" borderId="10" xfId="0" applyFont="1" applyBorder="1" applyAlignment="1">
      <alignment horizontal="left" vertical="center" wrapText="1"/>
    </xf>
    <xf numFmtId="173" fontId="8" fillId="0" borderId="10" xfId="0" applyNumberFormat="1" applyFont="1" applyBorder="1"/>
    <xf numFmtId="0" fontId="18" fillId="0" borderId="10" xfId="0" applyFont="1" applyBorder="1" applyAlignment="1">
      <alignment horizontal="right"/>
    </xf>
    <xf numFmtId="0" fontId="18" fillId="0" borderId="10" xfId="0" applyFont="1" applyBorder="1" applyAlignment="1">
      <alignment horizontal="center" vertical="center"/>
    </xf>
    <xf numFmtId="0" fontId="18" fillId="0" borderId="10" xfId="0" applyFont="1" applyBorder="1" applyAlignment="1">
      <alignment horizontal="center" vertical="top"/>
    </xf>
    <xf numFmtId="0" fontId="0" fillId="0" borderId="10" xfId="0" applyBorder="1" applyAlignment="1">
      <alignment horizontal="left" vertical="center" wrapText="1"/>
    </xf>
    <xf numFmtId="0" fontId="17" fillId="0" borderId="10" xfId="0" applyFont="1" applyBorder="1" applyAlignment="1">
      <alignment horizontal="center"/>
    </xf>
    <xf numFmtId="0" fontId="14" fillId="0" borderId="0" xfId="0" applyFont="1" applyAlignment="1">
      <alignment wrapText="1"/>
    </xf>
    <xf numFmtId="1" fontId="8" fillId="0" borderId="0" xfId="0" applyNumberFormat="1" applyFont="1" applyAlignment="1">
      <alignment horizontal="center" vertical="center"/>
    </xf>
    <xf numFmtId="170" fontId="0" fillId="0" borderId="0" xfId="88" applyNumberFormat="1" applyFont="1" applyFill="1" applyAlignment="1">
      <alignment horizontal="center" vertical="center"/>
    </xf>
    <xf numFmtId="4" fontId="0" fillId="0" borderId="10" xfId="0" applyNumberFormat="1" applyBorder="1" applyAlignment="1">
      <alignment horizontal="right" vertical="center"/>
    </xf>
    <xf numFmtId="4" fontId="9" fillId="0" borderId="10" xfId="0" applyNumberFormat="1" applyFont="1" applyBorder="1" applyAlignment="1">
      <alignment horizontal="right" vertical="center"/>
    </xf>
    <xf numFmtId="0" fontId="9" fillId="0" borderId="0" xfId="0" applyFont="1" applyAlignment="1">
      <alignment wrapText="1"/>
    </xf>
    <xf numFmtId="0" fontId="8" fillId="0" borderId="10" xfId="0" applyFont="1" applyBorder="1" applyAlignment="1">
      <alignment horizontal="center" vertical="center" wrapText="1"/>
    </xf>
    <xf numFmtId="4" fontId="8" fillId="0" borderId="10" xfId="0" applyNumberFormat="1" applyFont="1" applyBorder="1" applyAlignment="1">
      <alignment horizontal="right" vertical="center"/>
    </xf>
    <xf numFmtId="0" fontId="8" fillId="0" borderId="10" xfId="0" applyFont="1" applyBorder="1" applyAlignment="1">
      <alignment horizontal="left" wrapText="1"/>
    </xf>
    <xf numFmtId="0" fontId="9" fillId="0" borderId="10" xfId="0" applyFont="1" applyBorder="1" applyAlignment="1">
      <alignment horizontal="left" wrapText="1"/>
    </xf>
    <xf numFmtId="0" fontId="9" fillId="0" borderId="49" xfId="0" applyFont="1" applyBorder="1" applyAlignment="1">
      <alignment horizontal="center" vertical="center" wrapText="1"/>
    </xf>
    <xf numFmtId="0" fontId="9" fillId="0" borderId="49" xfId="0" applyFont="1" applyBorder="1" applyAlignment="1">
      <alignment wrapText="1"/>
    </xf>
    <xf numFmtId="2" fontId="9" fillId="0" borderId="49" xfId="0" applyNumberFormat="1" applyFont="1" applyBorder="1" applyAlignment="1">
      <alignment horizontal="right" vertical="center"/>
    </xf>
    <xf numFmtId="4" fontId="9" fillId="0" borderId="49" xfId="0" applyNumberFormat="1" applyFont="1" applyBorder="1" applyAlignment="1">
      <alignment horizontal="right" vertical="center"/>
    </xf>
    <xf numFmtId="0" fontId="0" fillId="0" borderId="0" xfId="0" applyAlignment="1">
      <alignment horizontal="center" vertical="center" wrapText="1"/>
    </xf>
    <xf numFmtId="0" fontId="9" fillId="0" borderId="0" xfId="0" applyFont="1" applyAlignment="1">
      <alignment horizontal="right" wrapText="1"/>
    </xf>
    <xf numFmtId="4" fontId="9" fillId="0" borderId="0" xfId="0" applyNumberFormat="1" applyFont="1" applyAlignment="1">
      <alignment horizontal="right" vertical="center"/>
    </xf>
    <xf numFmtId="2" fontId="0" fillId="0" borderId="0" xfId="0" applyNumberFormat="1" applyAlignment="1">
      <alignment horizontal="right" vertical="center"/>
    </xf>
    <xf numFmtId="4" fontId="0" fillId="0" borderId="0" xfId="0" applyNumberFormat="1" applyAlignment="1">
      <alignment horizontal="right" vertical="center"/>
    </xf>
    <xf numFmtId="203" fontId="0" fillId="0" borderId="0" xfId="0" applyNumberFormat="1" applyAlignment="1">
      <alignment horizontal="right" vertical="center"/>
    </xf>
    <xf numFmtId="9" fontId="9" fillId="0" borderId="0" xfId="88" applyFont="1" applyFill="1" applyBorder="1"/>
    <xf numFmtId="0" fontId="27" fillId="0" borderId="0" xfId="0" applyFont="1" applyAlignment="1">
      <alignment horizontal="center" vertical="center"/>
    </xf>
    <xf numFmtId="0" fontId="27" fillId="0" borderId="0" xfId="0" applyFont="1" applyAlignment="1">
      <alignment wrapText="1"/>
    </xf>
    <xf numFmtId="0" fontId="26" fillId="0" borderId="0" xfId="0" applyFont="1" applyAlignment="1">
      <alignment horizontal="center" vertical="center"/>
    </xf>
    <xf numFmtId="0" fontId="26" fillId="0" borderId="0" xfId="0" applyFont="1" applyAlignment="1">
      <alignment wrapText="1"/>
    </xf>
    <xf numFmtId="1" fontId="9" fillId="0" borderId="0" xfId="0" applyNumberFormat="1" applyFont="1" applyAlignment="1">
      <alignment horizontal="center" vertical="center"/>
    </xf>
    <xf numFmtId="165" fontId="9" fillId="0" borderId="0" xfId="37" applyFont="1" applyFill="1" applyBorder="1" applyAlignment="1">
      <alignment horizontal="right" vertical="center"/>
    </xf>
    <xf numFmtId="2" fontId="9" fillId="0" borderId="10" xfId="0" applyNumberFormat="1" applyFont="1" applyBorder="1" applyAlignment="1">
      <alignment horizontal="center" vertical="center" wrapText="1"/>
    </xf>
    <xf numFmtId="2" fontId="8" fillId="0" borderId="0" xfId="0" applyNumberFormat="1" applyFont="1" applyAlignment="1">
      <alignment horizontal="right" vertical="center"/>
    </xf>
    <xf numFmtId="4" fontId="8" fillId="0" borderId="0" xfId="0" applyNumberFormat="1" applyFont="1" applyAlignment="1">
      <alignment horizontal="right" vertical="center"/>
    </xf>
    <xf numFmtId="1" fontId="9" fillId="0" borderId="10" xfId="0" applyNumberFormat="1" applyFont="1" applyBorder="1" applyAlignment="1">
      <alignment horizontal="right" vertical="center"/>
    </xf>
    <xf numFmtId="1" fontId="9" fillId="0" borderId="0" xfId="0" applyNumberFormat="1" applyFont="1" applyAlignment="1">
      <alignment horizontal="right" vertical="center"/>
    </xf>
    <xf numFmtId="2" fontId="9" fillId="0" borderId="0" xfId="0" applyNumberFormat="1" applyFont="1" applyAlignment="1">
      <alignment horizontal="center" vertical="center" wrapText="1"/>
    </xf>
    <xf numFmtId="1" fontId="8" fillId="0" borderId="0" xfId="0" applyNumberFormat="1" applyFont="1" applyAlignment="1">
      <alignment horizontal="right" vertical="center"/>
    </xf>
    <xf numFmtId="0" fontId="8" fillId="0" borderId="0" xfId="0" applyFont="1" applyAlignment="1">
      <alignment horizontal="left" wrapText="1"/>
    </xf>
    <xf numFmtId="17" fontId="8" fillId="0" borderId="10" xfId="0" applyNumberFormat="1" applyFont="1" applyBorder="1" applyAlignment="1">
      <alignment horizontal="left" vertical="center" wrapText="1"/>
    </xf>
    <xf numFmtId="2" fontId="8" fillId="0" borderId="10" xfId="0" applyNumberFormat="1" applyFont="1" applyBorder="1" applyAlignment="1">
      <alignment horizontal="center" vertical="center"/>
    </xf>
    <xf numFmtId="2" fontId="55" fillId="0" borderId="0" xfId="0" applyNumberFormat="1" applyFont="1" applyAlignment="1">
      <alignment horizontal="center" vertical="center"/>
    </xf>
    <xf numFmtId="1" fontId="8" fillId="0" borderId="10" xfId="112" applyNumberFormat="1" applyBorder="1" applyAlignment="1">
      <alignment horizontal="center" vertical="center"/>
    </xf>
    <xf numFmtId="2" fontId="8" fillId="0" borderId="0" xfId="0" applyNumberFormat="1" applyFont="1" applyAlignment="1">
      <alignment horizontal="center" vertical="center"/>
    </xf>
    <xf numFmtId="2" fontId="8" fillId="0" borderId="0" xfId="0" applyNumberFormat="1" applyFont="1" applyAlignment="1">
      <alignment horizontal="center"/>
    </xf>
    <xf numFmtId="0" fontId="14" fillId="0" borderId="42" xfId="0" applyFont="1" applyBorder="1"/>
    <xf numFmtId="0" fontId="9" fillId="0" borderId="48" xfId="0" applyFont="1" applyBorder="1" applyAlignment="1">
      <alignment horizontal="right"/>
    </xf>
    <xf numFmtId="0" fontId="9" fillId="0" borderId="43" xfId="0" applyFont="1" applyBorder="1"/>
    <xf numFmtId="0" fontId="9" fillId="0" borderId="44" xfId="0" applyFont="1" applyBorder="1" applyAlignment="1">
      <alignment horizontal="centerContinuous"/>
    </xf>
    <xf numFmtId="0" fontId="0" fillId="0" borderId="41" xfId="0" applyBorder="1" applyAlignment="1">
      <alignment horizontal="centerContinuous"/>
    </xf>
    <xf numFmtId="0" fontId="9" fillId="0" borderId="41" xfId="0" applyFont="1" applyBorder="1"/>
    <xf numFmtId="0" fontId="9" fillId="0" borderId="158" xfId="0" applyFont="1" applyBorder="1" applyAlignment="1">
      <alignment horizontal="center" vertical="center"/>
    </xf>
    <xf numFmtId="0" fontId="9" fillId="0" borderId="52" xfId="0" applyFont="1" applyBorder="1" applyAlignment="1">
      <alignment vertical="center"/>
    </xf>
    <xf numFmtId="0" fontId="9" fillId="0" borderId="52" xfId="0" applyFont="1" applyBorder="1" applyAlignment="1">
      <alignment horizontal="center" vertical="center" wrapText="1"/>
    </xf>
    <xf numFmtId="0" fontId="9" fillId="0" borderId="159" xfId="0" applyFont="1" applyBorder="1" applyAlignment="1">
      <alignment horizontal="center" vertical="center" wrapText="1"/>
    </xf>
    <xf numFmtId="0" fontId="0" fillId="0" borderId="37" xfId="0" applyBorder="1" applyAlignment="1">
      <alignment vertical="center"/>
    </xf>
    <xf numFmtId="2" fontId="118" fillId="0" borderId="10" xfId="0" applyNumberFormat="1" applyFont="1" applyBorder="1" applyAlignment="1">
      <alignment horizontal="center" vertical="center" wrapText="1"/>
    </xf>
    <xf numFmtId="2" fontId="168" fillId="0" borderId="10" xfId="0" applyNumberFormat="1" applyFont="1" applyBorder="1" applyAlignment="1">
      <alignment horizontal="center" vertical="center" wrapText="1"/>
    </xf>
    <xf numFmtId="2" fontId="0" fillId="0" borderId="37" xfId="0" applyNumberFormat="1" applyBorder="1" applyAlignment="1">
      <alignment horizontal="center" vertical="center"/>
    </xf>
    <xf numFmtId="2" fontId="0" fillId="0" borderId="128" xfId="0" applyNumberFormat="1" applyBorder="1" applyAlignment="1">
      <alignment horizontal="center" vertical="center"/>
    </xf>
    <xf numFmtId="2" fontId="0" fillId="0" borderId="40" xfId="0" applyNumberFormat="1" applyBorder="1" applyAlignment="1">
      <alignment horizontal="center" vertical="center"/>
    </xf>
    <xf numFmtId="0" fontId="8" fillId="0" borderId="49" xfId="0" applyFont="1" applyBorder="1" applyAlignment="1">
      <alignment vertical="center" wrapText="1"/>
    </xf>
    <xf numFmtId="2" fontId="0" fillId="0" borderId="49" xfId="0" applyNumberFormat="1" applyBorder="1" applyAlignment="1">
      <alignment horizontal="center" vertical="center"/>
    </xf>
    <xf numFmtId="2" fontId="0" fillId="0" borderId="130" xfId="0" applyNumberFormat="1" applyBorder="1" applyAlignment="1">
      <alignment horizontal="center" vertical="center"/>
    </xf>
    <xf numFmtId="0" fontId="9" fillId="0" borderId="90" xfId="0" applyFont="1" applyBorder="1" applyAlignment="1">
      <alignment horizontal="center" vertical="center"/>
    </xf>
    <xf numFmtId="2" fontId="9" fillId="0" borderId="90" xfId="0" applyNumberFormat="1" applyFont="1" applyBorder="1" applyAlignment="1">
      <alignment horizontal="center" vertical="center"/>
    </xf>
    <xf numFmtId="2" fontId="0" fillId="0" borderId="0" xfId="0" applyNumberFormat="1" applyAlignment="1">
      <alignment horizontal="center"/>
    </xf>
    <xf numFmtId="0" fontId="27" fillId="0" borderId="0" xfId="112" applyFont="1" applyAlignment="1">
      <alignment vertical="center"/>
    </xf>
    <xf numFmtId="1" fontId="143" fillId="0" borderId="0" xfId="0" applyNumberFormat="1" applyFont="1" applyAlignment="1">
      <alignment horizontal="center" vertical="center"/>
    </xf>
    <xf numFmtId="0" fontId="22" fillId="0" borderId="0" xfId="0" applyFont="1" applyAlignment="1">
      <alignment horizontal="center" vertical="center"/>
    </xf>
    <xf numFmtId="0" fontId="43" fillId="0" borderId="0" xfId="0" applyFont="1" applyAlignment="1">
      <alignment horizontal="left" vertical="center"/>
    </xf>
    <xf numFmtId="0" fontId="43" fillId="0" borderId="0" xfId="0" applyFont="1" applyAlignment="1">
      <alignment horizontal="center" vertical="center"/>
    </xf>
    <xf numFmtId="4" fontId="43" fillId="0" borderId="0" xfId="0" applyNumberFormat="1" applyFont="1" applyAlignment="1">
      <alignment horizontal="center" vertical="center"/>
    </xf>
    <xf numFmtId="0" fontId="142" fillId="0" borderId="0" xfId="0" applyFont="1" applyAlignment="1">
      <alignment vertical="center"/>
    </xf>
    <xf numFmtId="4" fontId="9" fillId="0" borderId="0" xfId="112" applyNumberFormat="1" applyFont="1" applyAlignment="1">
      <alignment horizontal="center"/>
    </xf>
    <xf numFmtId="0" fontId="143" fillId="0" borderId="0" xfId="0" applyFont="1" applyAlignment="1">
      <alignment horizontal="center" vertical="center"/>
    </xf>
    <xf numFmtId="173" fontId="0" fillId="0" borderId="0" xfId="0" applyNumberFormat="1"/>
    <xf numFmtId="0" fontId="156" fillId="0" borderId="0" xfId="0" applyFont="1" applyAlignment="1">
      <alignment horizontal="center" vertical="center"/>
    </xf>
    <xf numFmtId="2" fontId="143" fillId="0" borderId="0" xfId="0" applyNumberFormat="1" applyFont="1" applyAlignment="1">
      <alignment horizontal="center" vertical="center"/>
    </xf>
    <xf numFmtId="2" fontId="156" fillId="0" borderId="0" xfId="0" applyNumberFormat="1" applyFont="1" applyAlignment="1">
      <alignment horizontal="center" vertical="center"/>
    </xf>
    <xf numFmtId="165" fontId="0" fillId="0" borderId="10" xfId="37" applyFont="1" applyFill="1" applyBorder="1" applyAlignment="1">
      <alignment horizontal="center" vertical="center"/>
    </xf>
    <xf numFmtId="165" fontId="0" fillId="0" borderId="74" xfId="37" applyFont="1" applyFill="1" applyBorder="1" applyAlignment="1">
      <alignment horizontal="center" vertical="center"/>
    </xf>
    <xf numFmtId="2" fontId="8" fillId="0" borderId="10" xfId="37" applyNumberFormat="1" applyFont="1" applyFill="1" applyBorder="1" applyAlignment="1">
      <alignment horizontal="center" vertical="center"/>
    </xf>
    <xf numFmtId="49" fontId="32" fillId="0" borderId="0" xfId="0" applyNumberFormat="1" applyFont="1"/>
    <xf numFmtId="2" fontId="9" fillId="0" borderId="0" xfId="0" applyNumberFormat="1" applyFont="1" applyAlignment="1">
      <alignment horizontal="right"/>
    </xf>
    <xf numFmtId="2" fontId="0" fillId="0" borderId="0" xfId="0" applyNumberFormat="1" applyAlignment="1">
      <alignment horizontal="centerContinuous"/>
    </xf>
    <xf numFmtId="169" fontId="0" fillId="0" borderId="0" xfId="0" applyNumberFormat="1" applyAlignment="1">
      <alignment horizontal="centerContinuous"/>
    </xf>
    <xf numFmtId="0" fontId="26" fillId="0" borderId="10" xfId="0" applyFont="1" applyBorder="1" applyAlignment="1">
      <alignment wrapText="1"/>
    </xf>
    <xf numFmtId="0" fontId="0" fillId="0" borderId="10" xfId="0" applyBorder="1" applyAlignment="1">
      <alignment horizontal="centerContinuous"/>
    </xf>
    <xf numFmtId="2" fontId="0" fillId="0" borderId="10" xfId="0" applyNumberFormat="1" applyBorder="1" applyAlignment="1">
      <alignment horizontal="centerContinuous"/>
    </xf>
    <xf numFmtId="169" fontId="0" fillId="0" borderId="10" xfId="0" applyNumberFormat="1" applyBorder="1" applyAlignment="1">
      <alignment horizontal="centerContinuous"/>
    </xf>
    <xf numFmtId="2" fontId="9" fillId="0" borderId="10" xfId="0" applyNumberFormat="1" applyFont="1" applyBorder="1" applyAlignment="1">
      <alignment horizontal="centerContinuous"/>
    </xf>
    <xf numFmtId="2" fontId="26" fillId="0" borderId="10"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169" fontId="0" fillId="0" borderId="10" xfId="0" applyNumberFormat="1" applyBorder="1"/>
    <xf numFmtId="2" fontId="9" fillId="0" borderId="49" xfId="0" applyNumberFormat="1" applyFont="1" applyBorder="1"/>
    <xf numFmtId="2" fontId="9" fillId="0" borderId="52" xfId="0" applyNumberFormat="1" applyFont="1" applyBorder="1"/>
    <xf numFmtId="2" fontId="0" fillId="0" borderId="37" xfId="0" applyNumberFormat="1" applyBorder="1"/>
    <xf numFmtId="0" fontId="27" fillId="0" borderId="10" xfId="0" applyFont="1" applyBorder="1" applyAlignment="1">
      <alignment wrapText="1"/>
    </xf>
    <xf numFmtId="0" fontId="0" fillId="0" borderId="21" xfId="0" applyBorder="1" applyAlignment="1">
      <alignment vertical="center"/>
    </xf>
    <xf numFmtId="0" fontId="0" fillId="0" borderId="73" xfId="0" applyBorder="1" applyAlignment="1">
      <alignment vertical="center"/>
    </xf>
    <xf numFmtId="0" fontId="9" fillId="0" borderId="21" xfId="0" applyFont="1" applyBorder="1" applyAlignment="1">
      <alignment vertical="center"/>
    </xf>
    <xf numFmtId="2" fontId="28" fillId="0" borderId="0" xfId="0" applyNumberFormat="1" applyFont="1" applyAlignment="1">
      <alignment horizontal="center"/>
    </xf>
    <xf numFmtId="0" fontId="31" fillId="0" borderId="0" xfId="0" applyFont="1"/>
    <xf numFmtId="0" fontId="9" fillId="0" borderId="10" xfId="0" applyFont="1" applyBorder="1" applyAlignment="1">
      <alignment horizontal="left" vertical="center" wrapText="1"/>
    </xf>
    <xf numFmtId="0" fontId="55" fillId="0" borderId="10" xfId="0" applyFont="1" applyBorder="1" applyAlignment="1">
      <alignment horizontal="center" vertical="center"/>
    </xf>
    <xf numFmtId="2" fontId="8" fillId="0" borderId="10" xfId="116" applyNumberFormat="1" applyBorder="1" applyAlignment="1">
      <alignment vertical="center"/>
    </xf>
    <xf numFmtId="0" fontId="8" fillId="0" borderId="87" xfId="0" applyFont="1" applyBorder="1" applyAlignment="1">
      <alignment vertical="center"/>
    </xf>
    <xf numFmtId="167" fontId="8" fillId="0" borderId="10" xfId="112" applyNumberFormat="1" applyBorder="1" applyAlignment="1">
      <alignment vertical="center"/>
    </xf>
    <xf numFmtId="2" fontId="8" fillId="0" borderId="0" xfId="84" applyNumberFormat="1" applyAlignment="1" applyProtection="1">
      <alignment horizontal="center" vertical="center" wrapText="1"/>
      <protection locked="0"/>
    </xf>
    <xf numFmtId="1" fontId="8" fillId="0" borderId="0" xfId="84" applyNumberFormat="1" applyAlignment="1" applyProtection="1">
      <alignment horizontal="center" vertical="center" wrapText="1"/>
      <protection locked="0"/>
    </xf>
    <xf numFmtId="0" fontId="8" fillId="0" borderId="0" xfId="84" applyAlignment="1" applyProtection="1">
      <alignment horizontal="center" vertical="center" wrapText="1"/>
      <protection locked="0"/>
    </xf>
    <xf numFmtId="0" fontId="26" fillId="0" borderId="74" xfId="84" applyFont="1" applyBorder="1" applyAlignment="1" applyProtection="1">
      <alignment vertical="center" wrapText="1"/>
      <protection locked="0"/>
    </xf>
    <xf numFmtId="0" fontId="26" fillId="0" borderId="6" xfId="84" applyFont="1" applyBorder="1" applyAlignment="1" applyProtection="1">
      <alignment vertical="center" wrapText="1"/>
      <protection locked="0"/>
    </xf>
    <xf numFmtId="0" fontId="8" fillId="0" borderId="0" xfId="84" applyAlignment="1" applyProtection="1">
      <alignment horizontal="right" vertical="center"/>
      <protection locked="0"/>
    </xf>
    <xf numFmtId="0" fontId="8" fillId="0" borderId="0" xfId="0" applyFont="1" applyAlignment="1">
      <alignment horizontal="right" vertical="center"/>
    </xf>
    <xf numFmtId="0" fontId="9" fillId="0" borderId="0" xfId="0" applyFont="1" applyAlignment="1">
      <alignment horizontal="right" vertical="center"/>
    </xf>
    <xf numFmtId="2" fontId="118" fillId="0" borderId="0" xfId="37" applyNumberFormat="1" applyFont="1" applyFill="1" applyAlignment="1" applyProtection="1">
      <alignment horizontal="center" vertical="center" wrapText="1"/>
      <protection locked="0"/>
    </xf>
    <xf numFmtId="165" fontId="28" fillId="0" borderId="0" xfId="37" applyFont="1" applyFill="1" applyAlignment="1" applyProtection="1">
      <alignment horizontal="center" vertical="center" wrapText="1"/>
      <protection locked="0"/>
    </xf>
    <xf numFmtId="9" fontId="8" fillId="0" borderId="0" xfId="88" applyAlignment="1" applyProtection="1">
      <alignment wrapText="1"/>
      <protection locked="0"/>
    </xf>
    <xf numFmtId="0" fontId="9" fillId="0" borderId="35" xfId="0" applyFont="1" applyBorder="1" applyAlignment="1">
      <alignment wrapText="1"/>
    </xf>
    <xf numFmtId="0" fontId="9" fillId="0" borderId="38" xfId="0" applyFont="1" applyBorder="1" applyAlignment="1">
      <alignment horizontal="centerContinuous" wrapText="1"/>
    </xf>
    <xf numFmtId="0" fontId="9" fillId="0" borderId="38" xfId="0" applyFont="1" applyBorder="1" applyAlignment="1">
      <alignment horizontal="centerContinuous"/>
    </xf>
    <xf numFmtId="0" fontId="9" fillId="0" borderId="36" xfId="0" applyFont="1" applyBorder="1" applyAlignment="1">
      <alignment horizontal="centerContinuous" wrapText="1"/>
    </xf>
    <xf numFmtId="0" fontId="9" fillId="0" borderId="3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wrapText="1"/>
    </xf>
    <xf numFmtId="167" fontId="191" fillId="0" borderId="0" xfId="85" applyNumberFormat="1" applyFont="1" applyFill="1"/>
    <xf numFmtId="167" fontId="192" fillId="0" borderId="0" xfId="85" applyNumberFormat="1" applyFont="1" applyFill="1"/>
    <xf numFmtId="10" fontId="8" fillId="0" borderId="0" xfId="88" applyNumberFormat="1" applyFont="1" applyFill="1"/>
    <xf numFmtId="9" fontId="8" fillId="0" borderId="0" xfId="88" applyFont="1" applyFill="1" applyAlignment="1">
      <alignment horizontal="center" vertical="center"/>
    </xf>
    <xf numFmtId="1" fontId="9" fillId="0" borderId="0" xfId="85" applyNumberFormat="1" applyFont="1" applyFill="1" applyAlignment="1">
      <alignment horizontal="center" vertical="center"/>
    </xf>
    <xf numFmtId="10" fontId="9" fillId="0" borderId="0" xfId="88" applyNumberFormat="1" applyFont="1" applyAlignment="1">
      <alignment horizontal="center"/>
    </xf>
    <xf numFmtId="170" fontId="12" fillId="0" borderId="0" xfId="88" applyNumberFormat="1" applyFont="1" applyProtection="1">
      <protection locked="0"/>
    </xf>
    <xf numFmtId="0" fontId="10" fillId="0" borderId="10" xfId="0" applyFont="1" applyBorder="1" applyAlignment="1">
      <alignment horizontal="center" vertical="center"/>
    </xf>
    <xf numFmtId="0" fontId="10" fillId="0" borderId="10" xfId="0" applyFont="1" applyBorder="1" applyAlignment="1">
      <alignment horizontal="center" vertical="center" wrapText="1"/>
    </xf>
    <xf numFmtId="0" fontId="10" fillId="0" borderId="0" xfId="0" applyFont="1" applyAlignment="1">
      <alignment horizontal="center"/>
    </xf>
    <xf numFmtId="2" fontId="193" fillId="0" borderId="0" xfId="85" applyNumberFormat="1" applyFont="1" applyFill="1"/>
    <xf numFmtId="0" fontId="194" fillId="0" borderId="0" xfId="85" applyFont="1" applyFill="1"/>
    <xf numFmtId="0" fontId="10" fillId="0" borderId="74" xfId="0" applyFont="1" applyBorder="1" applyAlignment="1">
      <alignment horizontal="center" vertical="center" wrapText="1"/>
    </xf>
    <xf numFmtId="0" fontId="10" fillId="0" borderId="21" xfId="0" applyFont="1" applyBorder="1" applyAlignment="1">
      <alignment horizontal="center" vertical="center" wrapText="1"/>
    </xf>
    <xf numFmtId="0" fontId="173" fillId="0" borderId="10" xfId="0" applyFont="1" applyBorder="1" applyAlignment="1">
      <alignment horizontal="center" vertical="center" wrapText="1"/>
    </xf>
    <xf numFmtId="0" fontId="22" fillId="0" borderId="10" xfId="0" applyFont="1" applyBorder="1" applyAlignment="1">
      <alignment vertical="center"/>
    </xf>
    <xf numFmtId="0" fontId="10" fillId="0" borderId="10" xfId="0" applyFont="1" applyBorder="1" applyAlignment="1">
      <alignment vertical="center"/>
    </xf>
    <xf numFmtId="0" fontId="22" fillId="0" borderId="10" xfId="0" applyFont="1" applyBorder="1" applyAlignment="1">
      <alignment horizontal="center" vertical="center"/>
    </xf>
    <xf numFmtId="2" fontId="22" fillId="0" borderId="10" xfId="0" applyNumberFormat="1" applyFont="1" applyBorder="1" applyAlignment="1">
      <alignment vertical="center"/>
    </xf>
    <xf numFmtId="0" fontId="22" fillId="0" borderId="0" xfId="0" applyFont="1" applyAlignment="1">
      <alignment vertical="center"/>
    </xf>
    <xf numFmtId="0" fontId="22" fillId="0" borderId="21" xfId="0" applyFont="1" applyBorder="1" applyAlignment="1">
      <alignment vertical="center"/>
    </xf>
    <xf numFmtId="2" fontId="22" fillId="0" borderId="21" xfId="0" applyNumberFormat="1" applyFont="1" applyBorder="1" applyAlignment="1">
      <alignment horizontal="center" vertical="center"/>
    </xf>
    <xf numFmtId="2" fontId="22" fillId="0" borderId="10" xfId="0" applyNumberFormat="1" applyFont="1" applyBorder="1" applyAlignment="1">
      <alignment horizontal="center" vertical="center"/>
    </xf>
    <xf numFmtId="2" fontId="22" fillId="0" borderId="0" xfId="0" applyNumberFormat="1" applyFont="1" applyAlignment="1">
      <alignment horizontal="center" vertical="center"/>
    </xf>
    <xf numFmtId="1" fontId="22" fillId="0" borderId="10" xfId="0" applyNumberFormat="1" applyFont="1" applyBorder="1" applyAlignment="1">
      <alignment horizontal="center" vertical="center"/>
    </xf>
    <xf numFmtId="2" fontId="10" fillId="0" borderId="10" xfId="0" applyNumberFormat="1" applyFont="1" applyBorder="1" applyAlignment="1">
      <alignment horizontal="center" vertical="center"/>
    </xf>
    <xf numFmtId="167" fontId="22" fillId="0" borderId="10" xfId="0" applyNumberFormat="1" applyFont="1" applyBorder="1" applyAlignment="1">
      <alignment vertical="center"/>
    </xf>
    <xf numFmtId="1" fontId="22" fillId="0" borderId="10" xfId="0" applyNumberFormat="1" applyFont="1" applyBorder="1" applyAlignment="1">
      <alignment horizontal="right" vertical="center"/>
    </xf>
    <xf numFmtId="0" fontId="22" fillId="0" borderId="10" xfId="0" applyFont="1" applyBorder="1" applyAlignment="1">
      <alignment vertical="center" wrapText="1"/>
    </xf>
    <xf numFmtId="1" fontId="22" fillId="0" borderId="10" xfId="0" applyNumberFormat="1" applyFont="1" applyBorder="1" applyAlignment="1">
      <alignment vertical="center"/>
    </xf>
    <xf numFmtId="2" fontId="25" fillId="0" borderId="34" xfId="85" applyNumberFormat="1" applyFont="1" applyFill="1" applyBorder="1" applyAlignment="1">
      <alignment horizontal="center" vertical="center"/>
    </xf>
    <xf numFmtId="167" fontId="10" fillId="0" borderId="10" xfId="0" applyNumberFormat="1" applyFont="1" applyBorder="1" applyAlignment="1">
      <alignment horizontal="right" vertical="center"/>
    </xf>
    <xf numFmtId="1" fontId="10" fillId="0" borderId="10" xfId="0" applyNumberFormat="1" applyFont="1" applyBorder="1" applyAlignment="1">
      <alignment horizontal="right" vertical="center"/>
    </xf>
    <xf numFmtId="2" fontId="10" fillId="0" borderId="10" xfId="0" applyNumberFormat="1" applyFont="1" applyBorder="1" applyAlignment="1">
      <alignment horizontal="right" vertical="center"/>
    </xf>
    <xf numFmtId="167" fontId="10" fillId="0" borderId="10" xfId="0" applyNumberFormat="1" applyFont="1" applyBorder="1" applyAlignment="1">
      <alignment horizontal="center" vertical="center"/>
    </xf>
    <xf numFmtId="2" fontId="10" fillId="0" borderId="74" xfId="0" applyNumberFormat="1" applyFont="1" applyBorder="1" applyAlignment="1">
      <alignment horizontal="center" vertical="center"/>
    </xf>
    <xf numFmtId="1" fontId="10" fillId="0" borderId="10" xfId="0" applyNumberFormat="1" applyFont="1" applyBorder="1" applyAlignment="1">
      <alignment horizontal="center" vertical="center"/>
    </xf>
    <xf numFmtId="17" fontId="10" fillId="0" borderId="10" xfId="0" applyNumberFormat="1" applyFont="1" applyBorder="1" applyAlignment="1">
      <alignment vertical="center"/>
    </xf>
    <xf numFmtId="167" fontId="22" fillId="0" borderId="10" xfId="0" applyNumberFormat="1" applyFont="1" applyBorder="1" applyAlignment="1">
      <alignment horizontal="right" vertical="center"/>
    </xf>
    <xf numFmtId="17" fontId="22" fillId="0" borderId="10" xfId="0" applyNumberFormat="1" applyFont="1" applyBorder="1" applyAlignment="1">
      <alignment vertical="center"/>
    </xf>
    <xf numFmtId="2" fontId="22" fillId="0" borderId="74" xfId="0" applyNumberFormat="1" applyFont="1" applyBorder="1" applyAlignment="1">
      <alignment vertical="center"/>
    </xf>
    <xf numFmtId="171" fontId="22" fillId="0" borderId="10" xfId="0" applyNumberFormat="1" applyFont="1" applyBorder="1" applyAlignment="1">
      <alignment horizontal="center" vertical="center"/>
    </xf>
    <xf numFmtId="0" fontId="10" fillId="0" borderId="10" xfId="0" applyFont="1" applyBorder="1" applyAlignment="1">
      <alignment horizontal="right" vertical="center"/>
    </xf>
    <xf numFmtId="171" fontId="10" fillId="0" borderId="10" xfId="0" applyNumberFormat="1" applyFont="1" applyBorder="1" applyAlignment="1">
      <alignment horizontal="center" vertical="center"/>
    </xf>
    <xf numFmtId="2" fontId="10" fillId="0" borderId="74" xfId="0" applyNumberFormat="1" applyFont="1" applyBorder="1" applyAlignment="1">
      <alignment horizontal="right" vertical="center"/>
    </xf>
    <xf numFmtId="167" fontId="22" fillId="0" borderId="10" xfId="0" applyNumberFormat="1" applyFont="1" applyBorder="1" applyAlignment="1">
      <alignment horizontal="center" vertical="center"/>
    </xf>
    <xf numFmtId="172" fontId="22" fillId="0" borderId="10" xfId="0" applyNumberFormat="1" applyFont="1" applyBorder="1" applyAlignment="1">
      <alignment horizontal="center" vertical="center"/>
    </xf>
    <xf numFmtId="2" fontId="22" fillId="0" borderId="10" xfId="0" applyNumberFormat="1" applyFont="1" applyBorder="1" applyAlignment="1">
      <alignment vertical="center" wrapText="1"/>
    </xf>
    <xf numFmtId="167" fontId="10" fillId="0" borderId="10" xfId="0" applyNumberFormat="1" applyFont="1" applyBorder="1" applyAlignment="1">
      <alignment vertical="center"/>
    </xf>
    <xf numFmtId="2" fontId="10" fillId="0" borderId="10" xfId="0" applyNumberFormat="1" applyFont="1" applyBorder="1" applyAlignment="1">
      <alignment vertical="center"/>
    </xf>
    <xf numFmtId="2" fontId="10" fillId="0" borderId="74" xfId="0" applyNumberFormat="1" applyFont="1" applyBorder="1" applyAlignment="1">
      <alignment vertical="center"/>
    </xf>
    <xf numFmtId="167" fontId="22" fillId="0" borderId="0" xfId="0" applyNumberFormat="1" applyFont="1"/>
    <xf numFmtId="0" fontId="26" fillId="0" borderId="81" xfId="0" applyFont="1" applyBorder="1" applyAlignment="1">
      <alignment horizontal="center" vertical="center" wrapText="1" shrinkToFit="1"/>
    </xf>
    <xf numFmtId="2" fontId="36" fillId="0" borderId="55" xfId="85" applyNumberFormat="1" applyFont="1" applyFill="1" applyBorder="1" applyAlignment="1">
      <alignment horizontal="center" vertical="center"/>
    </xf>
    <xf numFmtId="2" fontId="22" fillId="0" borderId="34" xfId="85" applyNumberFormat="1" applyFill="1" applyBorder="1" applyAlignment="1">
      <alignment horizontal="right" vertical="center"/>
    </xf>
    <xf numFmtId="0" fontId="22" fillId="0" borderId="76" xfId="85" applyFill="1" applyBorder="1" applyAlignment="1">
      <alignment vertical="center"/>
    </xf>
    <xf numFmtId="2" fontId="35" fillId="0" borderId="82" xfId="85" applyNumberFormat="1" applyFont="1" applyFill="1" applyBorder="1" applyAlignment="1">
      <alignment horizontal="center" vertical="center"/>
    </xf>
    <xf numFmtId="1" fontId="35" fillId="0" borderId="82" xfId="85" applyNumberFormat="1" applyFont="1" applyFill="1" applyBorder="1" applyAlignment="1">
      <alignment horizontal="center" vertical="center"/>
    </xf>
    <xf numFmtId="2" fontId="25" fillId="0" borderId="34" xfId="85" applyNumberFormat="1" applyFont="1" applyFill="1" applyBorder="1" applyAlignment="1">
      <alignment horizontal="right" vertical="center"/>
    </xf>
    <xf numFmtId="2" fontId="25" fillId="0" borderId="34" xfId="85" applyNumberFormat="1" applyFont="1" applyFill="1" applyBorder="1" applyAlignment="1">
      <alignment vertical="center"/>
    </xf>
    <xf numFmtId="1" fontId="25" fillId="0" borderId="34" xfId="85" applyNumberFormat="1" applyFont="1" applyFill="1" applyBorder="1" applyAlignment="1">
      <alignment vertical="center"/>
    </xf>
    <xf numFmtId="1" fontId="25" fillId="0" borderId="34" xfId="85" applyNumberFormat="1" applyFont="1" applyFill="1" applyBorder="1" applyAlignment="1">
      <alignment horizontal="center" vertical="center"/>
    </xf>
    <xf numFmtId="2" fontId="25" fillId="0" borderId="55" xfId="85" applyNumberFormat="1" applyFont="1" applyFill="1" applyBorder="1" applyAlignment="1">
      <alignment horizontal="center" vertical="center"/>
    </xf>
    <xf numFmtId="2" fontId="22" fillId="0" borderId="10" xfId="0" applyNumberFormat="1" applyFont="1" applyBorder="1" applyAlignment="1">
      <alignment horizontal="right" vertical="center"/>
    </xf>
    <xf numFmtId="171" fontId="22" fillId="0" borderId="10" xfId="0" applyNumberFormat="1" applyFont="1" applyBorder="1" applyAlignment="1">
      <alignment horizontal="right" vertical="center"/>
    </xf>
    <xf numFmtId="0" fontId="43" fillId="0" borderId="10" xfId="0" applyFont="1" applyBorder="1" applyAlignment="1">
      <alignment vertical="center"/>
    </xf>
    <xf numFmtId="171" fontId="10" fillId="0" borderId="10" xfId="0" applyNumberFormat="1" applyFont="1" applyBorder="1" applyAlignment="1">
      <alignment vertical="center"/>
    </xf>
    <xf numFmtId="172" fontId="22" fillId="0" borderId="10" xfId="0" applyNumberFormat="1" applyFont="1" applyBorder="1" applyAlignment="1">
      <alignment vertical="center"/>
    </xf>
    <xf numFmtId="10" fontId="22" fillId="0" borderId="0" xfId="0" applyNumberFormat="1" applyFont="1"/>
    <xf numFmtId="0" fontId="63" fillId="0" borderId="0" xfId="83"/>
    <xf numFmtId="0" fontId="91" fillId="0" borderId="10" xfId="83" applyFont="1" applyBorder="1" applyAlignment="1">
      <alignment horizontal="center" vertical="center" wrapText="1"/>
    </xf>
    <xf numFmtId="0" fontId="92" fillId="0" borderId="0" xfId="83" applyFont="1"/>
    <xf numFmtId="17" fontId="91" fillId="0" borderId="10" xfId="83" applyNumberFormat="1" applyFont="1" applyBorder="1" applyAlignment="1">
      <alignment horizontal="center" vertical="center"/>
    </xf>
    <xf numFmtId="0" fontId="91" fillId="0" borderId="10" xfId="83" applyFont="1" applyBorder="1" applyAlignment="1">
      <alignment horizontal="center" vertical="center"/>
    </xf>
    <xf numFmtId="0" fontId="78" fillId="0" borderId="10" xfId="83" applyFont="1" applyBorder="1" applyAlignment="1">
      <alignment vertical="center"/>
    </xf>
    <xf numFmtId="0" fontId="78" fillId="0" borderId="10" xfId="83" applyFont="1" applyBorder="1" applyAlignment="1">
      <alignment horizontal="center" vertical="center"/>
    </xf>
    <xf numFmtId="167" fontId="78" fillId="0" borderId="10" xfId="83" applyNumberFormat="1" applyFont="1" applyBorder="1" applyAlignment="1">
      <alignment vertical="center"/>
    </xf>
    <xf numFmtId="167" fontId="78" fillId="0" borderId="10" xfId="83" applyNumberFormat="1" applyFont="1" applyBorder="1" applyAlignment="1">
      <alignment horizontal="center" vertical="center"/>
    </xf>
    <xf numFmtId="1" fontId="78" fillId="0" borderId="10" xfId="83" applyNumberFormat="1" applyFont="1" applyBorder="1" applyAlignment="1">
      <alignment horizontal="center" vertical="center"/>
    </xf>
    <xf numFmtId="0" fontId="78" fillId="0" borderId="0" xfId="83" applyFont="1"/>
    <xf numFmtId="0" fontId="63" fillId="0" borderId="10" xfId="83" applyBorder="1" applyAlignment="1">
      <alignment horizontal="center" vertical="center"/>
    </xf>
    <xf numFmtId="0" fontId="63" fillId="0" borderId="10" xfId="83" applyBorder="1" applyAlignment="1">
      <alignment vertical="center"/>
    </xf>
    <xf numFmtId="167" fontId="63" fillId="0" borderId="10" xfId="83" applyNumberFormat="1" applyBorder="1" applyAlignment="1">
      <alignment horizontal="center" vertical="center"/>
    </xf>
    <xf numFmtId="167" fontId="63" fillId="0" borderId="0" xfId="83" applyNumberFormat="1"/>
    <xf numFmtId="0" fontId="63" fillId="0" borderId="10" xfId="83" applyBorder="1"/>
    <xf numFmtId="1" fontId="63" fillId="0" borderId="0" xfId="83" applyNumberFormat="1"/>
    <xf numFmtId="167" fontId="63" fillId="0" borderId="10" xfId="83" applyNumberFormat="1" applyBorder="1" applyAlignment="1">
      <alignment horizontal="center"/>
    </xf>
    <xf numFmtId="1" fontId="78" fillId="0" borderId="0" xfId="83" applyNumberFormat="1" applyFont="1"/>
    <xf numFmtId="2" fontId="78" fillId="0" borderId="0" xfId="83" applyNumberFormat="1" applyFont="1"/>
    <xf numFmtId="1" fontId="63" fillId="0" borderId="10" xfId="83" applyNumberFormat="1" applyBorder="1" applyAlignment="1">
      <alignment horizontal="center" vertical="center"/>
    </xf>
    <xf numFmtId="2" fontId="63" fillId="0" borderId="0" xfId="83" applyNumberFormat="1"/>
    <xf numFmtId="0" fontId="63" fillId="0" borderId="49" xfId="83" applyBorder="1" applyAlignment="1">
      <alignment horizontal="center" vertical="center"/>
    </xf>
    <xf numFmtId="0" fontId="63" fillId="0" borderId="10" xfId="83" applyBorder="1" applyAlignment="1">
      <alignment horizontal="center"/>
    </xf>
    <xf numFmtId="167" fontId="63" fillId="0" borderId="49" xfId="83" applyNumberFormat="1" applyBorder="1" applyAlignment="1">
      <alignment horizontal="center" vertical="center"/>
    </xf>
    <xf numFmtId="167" fontId="78" fillId="0" borderId="0" xfId="83" applyNumberFormat="1" applyFont="1"/>
    <xf numFmtId="0" fontId="63" fillId="0" borderId="10" xfId="83" applyBorder="1" applyAlignment="1">
      <alignment wrapText="1"/>
    </xf>
    <xf numFmtId="167" fontId="157" fillId="0" borderId="0" xfId="83" applyNumberFormat="1" applyFont="1"/>
    <xf numFmtId="0" fontId="63" fillId="0" borderId="10" xfId="83" applyBorder="1" applyAlignment="1">
      <alignment vertical="center" wrapText="1"/>
    </xf>
    <xf numFmtId="167" fontId="63" fillId="0" borderId="10" xfId="83" applyNumberFormat="1" applyBorder="1" applyAlignment="1">
      <alignment vertical="center"/>
    </xf>
    <xf numFmtId="0" fontId="115" fillId="0" borderId="88" xfId="0" applyFont="1" applyBorder="1" applyAlignment="1">
      <alignment horizontal="center" vertical="center"/>
    </xf>
    <xf numFmtId="0" fontId="115" fillId="0" borderId="10" xfId="0" applyFont="1" applyBorder="1" applyAlignment="1">
      <alignment horizontal="left" vertical="center" wrapText="1" readingOrder="1"/>
    </xf>
    <xf numFmtId="0" fontId="94" fillId="0" borderId="10" xfId="83" applyFont="1" applyBorder="1" applyAlignment="1">
      <alignment vertical="center"/>
    </xf>
    <xf numFmtId="0" fontId="94" fillId="0" borderId="10" xfId="83" applyFont="1" applyBorder="1" applyAlignment="1">
      <alignment horizontal="center" vertical="center"/>
    </xf>
    <xf numFmtId="167" fontId="94" fillId="0" borderId="10" xfId="83" applyNumberFormat="1" applyFont="1" applyBorder="1" applyAlignment="1">
      <alignment vertical="center"/>
    </xf>
    <xf numFmtId="167" fontId="94" fillId="0" borderId="10" xfId="83" applyNumberFormat="1" applyFont="1" applyBorder="1" applyAlignment="1">
      <alignment horizontal="center" vertical="center"/>
    </xf>
    <xf numFmtId="167" fontId="93" fillId="0" borderId="0" xfId="83" applyNumberFormat="1" applyFont="1"/>
    <xf numFmtId="2" fontId="93" fillId="0" borderId="0" xfId="83" applyNumberFormat="1" applyFont="1"/>
    <xf numFmtId="173" fontId="157" fillId="0" borderId="0" xfId="83" applyNumberFormat="1" applyFont="1"/>
    <xf numFmtId="0" fontId="93" fillId="0" borderId="0" xfId="83" applyFont="1"/>
    <xf numFmtId="0" fontId="157" fillId="0" borderId="0" xfId="83" applyFont="1"/>
    <xf numFmtId="167" fontId="91" fillId="0" borderId="10" xfId="83" applyNumberFormat="1" applyFont="1" applyBorder="1" applyAlignment="1">
      <alignment horizontal="center" vertical="center"/>
    </xf>
    <xf numFmtId="167" fontId="94" fillId="0" borderId="0" xfId="83" applyNumberFormat="1" applyFont="1"/>
    <xf numFmtId="0" fontId="150" fillId="0" borderId="10" xfId="83" applyFont="1" applyBorder="1" applyAlignment="1">
      <alignment horizontal="right" vertical="center"/>
    </xf>
    <xf numFmtId="2" fontId="63" fillId="0" borderId="10" xfId="83" applyNumberFormat="1" applyBorder="1" applyAlignment="1">
      <alignment horizontal="center" vertical="center"/>
    </xf>
    <xf numFmtId="0" fontId="63" fillId="0" borderId="10" xfId="83" applyBorder="1" applyAlignment="1">
      <alignment horizontal="right" vertical="center"/>
    </xf>
    <xf numFmtId="0" fontId="63" fillId="0" borderId="10" xfId="83" applyBorder="1" applyAlignment="1">
      <alignment horizontal="right"/>
    </xf>
    <xf numFmtId="1" fontId="63" fillId="0" borderId="10" xfId="83" applyNumberFormat="1" applyBorder="1" applyAlignment="1">
      <alignment horizontal="center"/>
    </xf>
    <xf numFmtId="0" fontId="63" fillId="0" borderId="10" xfId="83" applyBorder="1" applyAlignment="1">
      <alignment horizontal="left" vertical="center"/>
    </xf>
    <xf numFmtId="167" fontId="163" fillId="0" borderId="10" xfId="83" applyNumberFormat="1" applyFont="1" applyBorder="1" applyAlignment="1">
      <alignment horizontal="center" vertical="center"/>
    </xf>
    <xf numFmtId="0" fontId="130" fillId="0" borderId="10" xfId="0" applyFont="1" applyBorder="1"/>
    <xf numFmtId="0" fontId="141" fillId="0" borderId="10" xfId="83" applyFont="1" applyBorder="1" applyAlignment="1">
      <alignment horizontal="center" vertical="center"/>
    </xf>
    <xf numFmtId="1" fontId="141" fillId="0" borderId="10" xfId="83" applyNumberFormat="1" applyFont="1" applyBorder="1" applyAlignment="1">
      <alignment horizontal="center"/>
    </xf>
    <xf numFmtId="1" fontId="141" fillId="0" borderId="10" xfId="83" applyNumberFormat="1" applyFont="1" applyBorder="1" applyAlignment="1">
      <alignment horizontal="center" vertical="center"/>
    </xf>
    <xf numFmtId="0" fontId="141" fillId="0" borderId="10" xfId="83" applyFont="1" applyBorder="1"/>
    <xf numFmtId="2" fontId="78" fillId="0" borderId="10" xfId="83" applyNumberFormat="1" applyFont="1" applyBorder="1" applyAlignment="1">
      <alignment horizontal="center" vertical="center"/>
    </xf>
    <xf numFmtId="0" fontId="63" fillId="0" borderId="0" xfId="83" applyAlignment="1">
      <alignment horizontal="center" vertical="center"/>
    </xf>
    <xf numFmtId="0" fontId="78" fillId="0" borderId="10" xfId="83" applyFont="1" applyBorder="1"/>
    <xf numFmtId="0" fontId="78" fillId="0" borderId="0" xfId="83" applyFont="1" applyAlignment="1">
      <alignment horizontal="center" vertical="center"/>
    </xf>
    <xf numFmtId="0" fontId="14" fillId="0" borderId="40" xfId="85" applyFont="1" applyFill="1" applyBorder="1" applyAlignment="1">
      <alignment horizontal="center"/>
    </xf>
    <xf numFmtId="0" fontId="14" fillId="0" borderId="40" xfId="85" applyFont="1" applyFill="1" applyBorder="1" applyAlignment="1">
      <alignment horizontal="center" vertical="center"/>
    </xf>
    <xf numFmtId="1" fontId="14" fillId="0" borderId="10" xfId="85" applyNumberFormat="1" applyFont="1" applyFill="1" applyBorder="1" applyAlignment="1">
      <alignment horizontal="center" vertical="center"/>
    </xf>
    <xf numFmtId="9" fontId="9" fillId="0" borderId="10" xfId="85" applyNumberFormat="1" applyFont="1" applyFill="1" applyBorder="1" applyAlignment="1">
      <alignment horizontal="center" vertical="center"/>
    </xf>
    <xf numFmtId="0" fontId="24" fillId="0" borderId="10" xfId="85" applyFont="1" applyFill="1" applyBorder="1" applyAlignment="1">
      <alignment horizontal="center" vertical="center"/>
    </xf>
    <xf numFmtId="167" fontId="8" fillId="0" borderId="40" xfId="85" applyNumberFormat="1" applyFont="1" applyFill="1" applyBorder="1" applyAlignment="1">
      <alignment horizontal="center" vertical="center"/>
    </xf>
    <xf numFmtId="10" fontId="9" fillId="0" borderId="10" xfId="85" applyNumberFormat="1" applyFont="1" applyFill="1" applyBorder="1" applyAlignment="1">
      <alignment horizontal="center" vertical="center"/>
    </xf>
    <xf numFmtId="167" fontId="24" fillId="0" borderId="10" xfId="85" applyNumberFormat="1" applyFont="1" applyFill="1" applyBorder="1" applyAlignment="1">
      <alignment horizontal="center" vertical="center"/>
    </xf>
    <xf numFmtId="10" fontId="9" fillId="0" borderId="40" xfId="88" applyNumberFormat="1" applyFont="1" applyFill="1" applyBorder="1" applyAlignment="1">
      <alignment horizontal="center" vertical="center"/>
    </xf>
    <xf numFmtId="10" fontId="8" fillId="0" borderId="40" xfId="85" applyNumberFormat="1" applyFont="1" applyFill="1" applyBorder="1" applyAlignment="1">
      <alignment horizontal="center" vertical="center"/>
    </xf>
    <xf numFmtId="10" fontId="8" fillId="0" borderId="10" xfId="85" applyNumberFormat="1" applyFont="1" applyFill="1" applyBorder="1" applyAlignment="1">
      <alignment horizontal="center" vertical="center"/>
    </xf>
    <xf numFmtId="1" fontId="8" fillId="0" borderId="10" xfId="85" applyNumberFormat="1" applyFont="1" applyFill="1" applyBorder="1" applyAlignment="1">
      <alignment horizontal="center"/>
    </xf>
    <xf numFmtId="1" fontId="8" fillId="0" borderId="10" xfId="85" applyNumberFormat="1" applyFont="1" applyFill="1" applyBorder="1" applyAlignment="1">
      <alignment vertical="center"/>
    </xf>
    <xf numFmtId="167" fontId="8" fillId="0" borderId="10" xfId="85" applyNumberFormat="1" applyFont="1" applyFill="1" applyBorder="1" applyAlignment="1">
      <alignment vertical="center"/>
    </xf>
    <xf numFmtId="10" fontId="8" fillId="0" borderId="10" xfId="85" applyNumberFormat="1" applyFont="1" applyFill="1" applyBorder="1" applyAlignment="1">
      <alignment vertical="center"/>
    </xf>
    <xf numFmtId="10" fontId="8" fillId="0" borderId="40" xfId="85" applyNumberFormat="1" applyFont="1" applyFill="1" applyBorder="1" applyAlignment="1">
      <alignment vertical="center"/>
    </xf>
    <xf numFmtId="1" fontId="8" fillId="0" borderId="10" xfId="37" applyNumberFormat="1" applyFont="1" applyFill="1" applyBorder="1" applyAlignment="1">
      <alignment vertical="center"/>
    </xf>
    <xf numFmtId="167" fontId="98" fillId="0" borderId="10" xfId="85" applyNumberFormat="1" applyFont="1" applyFill="1" applyBorder="1" applyAlignment="1">
      <alignment vertical="center"/>
    </xf>
    <xf numFmtId="1" fontId="98" fillId="0" borderId="10" xfId="37" applyNumberFormat="1" applyFont="1" applyFill="1" applyBorder="1" applyAlignment="1">
      <alignment vertical="center"/>
    </xf>
    <xf numFmtId="0" fontId="98" fillId="0" borderId="10" xfId="85" applyFont="1" applyFill="1" applyBorder="1" applyAlignment="1">
      <alignment vertical="center"/>
    </xf>
    <xf numFmtId="167" fontId="118" fillId="0" borderId="10" xfId="85" applyNumberFormat="1" applyFont="1" applyFill="1" applyBorder="1" applyAlignment="1">
      <alignment vertical="center"/>
    </xf>
    <xf numFmtId="10" fontId="132" fillId="0" borderId="10" xfId="85" applyNumberFormat="1" applyFont="1" applyFill="1" applyBorder="1" applyAlignment="1">
      <alignment horizontal="center" vertical="center"/>
    </xf>
    <xf numFmtId="1" fontId="10" fillId="0" borderId="10" xfId="85" applyNumberFormat="1" applyFont="1" applyFill="1" applyBorder="1" applyAlignment="1">
      <alignment horizontal="center" vertical="center"/>
    </xf>
    <xf numFmtId="10" fontId="10" fillId="0" borderId="10" xfId="85" applyNumberFormat="1" applyFont="1" applyFill="1" applyBorder="1" applyAlignment="1">
      <alignment horizontal="center" vertical="center"/>
    </xf>
    <xf numFmtId="10" fontId="10" fillId="0" borderId="40" xfId="88" applyNumberFormat="1" applyFont="1" applyFill="1" applyBorder="1" applyAlignment="1">
      <alignment horizontal="center" vertical="center"/>
    </xf>
    <xf numFmtId="0" fontId="10" fillId="0" borderId="10" xfId="85" applyFont="1" applyFill="1" applyBorder="1" applyAlignment="1">
      <alignment horizontal="right" vertical="center"/>
    </xf>
    <xf numFmtId="0" fontId="8" fillId="0" borderId="10" xfId="85" applyFont="1" applyFill="1" applyBorder="1" applyAlignment="1">
      <alignment horizontal="right" vertical="center"/>
    </xf>
    <xf numFmtId="167" fontId="8" fillId="0" borderId="10" xfId="85" applyNumberFormat="1" applyFont="1" applyFill="1" applyBorder="1" applyAlignment="1">
      <alignment horizontal="right" vertical="center"/>
    </xf>
    <xf numFmtId="10" fontId="10" fillId="0" borderId="10" xfId="88" applyNumberFormat="1" applyFont="1" applyFill="1" applyBorder="1" applyAlignment="1">
      <alignment vertical="center"/>
    </xf>
    <xf numFmtId="10" fontId="9" fillId="0" borderId="10" xfId="85" applyNumberFormat="1" applyFont="1" applyFill="1" applyBorder="1" applyAlignment="1">
      <alignment vertical="center"/>
    </xf>
    <xf numFmtId="9" fontId="10" fillId="0" borderId="40" xfId="85" applyNumberFormat="1" applyFont="1" applyFill="1" applyBorder="1" applyAlignment="1">
      <alignment vertical="center"/>
    </xf>
    <xf numFmtId="0" fontId="22" fillId="0" borderId="10" xfId="85" applyFill="1" applyBorder="1" applyAlignment="1">
      <alignment horizontal="right" vertical="center"/>
    </xf>
    <xf numFmtId="169" fontId="10" fillId="0" borderId="10" xfId="88" applyNumberFormat="1" applyFont="1" applyFill="1" applyBorder="1" applyAlignment="1">
      <alignment horizontal="right" vertical="center"/>
    </xf>
    <xf numFmtId="10" fontId="172" fillId="0" borderId="90" xfId="85" applyNumberFormat="1" applyFont="1" applyFill="1" applyBorder="1" applyAlignment="1">
      <alignment horizontal="right" vertical="center"/>
    </xf>
    <xf numFmtId="0" fontId="22" fillId="0" borderId="90" xfId="85" applyFill="1" applyBorder="1" applyAlignment="1">
      <alignment horizontal="right" vertical="center"/>
    </xf>
    <xf numFmtId="10" fontId="10" fillId="0" borderId="90" xfId="85" applyNumberFormat="1" applyFont="1" applyFill="1" applyBorder="1" applyAlignment="1">
      <alignment horizontal="right" vertical="center"/>
    </xf>
    <xf numFmtId="170" fontId="10" fillId="0" borderId="91" xfId="88" applyNumberFormat="1" applyFont="1" applyFill="1" applyBorder="1" applyAlignment="1">
      <alignment vertical="center"/>
    </xf>
    <xf numFmtId="0" fontId="8" fillId="0" borderId="10" xfId="0" applyFont="1" applyBorder="1" applyAlignment="1">
      <alignment horizontal="center"/>
    </xf>
    <xf numFmtId="167" fontId="8" fillId="0" borderId="10" xfId="0" applyNumberFormat="1" applyFont="1" applyBorder="1" applyAlignment="1">
      <alignment horizontal="center"/>
    </xf>
    <xf numFmtId="167" fontId="8" fillId="0" borderId="10" xfId="0" applyNumberFormat="1" applyFont="1" applyBorder="1" applyAlignment="1">
      <alignment horizontal="center" vertical="center"/>
    </xf>
    <xf numFmtId="167" fontId="44" fillId="0" borderId="0" xfId="0" applyNumberFormat="1" applyFont="1"/>
    <xf numFmtId="167" fontId="0" fillId="0" borderId="0" xfId="0" applyNumberFormat="1" applyAlignment="1">
      <alignment horizontal="center" vertical="center"/>
    </xf>
    <xf numFmtId="2" fontId="9" fillId="0" borderId="10" xfId="0" applyNumberFormat="1" applyFont="1" applyBorder="1" applyAlignment="1">
      <alignment horizontal="center" wrapText="1"/>
    </xf>
    <xf numFmtId="10" fontId="0" fillId="0" borderId="10" xfId="88" applyNumberFormat="1" applyFont="1" applyFill="1" applyBorder="1" applyAlignment="1">
      <alignment horizontal="center" vertical="center"/>
    </xf>
    <xf numFmtId="2" fontId="0" fillId="0" borderId="0" xfId="88" applyNumberFormat="1" applyFont="1" applyFill="1" applyBorder="1"/>
    <xf numFmtId="2" fontId="174" fillId="0" borderId="0" xfId="37" applyNumberFormat="1" applyFont="1" applyFill="1" applyBorder="1" applyAlignment="1">
      <alignment horizontal="center" vertical="center"/>
    </xf>
    <xf numFmtId="0" fontId="14" fillId="0" borderId="0" xfId="149" applyFont="1"/>
    <xf numFmtId="0" fontId="14" fillId="0" borderId="0" xfId="149" applyFont="1" applyAlignment="1">
      <alignment horizontal="left"/>
    </xf>
    <xf numFmtId="0" fontId="19" fillId="0" borderId="0" xfId="149" applyFont="1" applyAlignment="1">
      <alignment horizontal="centerContinuous"/>
    </xf>
    <xf numFmtId="0" fontId="20" fillId="0" borderId="0" xfId="149" applyFont="1" applyAlignment="1">
      <alignment horizontal="centerContinuous"/>
    </xf>
    <xf numFmtId="0" fontId="18" fillId="0" borderId="0" xfId="149" applyFont="1" applyAlignment="1">
      <alignment horizontal="right"/>
    </xf>
    <xf numFmtId="0" fontId="8" fillId="0" borderId="10" xfId="149" applyBorder="1" applyAlignment="1">
      <alignment horizontal="center"/>
    </xf>
    <xf numFmtId="0" fontId="9" fillId="0" borderId="10" xfId="149" applyFont="1" applyBorder="1" applyAlignment="1">
      <alignment horizontal="center"/>
    </xf>
    <xf numFmtId="2" fontId="8" fillId="0" borderId="10" xfId="149" applyNumberFormat="1" applyBorder="1"/>
    <xf numFmtId="0" fontId="9" fillId="0" borderId="10" xfId="149" applyFont="1" applyBorder="1" applyAlignment="1">
      <alignment horizontal="right"/>
    </xf>
    <xf numFmtId="2" fontId="9" fillId="0" borderId="10" xfId="149" applyNumberFormat="1" applyFont="1" applyBorder="1"/>
    <xf numFmtId="165" fontId="9" fillId="0" borderId="10" xfId="37" applyFont="1" applyFill="1" applyBorder="1"/>
    <xf numFmtId="0" fontId="8" fillId="0" borderId="10" xfId="149" applyBorder="1" applyAlignment="1">
      <alignment horizontal="left"/>
    </xf>
    <xf numFmtId="0" fontId="8" fillId="0" borderId="44" xfId="149" applyBorder="1"/>
    <xf numFmtId="1" fontId="8" fillId="0" borderId="10" xfId="149" applyNumberFormat="1" applyBorder="1" applyAlignment="1">
      <alignment horizontal="left"/>
    </xf>
    <xf numFmtId="1" fontId="9" fillId="0" borderId="10" xfId="149" applyNumberFormat="1" applyFont="1" applyBorder="1" applyAlignment="1">
      <alignment horizontal="right"/>
    </xf>
    <xf numFmtId="1" fontId="8" fillId="0" borderId="10" xfId="149" applyNumberFormat="1" applyBorder="1" applyAlignment="1">
      <alignment horizontal="right"/>
    </xf>
    <xf numFmtId="0" fontId="19" fillId="0" borderId="10" xfId="149" applyFont="1" applyBorder="1"/>
    <xf numFmtId="0" fontId="118" fillId="0" borderId="0" xfId="82" applyFont="1" applyFill="1"/>
    <xf numFmtId="2" fontId="118" fillId="0" borderId="0" xfId="149" applyNumberFormat="1" applyFont="1"/>
    <xf numFmtId="0" fontId="118" fillId="0" borderId="0" xfId="149" applyFont="1"/>
    <xf numFmtId="0" fontId="8" fillId="0" borderId="0" xfId="82" applyFont="1" applyFill="1"/>
    <xf numFmtId="165" fontId="8" fillId="0" borderId="0" xfId="37" applyFill="1"/>
    <xf numFmtId="0" fontId="37" fillId="0" borderId="0" xfId="78" applyFont="1"/>
    <xf numFmtId="0" fontId="88" fillId="0" borderId="10" xfId="78" applyFont="1" applyBorder="1" applyAlignment="1">
      <alignment vertical="center"/>
    </xf>
    <xf numFmtId="0" fontId="88" fillId="0" borderId="10" xfId="78" applyFont="1" applyBorder="1" applyAlignment="1">
      <alignment horizontal="center" vertical="center" wrapText="1"/>
    </xf>
    <xf numFmtId="0" fontId="47" fillId="0" borderId="0" xfId="78" applyFont="1" applyAlignment="1">
      <alignment vertical="top" wrapText="1"/>
    </xf>
    <xf numFmtId="0" fontId="47" fillId="0" borderId="0" xfId="78" applyFont="1"/>
    <xf numFmtId="0" fontId="37" fillId="0" borderId="10" xfId="78" applyFont="1" applyBorder="1" applyAlignment="1">
      <alignment vertical="center"/>
    </xf>
    <xf numFmtId="0" fontId="54" fillId="0" borderId="10" xfId="78" applyFont="1" applyBorder="1" applyAlignment="1">
      <alignment vertical="center"/>
    </xf>
    <xf numFmtId="0" fontId="37" fillId="0" borderId="10" xfId="78" applyFont="1" applyBorder="1" applyAlignment="1">
      <alignment vertical="center" wrapText="1"/>
    </xf>
    <xf numFmtId="0" fontId="37" fillId="0" borderId="0" xfId="78" applyFont="1" applyAlignment="1">
      <alignment vertical="top" wrapText="1"/>
    </xf>
    <xf numFmtId="2" fontId="37" fillId="0" borderId="10" xfId="78" applyNumberFormat="1" applyFont="1" applyBorder="1" applyAlignment="1">
      <alignment vertical="center"/>
    </xf>
    <xf numFmtId="2" fontId="37" fillId="0" borderId="0" xfId="78" applyNumberFormat="1" applyFont="1"/>
    <xf numFmtId="0" fontId="54" fillId="0" borderId="10" xfId="78" applyFont="1" applyBorder="1" applyAlignment="1">
      <alignment vertical="center" wrapText="1"/>
    </xf>
    <xf numFmtId="0" fontId="54" fillId="0" borderId="10" xfId="78" applyFont="1" applyBorder="1" applyAlignment="1">
      <alignment horizontal="center" vertical="center"/>
    </xf>
    <xf numFmtId="0" fontId="54" fillId="0" borderId="10" xfId="78" applyFont="1" applyBorder="1" applyAlignment="1">
      <alignment horizontal="center" vertical="center" wrapText="1"/>
    </xf>
    <xf numFmtId="2" fontId="54" fillId="0" borderId="10" xfId="78" applyNumberFormat="1" applyFont="1" applyBorder="1" applyAlignment="1">
      <alignment vertical="center"/>
    </xf>
    <xf numFmtId="2" fontId="0" fillId="0" borderId="0" xfId="149" applyNumberFormat="1" applyFont="1"/>
    <xf numFmtId="2" fontId="12" fillId="0" borderId="0" xfId="84" applyNumberFormat="1" applyFont="1" applyProtection="1">
      <protection locked="0"/>
    </xf>
    <xf numFmtId="2" fontId="0" fillId="0" borderId="0" xfId="84" applyNumberFormat="1" applyFont="1" applyProtection="1">
      <protection locked="0"/>
    </xf>
    <xf numFmtId="0" fontId="86" fillId="0" borderId="0" xfId="0" applyFont="1"/>
    <xf numFmtId="1" fontId="39" fillId="0" borderId="0" xfId="0" applyNumberFormat="1" applyFont="1"/>
    <xf numFmtId="167" fontId="86" fillId="0" borderId="0" xfId="0" applyNumberFormat="1" applyFont="1"/>
    <xf numFmtId="0" fontId="14" fillId="0" borderId="10" xfId="0" applyFont="1" applyBorder="1" applyAlignment="1">
      <alignment horizontal="center" vertical="center"/>
    </xf>
    <xf numFmtId="0" fontId="14" fillId="0" borderId="90" xfId="0" applyFont="1" applyBorder="1" applyAlignment="1">
      <alignment horizontal="center" vertical="center"/>
    </xf>
    <xf numFmtId="0" fontId="19" fillId="0" borderId="48" xfId="0" applyFont="1" applyBorder="1" applyAlignment="1">
      <alignment vertical="center"/>
    </xf>
    <xf numFmtId="0" fontId="0" fillId="0" borderId="48" xfId="0" applyBorder="1" applyAlignment="1">
      <alignment horizontal="center" vertical="center"/>
    </xf>
    <xf numFmtId="0" fontId="0" fillId="0" borderId="48" xfId="0" applyBorder="1" applyAlignment="1">
      <alignment vertical="center"/>
    </xf>
    <xf numFmtId="0" fontId="0" fillId="0" borderId="43" xfId="0" applyBorder="1" applyAlignment="1">
      <alignment vertical="center"/>
    </xf>
    <xf numFmtId="0" fontId="14" fillId="0" borderId="89" xfId="0" applyFont="1" applyBorder="1" applyAlignment="1">
      <alignment horizontal="left" vertical="center"/>
    </xf>
    <xf numFmtId="0" fontId="9" fillId="0" borderId="0" xfId="85" applyFont="1" applyFill="1" applyAlignment="1">
      <alignment horizontal="center" vertical="center" wrapText="1"/>
    </xf>
    <xf numFmtId="167" fontId="22" fillId="0" borderId="10" xfId="112" applyNumberFormat="1" applyFont="1" applyBorder="1"/>
    <xf numFmtId="1" fontId="26" fillId="0" borderId="0" xfId="0" applyNumberFormat="1" applyFont="1"/>
    <xf numFmtId="207" fontId="130" fillId="0" borderId="10" xfId="0" applyNumberFormat="1" applyFont="1" applyBorder="1"/>
    <xf numFmtId="2" fontId="22" fillId="0" borderId="10" xfId="85" applyNumberFormat="1" applyFill="1" applyBorder="1" applyAlignment="1">
      <alignment horizontal="center"/>
    </xf>
    <xf numFmtId="1" fontId="22" fillId="0" borderId="10" xfId="112" applyNumberFormat="1" applyFont="1" applyBorder="1"/>
    <xf numFmtId="2" fontId="22" fillId="0" borderId="10" xfId="112" applyNumberFormat="1" applyFont="1" applyBorder="1"/>
    <xf numFmtId="2" fontId="58" fillId="0" borderId="0" xfId="0" applyNumberFormat="1" applyFont="1"/>
    <xf numFmtId="167" fontId="58" fillId="0" borderId="0" xfId="0" applyNumberFormat="1" applyFont="1"/>
    <xf numFmtId="10" fontId="10" fillId="0" borderId="10" xfId="88" applyNumberFormat="1" applyFont="1" applyFill="1" applyBorder="1" applyAlignment="1">
      <alignment horizontal="center" vertical="center"/>
    </xf>
    <xf numFmtId="167" fontId="155" fillId="0" borderId="10" xfId="85" applyNumberFormat="1" applyFont="1" applyFill="1" applyBorder="1" applyAlignment="1">
      <alignment horizontal="right" vertical="center"/>
    </xf>
    <xf numFmtId="2" fontId="114" fillId="0" borderId="10" xfId="85" applyNumberFormat="1" applyFont="1" applyFill="1" applyBorder="1" applyAlignment="1">
      <alignment horizontal="right" vertical="center"/>
    </xf>
    <xf numFmtId="0" fontId="160" fillId="0" borderId="0" xfId="0" applyFont="1"/>
    <xf numFmtId="167" fontId="114" fillId="0" borderId="10" xfId="85" applyNumberFormat="1" applyFont="1" applyFill="1" applyBorder="1" applyAlignment="1">
      <alignment horizontal="right" vertical="center"/>
    </xf>
    <xf numFmtId="2" fontId="22" fillId="0" borderId="0" xfId="85" applyNumberFormat="1" applyFill="1" applyAlignment="1">
      <alignment horizontal="right" vertical="center"/>
    </xf>
    <xf numFmtId="167" fontId="160" fillId="0" borderId="0" xfId="0" applyNumberFormat="1" applyFont="1"/>
    <xf numFmtId="167" fontId="39" fillId="0" borderId="0" xfId="0" applyNumberFormat="1" applyFont="1"/>
    <xf numFmtId="175" fontId="56" fillId="0" borderId="0" xfId="0" applyNumberFormat="1" applyFont="1"/>
    <xf numFmtId="2" fontId="22" fillId="0" borderId="10" xfId="85" applyNumberFormat="1" applyFill="1" applyBorder="1" applyAlignment="1">
      <alignment horizontal="right"/>
    </xf>
    <xf numFmtId="1" fontId="22" fillId="0" borderId="10" xfId="85" applyNumberFormat="1" applyFill="1" applyBorder="1" applyAlignment="1">
      <alignment horizontal="right" vertical="center"/>
    </xf>
    <xf numFmtId="167" fontId="10" fillId="0" borderId="0" xfId="0" applyNumberFormat="1" applyFont="1"/>
    <xf numFmtId="2" fontId="10" fillId="0" borderId="10" xfId="85" applyNumberFormat="1" applyFont="1" applyFill="1" applyBorder="1" applyAlignment="1">
      <alignment horizontal="right" vertical="center"/>
    </xf>
    <xf numFmtId="0" fontId="154" fillId="0" borderId="10" xfId="0" applyFont="1" applyBorder="1" applyAlignment="1">
      <alignment horizontal="left" vertical="center"/>
    </xf>
    <xf numFmtId="9" fontId="63" fillId="0" borderId="0" xfId="88" applyFont="1" applyFill="1"/>
    <xf numFmtId="165" fontId="166" fillId="0" borderId="10" xfId="37" applyFont="1" applyFill="1" applyBorder="1" applyAlignment="1">
      <alignment horizontal="center" vertical="center"/>
    </xf>
    <xf numFmtId="10" fontId="165" fillId="0" borderId="10" xfId="88" applyNumberFormat="1" applyFont="1" applyBorder="1" applyAlignment="1">
      <alignment horizontal="center" vertical="center"/>
    </xf>
    <xf numFmtId="0" fontId="195" fillId="0" borderId="0" xfId="0" applyFont="1" applyAlignment="1">
      <alignment horizontal="center" vertical="center"/>
    </xf>
    <xf numFmtId="0" fontId="195" fillId="0" borderId="0" xfId="0" applyFont="1" applyAlignment="1">
      <alignment horizontal="left" vertical="center"/>
    </xf>
    <xf numFmtId="0" fontId="196" fillId="0" borderId="0" xfId="0" applyFont="1" applyAlignment="1">
      <alignment horizontal="center" vertical="center"/>
    </xf>
    <xf numFmtId="0" fontId="196" fillId="0" borderId="0" xfId="0" applyFont="1" applyAlignment="1">
      <alignment horizontal="left" vertical="center"/>
    </xf>
    <xf numFmtId="0" fontId="196" fillId="0" borderId="0" xfId="0" applyFont="1" applyAlignment="1">
      <alignment horizontal="left" vertical="center" wrapText="1"/>
    </xf>
    <xf numFmtId="10" fontId="134" fillId="0" borderId="0" xfId="88" applyNumberFormat="1" applyFont="1" applyBorder="1" applyAlignment="1">
      <alignment horizontal="center" vertical="center"/>
    </xf>
    <xf numFmtId="0" fontId="0" fillId="0" borderId="39" xfId="0" applyBorder="1" applyAlignment="1">
      <alignment horizontal="center" vertical="center" wrapText="1"/>
    </xf>
    <xf numFmtId="0" fontId="26" fillId="0" borderId="74" xfId="0" applyFont="1" applyBorder="1" applyAlignment="1">
      <alignment horizontal="center" vertical="center" wrapText="1"/>
    </xf>
    <xf numFmtId="2" fontId="0" fillId="0" borderId="74" xfId="0" applyNumberFormat="1" applyBorder="1" applyAlignment="1">
      <alignment horizontal="center" vertical="center"/>
    </xf>
    <xf numFmtId="0" fontId="9" fillId="0" borderId="74" xfId="0" applyFont="1" applyBorder="1" applyAlignment="1">
      <alignment horizontal="center"/>
    </xf>
    <xf numFmtId="0" fontId="0" fillId="0" borderId="10" xfId="0" applyBorder="1" applyAlignment="1">
      <alignment horizontal="left" vertical="top" wrapText="1"/>
    </xf>
    <xf numFmtId="10" fontId="118" fillId="0" borderId="10" xfId="88" applyNumberFormat="1" applyFont="1" applyFill="1" applyBorder="1" applyAlignment="1">
      <alignment vertical="center"/>
    </xf>
    <xf numFmtId="10" fontId="118" fillId="0" borderId="40" xfId="88" applyNumberFormat="1" applyFont="1" applyFill="1" applyBorder="1" applyAlignment="1">
      <alignment vertical="center"/>
    </xf>
    <xf numFmtId="10" fontId="118" fillId="0" borderId="39" xfId="88" applyNumberFormat="1" applyFont="1" applyFill="1" applyBorder="1" applyAlignment="1">
      <alignment vertical="center"/>
    </xf>
    <xf numFmtId="1" fontId="0" fillId="0" borderId="10" xfId="0" applyNumberFormat="1" applyBorder="1" applyAlignment="1">
      <alignment horizontal="center"/>
    </xf>
    <xf numFmtId="0" fontId="153" fillId="0" borderId="0" xfId="0" applyFont="1" applyAlignment="1">
      <alignment horizontal="left" vertical="center"/>
    </xf>
    <xf numFmtId="0" fontId="153" fillId="0" borderId="10" xfId="0" applyFont="1" applyBorder="1" applyAlignment="1">
      <alignment horizontal="left" vertical="center" wrapText="1"/>
    </xf>
    <xf numFmtId="0" fontId="26" fillId="0" borderId="74" xfId="0" applyFont="1" applyBorder="1" applyAlignment="1">
      <alignment horizontal="center" wrapText="1"/>
    </xf>
    <xf numFmtId="0" fontId="26" fillId="0" borderId="10" xfId="0" applyFont="1" applyBorder="1" applyAlignment="1">
      <alignment horizontal="center"/>
    </xf>
    <xf numFmtId="49" fontId="26" fillId="0" borderId="10" xfId="0" applyNumberFormat="1" applyFont="1" applyBorder="1" applyAlignment="1">
      <alignment horizontal="center"/>
    </xf>
    <xf numFmtId="2" fontId="9" fillId="0" borderId="74" xfId="0" applyNumberFormat="1" applyFont="1" applyBorder="1" applyAlignment="1">
      <alignment horizontal="center" vertical="center"/>
    </xf>
    <xf numFmtId="2" fontId="8" fillId="0" borderId="0" xfId="0" applyNumberFormat="1" applyFont="1" applyAlignment="1">
      <alignment horizontal="left" vertical="center"/>
    </xf>
    <xf numFmtId="2" fontId="8" fillId="0" borderId="74" xfId="0" applyNumberFormat="1" applyFont="1" applyBorder="1" applyAlignment="1">
      <alignment horizontal="center" vertical="center"/>
    </xf>
    <xf numFmtId="2" fontId="8" fillId="0" borderId="0" xfId="0" applyNumberFormat="1" applyFont="1" applyAlignment="1">
      <alignment horizontal="right"/>
    </xf>
    <xf numFmtId="0" fontId="33" fillId="0" borderId="0" xfId="0" applyFont="1" applyAlignment="1">
      <alignment horizontal="center"/>
    </xf>
    <xf numFmtId="2" fontId="9" fillId="0" borderId="0" xfId="0" applyNumberFormat="1" applyFont="1" applyAlignment="1">
      <alignment horizontal="center"/>
    </xf>
    <xf numFmtId="2" fontId="28" fillId="0" borderId="74" xfId="0" applyNumberFormat="1" applyFont="1" applyBorder="1" applyAlignment="1">
      <alignment horizontal="center" vertical="center"/>
    </xf>
    <xf numFmtId="2" fontId="0" fillId="0" borderId="0" xfId="88" applyNumberFormat="1" applyFont="1" applyFill="1"/>
    <xf numFmtId="0" fontId="133" fillId="0" borderId="0" xfId="0" applyFont="1" applyAlignment="1">
      <alignment vertical="center"/>
    </xf>
    <xf numFmtId="0" fontId="33" fillId="0" borderId="0" xfId="0" applyFont="1" applyAlignment="1">
      <alignment horizontal="center" vertical="center"/>
    </xf>
    <xf numFmtId="0" fontId="33" fillId="0" borderId="0" xfId="0" applyFont="1" applyAlignment="1">
      <alignment horizontal="left"/>
    </xf>
    <xf numFmtId="0" fontId="134" fillId="0" borderId="0" xfId="0" applyFont="1" applyAlignment="1">
      <alignment horizontal="center" vertical="center"/>
    </xf>
    <xf numFmtId="0" fontId="134" fillId="0" borderId="0" xfId="0" applyFont="1" applyAlignment="1">
      <alignment vertical="center"/>
    </xf>
    <xf numFmtId="0" fontId="116" fillId="0" borderId="0" xfId="0" applyFont="1"/>
    <xf numFmtId="174" fontId="28" fillId="0" borderId="0" xfId="0" applyNumberFormat="1" applyFont="1" applyAlignment="1">
      <alignment horizontal="right"/>
    </xf>
    <xf numFmtId="0" fontId="0" fillId="0" borderId="0" xfId="0" applyAlignment="1">
      <alignment horizontal="left" vertical="top" wrapText="1"/>
    </xf>
    <xf numFmtId="170" fontId="0" fillId="0" borderId="0" xfId="88" applyNumberFormat="1" applyFont="1" applyFill="1"/>
    <xf numFmtId="0" fontId="8" fillId="0" borderId="0" xfId="0" applyFont="1" applyAlignment="1">
      <alignment vertical="top" wrapText="1"/>
    </xf>
    <xf numFmtId="2" fontId="8" fillId="0" borderId="0" xfId="0" applyNumberFormat="1" applyFont="1" applyAlignment="1">
      <alignment horizontal="center" vertical="center" wrapText="1"/>
    </xf>
    <xf numFmtId="2" fontId="8" fillId="0" borderId="0" xfId="0" applyNumberFormat="1" applyFont="1" applyAlignment="1">
      <alignment horizontal="center" vertical="top" wrapText="1"/>
    </xf>
    <xf numFmtId="0" fontId="175" fillId="0" borderId="0" xfId="0" applyFont="1" applyAlignment="1">
      <alignment horizontal="left" vertical="center"/>
    </xf>
    <xf numFmtId="0" fontId="178" fillId="0" borderId="0" xfId="0" applyFont="1" applyAlignment="1">
      <alignment horizontal="center"/>
    </xf>
    <xf numFmtId="0" fontId="176" fillId="0" borderId="0" xfId="0" applyFont="1" applyAlignment="1">
      <alignment horizontal="center" vertical="center"/>
    </xf>
    <xf numFmtId="0" fontId="176" fillId="0" borderId="0" xfId="0" applyFont="1" applyAlignment="1">
      <alignment horizontal="justify" vertical="center"/>
    </xf>
    <xf numFmtId="0" fontId="177" fillId="0" borderId="0" xfId="0" applyFont="1" applyAlignment="1">
      <alignment horizontal="justify" vertical="center"/>
    </xf>
    <xf numFmtId="0" fontId="177" fillId="0" borderId="0" xfId="0" applyFont="1" applyAlignment="1">
      <alignment horizontal="center" vertical="center"/>
    </xf>
    <xf numFmtId="0" fontId="144" fillId="0" borderId="0" xfId="0" applyFont="1" applyAlignment="1">
      <alignment horizontal="center" vertical="center"/>
    </xf>
    <xf numFmtId="0" fontId="0" fillId="0" borderId="44" xfId="0" applyBorder="1" applyAlignment="1">
      <alignment horizontal="right"/>
    </xf>
    <xf numFmtId="0" fontId="152" fillId="0" borderId="0" xfId="0" applyFont="1" applyAlignment="1">
      <alignment horizontal="left"/>
    </xf>
    <xf numFmtId="0" fontId="138" fillId="0" borderId="0" xfId="0" applyFont="1" applyAlignment="1">
      <alignment vertical="center"/>
    </xf>
    <xf numFmtId="1" fontId="137" fillId="0" borderId="0" xfId="0" applyNumberFormat="1" applyFont="1" applyAlignment="1">
      <alignment horizontal="center" vertical="center"/>
    </xf>
    <xf numFmtId="0" fontId="139" fillId="0" borderId="0" xfId="0" applyFont="1" applyAlignment="1">
      <alignment vertical="center"/>
    </xf>
    <xf numFmtId="0" fontId="0" fillId="0" borderId="0" xfId="0" applyAlignment="1">
      <alignment horizontal="left"/>
    </xf>
    <xf numFmtId="0" fontId="147" fillId="0" borderId="0" xfId="0" applyFont="1" applyAlignment="1">
      <alignment horizontal="left" vertical="center"/>
    </xf>
    <xf numFmtId="0" fontId="132" fillId="0" borderId="0" xfId="0" applyFont="1" applyAlignment="1">
      <alignment horizontal="center"/>
    </xf>
    <xf numFmtId="0" fontId="177" fillId="0" borderId="0" xfId="0" applyFont="1" applyAlignment="1">
      <alignment horizontal="left" vertical="center" wrapText="1"/>
    </xf>
    <xf numFmtId="0" fontId="176" fillId="0" borderId="0" xfId="0" applyFont="1" applyAlignment="1">
      <alignment horizontal="center" vertical="center" wrapText="1"/>
    </xf>
    <xf numFmtId="0" fontId="146" fillId="0" borderId="0" xfId="0" applyFont="1" applyAlignment="1">
      <alignment horizontal="center" vertical="center"/>
    </xf>
    <xf numFmtId="2" fontId="177" fillId="0" borderId="0" xfId="0" applyNumberFormat="1" applyFont="1" applyAlignment="1">
      <alignment horizontal="center" vertical="center"/>
    </xf>
    <xf numFmtId="0" fontId="132" fillId="0" borderId="0" xfId="0" applyFont="1" applyAlignment="1">
      <alignment horizontal="center" vertical="center"/>
    </xf>
    <xf numFmtId="2" fontId="176" fillId="0" borderId="0" xfId="0" applyNumberFormat="1" applyFont="1" applyAlignment="1">
      <alignment horizontal="center" vertical="center"/>
    </xf>
    <xf numFmtId="2" fontId="0" fillId="0" borderId="48" xfId="0" applyNumberFormat="1" applyBorder="1"/>
    <xf numFmtId="2" fontId="0" fillId="0" borderId="43" xfId="0" applyNumberFormat="1" applyBorder="1"/>
    <xf numFmtId="0" fontId="0" fillId="0" borderId="15" xfId="0" applyBorder="1" applyAlignment="1">
      <alignment horizontal="center"/>
    </xf>
    <xf numFmtId="2" fontId="0" fillId="0" borderId="15" xfId="0" applyNumberFormat="1" applyBorder="1" applyAlignment="1">
      <alignment horizontal="center"/>
    </xf>
    <xf numFmtId="2" fontId="0" fillId="0" borderId="53" xfId="0" applyNumberFormat="1" applyBorder="1" applyAlignment="1">
      <alignment horizontal="center"/>
    </xf>
    <xf numFmtId="167" fontId="0" fillId="0" borderId="46" xfId="0" applyNumberFormat="1" applyBorder="1"/>
    <xf numFmtId="167" fontId="0" fillId="0" borderId="50" xfId="0" applyNumberFormat="1" applyBorder="1"/>
    <xf numFmtId="17" fontId="9" fillId="0" borderId="10" xfId="0" applyNumberFormat="1" applyFont="1" applyBorder="1" applyAlignment="1">
      <alignment horizontal="center"/>
    </xf>
    <xf numFmtId="1" fontId="8" fillId="0" borderId="10" xfId="37" applyNumberFormat="1" applyFont="1" applyFill="1" applyBorder="1" applyAlignment="1">
      <alignment horizontal="center" vertical="center"/>
    </xf>
    <xf numFmtId="1" fontId="8" fillId="0" borderId="10" xfId="0" applyNumberFormat="1" applyFont="1" applyBorder="1" applyAlignment="1">
      <alignment horizontal="center"/>
    </xf>
    <xf numFmtId="1" fontId="9" fillId="0" borderId="10" xfId="0" applyNumberFormat="1" applyFont="1" applyBorder="1" applyAlignment="1">
      <alignment horizontal="center" vertical="center"/>
    </xf>
    <xf numFmtId="167" fontId="8" fillId="0" borderId="0" xfId="0" applyNumberFormat="1" applyFont="1"/>
    <xf numFmtId="167" fontId="0" fillId="0" borderId="10" xfId="0" applyNumberFormat="1" applyBorder="1" applyAlignment="1">
      <alignment horizontal="center" vertical="center"/>
    </xf>
    <xf numFmtId="167" fontId="0" fillId="0" borderId="10" xfId="0" applyNumberFormat="1" applyBorder="1" applyAlignment="1">
      <alignment horizontal="center"/>
    </xf>
    <xf numFmtId="167" fontId="9" fillId="0" borderId="10" xfId="0" applyNumberFormat="1" applyFont="1" applyBorder="1" applyAlignment="1">
      <alignment horizontal="center"/>
    </xf>
    <xf numFmtId="167" fontId="9" fillId="0" borderId="10" xfId="0" applyNumberFormat="1" applyFont="1" applyBorder="1" applyAlignment="1">
      <alignment horizontal="center" vertical="center"/>
    </xf>
    <xf numFmtId="1" fontId="9" fillId="0" borderId="10" xfId="88" applyNumberFormat="1" applyFont="1" applyFill="1" applyBorder="1"/>
    <xf numFmtId="1" fontId="9" fillId="0" borderId="10" xfId="0" applyNumberFormat="1" applyFont="1" applyBorder="1"/>
    <xf numFmtId="1" fontId="113" fillId="0" borderId="10" xfId="0" applyNumberFormat="1" applyFont="1" applyBorder="1" applyAlignment="1">
      <alignment horizontal="center" vertical="center" wrapText="1"/>
    </xf>
    <xf numFmtId="2" fontId="9" fillId="0" borderId="10" xfId="0" applyNumberFormat="1" applyFont="1" applyBorder="1" applyAlignment="1">
      <alignment horizontal="center"/>
    </xf>
    <xf numFmtId="10" fontId="0" fillId="0" borderId="10" xfId="88" applyNumberFormat="1" applyFont="1" applyFill="1" applyBorder="1" applyAlignment="1">
      <alignment horizontal="center"/>
    </xf>
    <xf numFmtId="10" fontId="8" fillId="0" borderId="10" xfId="88" applyNumberFormat="1" applyFont="1" applyFill="1" applyBorder="1" applyAlignment="1">
      <alignment horizontal="center"/>
    </xf>
    <xf numFmtId="10" fontId="9" fillId="0" borderId="0" xfId="88" applyNumberFormat="1" applyFont="1" applyFill="1" applyBorder="1"/>
    <xf numFmtId="9" fontId="9" fillId="0" borderId="10" xfId="88" applyFont="1" applyFill="1" applyBorder="1" applyAlignment="1">
      <alignment horizontal="center"/>
    </xf>
    <xf numFmtId="170" fontId="9" fillId="0" borderId="0" xfId="88" applyNumberFormat="1" applyFont="1" applyFill="1" applyBorder="1"/>
    <xf numFmtId="10" fontId="0" fillId="0" borderId="10" xfId="0" applyNumberFormat="1" applyBorder="1" applyAlignment="1">
      <alignment horizontal="center"/>
    </xf>
    <xf numFmtId="10" fontId="8" fillId="0" borderId="10" xfId="0" applyNumberFormat="1" applyFont="1" applyBorder="1" applyAlignment="1">
      <alignment horizontal="center"/>
    </xf>
    <xf numFmtId="170" fontId="8" fillId="0" borderId="10" xfId="0" applyNumberFormat="1" applyFont="1" applyBorder="1" applyAlignment="1">
      <alignment horizontal="center"/>
    </xf>
    <xf numFmtId="10" fontId="9" fillId="0" borderId="0" xfId="0" applyNumberFormat="1" applyFont="1"/>
    <xf numFmtId="0" fontId="8" fillId="0" borderId="0" xfId="0" applyFont="1" applyAlignment="1">
      <alignment horizontal="left" vertical="center" wrapText="1"/>
    </xf>
    <xf numFmtId="0" fontId="8" fillId="0" borderId="60" xfId="0" applyFont="1" applyBorder="1"/>
    <xf numFmtId="0" fontId="8" fillId="0" borderId="65" xfId="0" applyFont="1" applyBorder="1"/>
    <xf numFmtId="205" fontId="0" fillId="0" borderId="0" xfId="0" applyNumberFormat="1"/>
    <xf numFmtId="204" fontId="0" fillId="0" borderId="0" xfId="0" applyNumberFormat="1"/>
    <xf numFmtId="0" fontId="0" fillId="0" borderId="129" xfId="0" applyBorder="1" applyAlignment="1">
      <alignment horizontal="center" vertical="center"/>
    </xf>
    <xf numFmtId="2" fontId="168" fillId="0" borderId="49" xfId="0" applyNumberFormat="1" applyFont="1" applyBorder="1" applyAlignment="1">
      <alignment horizontal="center" vertical="center" wrapText="1"/>
    </xf>
    <xf numFmtId="2" fontId="118" fillId="0" borderId="0" xfId="0" applyNumberFormat="1" applyFont="1"/>
    <xf numFmtId="165" fontId="118" fillId="0" borderId="0" xfId="37" applyFont="1" applyFill="1"/>
    <xf numFmtId="0" fontId="0" fillId="0" borderId="15" xfId="0" applyBorder="1" applyAlignment="1">
      <alignment wrapText="1" shrinkToFit="1"/>
    </xf>
    <xf numFmtId="0" fontId="9" fillId="0" borderId="15" xfId="0" applyFont="1" applyBorder="1" applyAlignment="1">
      <alignment horizontal="center" vertical="center"/>
    </xf>
    <xf numFmtId="0" fontId="9" fillId="0" borderId="39" xfId="0" applyFont="1" applyBorder="1" applyAlignment="1">
      <alignment horizontal="center" vertical="center"/>
    </xf>
    <xf numFmtId="0" fontId="9" fillId="0" borderId="89" xfId="0" applyFont="1" applyBorder="1" applyAlignment="1">
      <alignment vertical="center" wrapText="1"/>
    </xf>
    <xf numFmtId="0" fontId="9" fillId="0" borderId="90" xfId="0" applyFont="1" applyBorder="1" applyAlignment="1">
      <alignment vertical="center" wrapText="1"/>
    </xf>
    <xf numFmtId="0" fontId="9" fillId="0" borderId="39" xfId="0" applyFont="1" applyBorder="1" applyAlignment="1">
      <alignment vertical="center" wrapText="1"/>
    </xf>
    <xf numFmtId="0" fontId="9" fillId="0" borderId="141" xfId="0" applyFont="1" applyBorder="1" applyAlignment="1">
      <alignment horizontal="left" vertical="center" wrapText="1"/>
    </xf>
    <xf numFmtId="0" fontId="9" fillId="0" borderId="90" xfId="0" applyFont="1" applyBorder="1" applyAlignment="1">
      <alignment horizontal="left" vertical="center" wrapText="1"/>
    </xf>
    <xf numFmtId="0" fontId="9" fillId="0" borderId="89" xfId="0" applyFont="1" applyBorder="1" applyAlignment="1">
      <alignment horizontal="left" vertical="center" wrapText="1"/>
    </xf>
    <xf numFmtId="0" fontId="0" fillId="0" borderId="127" xfId="0" applyBorder="1" applyAlignment="1">
      <alignment horizontal="center" vertical="center" wrapText="1"/>
    </xf>
    <xf numFmtId="0" fontId="8" fillId="0" borderId="93" xfId="0" applyFont="1" applyBorder="1" applyAlignment="1">
      <alignment wrapText="1"/>
    </xf>
    <xf numFmtId="2" fontId="0" fillId="0" borderId="39" xfId="0" applyNumberFormat="1" applyBorder="1" applyAlignment="1">
      <alignment horizontal="right" vertical="center"/>
    </xf>
    <xf numFmtId="2" fontId="0" fillId="0" borderId="40" xfId="0" applyNumberFormat="1" applyBorder="1" applyAlignment="1">
      <alignment horizontal="right" vertical="center"/>
    </xf>
    <xf numFmtId="0" fontId="8" fillId="0" borderId="74" xfId="0" applyFont="1" applyBorder="1" applyAlignment="1">
      <alignment wrapText="1"/>
    </xf>
    <xf numFmtId="2" fontId="9" fillId="0" borderId="74" xfId="0" applyNumberFormat="1" applyFont="1" applyBorder="1" applyAlignment="1">
      <alignment horizontal="right" vertical="center"/>
    </xf>
    <xf numFmtId="2" fontId="0" fillId="0" borderId="21" xfId="0" applyNumberFormat="1" applyBorder="1" applyAlignment="1">
      <alignment horizontal="right" vertical="center"/>
    </xf>
    <xf numFmtId="0" fontId="0" fillId="0" borderId="74" xfId="0" applyBorder="1" applyAlignment="1">
      <alignment wrapText="1"/>
    </xf>
    <xf numFmtId="0" fontId="9" fillId="0" borderId="74" xfId="0" applyFont="1" applyBorder="1" applyAlignment="1">
      <alignment horizontal="right" wrapText="1"/>
    </xf>
    <xf numFmtId="2" fontId="9" fillId="0" borderId="39" xfId="0" applyNumberFormat="1" applyFont="1" applyBorder="1" applyAlignment="1">
      <alignment horizontal="right" vertical="center"/>
    </xf>
    <xf numFmtId="2" fontId="9" fillId="0" borderId="40" xfId="0" applyNumberFormat="1" applyFont="1" applyBorder="1" applyAlignment="1">
      <alignment horizontal="right" vertical="center"/>
    </xf>
    <xf numFmtId="2" fontId="9" fillId="0" borderId="21" xfId="0" applyNumberFormat="1" applyFont="1" applyBorder="1" applyAlignment="1">
      <alignment horizontal="right" vertical="center"/>
    </xf>
    <xf numFmtId="0" fontId="57" fillId="0" borderId="0" xfId="0" applyFont="1" applyAlignment="1">
      <alignment horizontal="center"/>
    </xf>
    <xf numFmtId="0" fontId="9" fillId="0" borderId="74" xfId="0" applyFont="1" applyBorder="1" applyAlignment="1">
      <alignment wrapText="1"/>
    </xf>
    <xf numFmtId="4" fontId="0" fillId="0" borderId="39" xfId="0" applyNumberFormat="1" applyBorder="1" applyAlignment="1">
      <alignment horizontal="right" vertical="center"/>
    </xf>
    <xf numFmtId="4" fontId="0" fillId="0" borderId="40" xfId="0" applyNumberFormat="1" applyBorder="1" applyAlignment="1">
      <alignment horizontal="right" vertical="center"/>
    </xf>
    <xf numFmtId="9" fontId="0" fillId="0" borderId="10" xfId="88" applyFont="1" applyFill="1" applyBorder="1" applyAlignment="1">
      <alignment horizontal="right" vertical="center"/>
    </xf>
    <xf numFmtId="0" fontId="8" fillId="0" borderId="0" xfId="0" applyFont="1" applyAlignment="1">
      <alignment horizontal="left"/>
    </xf>
    <xf numFmtId="0" fontId="9" fillId="0" borderId="74" xfId="0" applyFont="1" applyBorder="1" applyAlignment="1">
      <alignment horizontal="left" wrapText="1"/>
    </xf>
    <xf numFmtId="4" fontId="9" fillId="0" borderId="39" xfId="0" applyNumberFormat="1" applyFont="1" applyBorder="1" applyAlignment="1">
      <alignment horizontal="right" vertical="center"/>
    </xf>
    <xf numFmtId="4" fontId="9" fillId="0" borderId="40" xfId="0" applyNumberFormat="1" applyFont="1" applyBorder="1" applyAlignment="1">
      <alignment horizontal="right" vertical="center"/>
    </xf>
    <xf numFmtId="203" fontId="0" fillId="0" borderId="39" xfId="0" applyNumberFormat="1" applyBorder="1" applyAlignment="1">
      <alignment horizontal="right" vertical="center"/>
    </xf>
    <xf numFmtId="203" fontId="0" fillId="0" borderId="10" xfId="0" applyNumberFormat="1" applyBorder="1" applyAlignment="1">
      <alignment horizontal="right" vertical="center"/>
    </xf>
    <xf numFmtId="2" fontId="8" fillId="0" borderId="39" xfId="0" applyNumberFormat="1" applyFont="1" applyBorder="1" applyAlignment="1">
      <alignment horizontal="right" vertical="center"/>
    </xf>
    <xf numFmtId="16" fontId="9" fillId="0" borderId="0" xfId="0" applyNumberFormat="1" applyFont="1" applyAlignment="1">
      <alignment horizontal="center"/>
    </xf>
    <xf numFmtId="2" fontId="118" fillId="0" borderId="10" xfId="0" applyNumberFormat="1" applyFont="1" applyBorder="1" applyAlignment="1">
      <alignment horizontal="right" vertical="center"/>
    </xf>
    <xf numFmtId="0" fontId="9" fillId="0" borderId="139" xfId="0" applyFont="1" applyBorder="1" applyAlignment="1">
      <alignment wrapText="1"/>
    </xf>
    <xf numFmtId="2" fontId="9" fillId="0" borderId="89" xfId="0" applyNumberFormat="1" applyFont="1" applyBorder="1" applyAlignment="1">
      <alignment horizontal="right" vertical="center"/>
    </xf>
    <xf numFmtId="2" fontId="9" fillId="0" borderId="90" xfId="0" applyNumberFormat="1" applyFont="1" applyBorder="1" applyAlignment="1">
      <alignment horizontal="right" vertical="center"/>
    </xf>
    <xf numFmtId="2" fontId="9" fillId="0" borderId="139" xfId="0" applyNumberFormat="1" applyFont="1" applyBorder="1" applyAlignment="1">
      <alignment horizontal="right" vertical="center"/>
    </xf>
    <xf numFmtId="2" fontId="9" fillId="0" borderId="91" xfId="0" applyNumberFormat="1" applyFont="1" applyBorder="1" applyAlignment="1">
      <alignment horizontal="right" vertical="center"/>
    </xf>
    <xf numFmtId="2" fontId="9" fillId="0" borderId="141" xfId="0" applyNumberFormat="1" applyFont="1" applyBorder="1" applyAlignment="1">
      <alignment horizontal="right" vertical="center"/>
    </xf>
    <xf numFmtId="0" fontId="0" fillId="0" borderId="78" xfId="0" applyBorder="1" applyAlignment="1">
      <alignment horizontal="center" vertical="center"/>
    </xf>
    <xf numFmtId="0" fontId="9" fillId="0" borderId="138" xfId="0" applyFont="1" applyBorder="1" applyAlignment="1">
      <alignment wrapText="1"/>
    </xf>
    <xf numFmtId="0" fontId="0" fillId="0" borderId="78" xfId="0" applyBorder="1"/>
    <xf numFmtId="0" fontId="0" fillId="0" borderId="79" xfId="0" applyBorder="1"/>
    <xf numFmtId="2" fontId="0" fillId="0" borderId="79" xfId="0" applyNumberFormat="1" applyBorder="1"/>
    <xf numFmtId="2" fontId="0" fillId="0" borderId="80" xfId="0" applyNumberFormat="1" applyBorder="1"/>
    <xf numFmtId="2" fontId="9" fillId="0" borderId="78" xfId="0" applyNumberFormat="1" applyFont="1" applyBorder="1"/>
    <xf numFmtId="2" fontId="9" fillId="0" borderId="79" xfId="0" applyNumberFormat="1" applyFont="1" applyBorder="1"/>
    <xf numFmtId="1" fontId="0" fillId="0" borderId="78" xfId="0" applyNumberFormat="1" applyBorder="1"/>
    <xf numFmtId="167" fontId="0" fillId="0" borderId="79" xfId="0" applyNumberFormat="1" applyBorder="1"/>
    <xf numFmtId="173" fontId="0" fillId="0" borderId="79" xfId="0" applyNumberFormat="1" applyBorder="1"/>
    <xf numFmtId="0" fontId="28" fillId="0" borderId="80" xfId="0" applyFont="1" applyBorder="1"/>
    <xf numFmtId="0" fontId="27" fillId="0" borderId="39" xfId="0" applyFont="1" applyBorder="1" applyAlignment="1">
      <alignment horizontal="center" vertical="center"/>
    </xf>
    <xf numFmtId="0" fontId="27" fillId="0" borderId="74" xfId="0" applyFont="1" applyBorder="1" applyAlignment="1">
      <alignment wrapText="1"/>
    </xf>
    <xf numFmtId="0" fontId="8" fillId="0" borderId="39" xfId="0" applyFont="1" applyBorder="1" applyAlignment="1">
      <alignment horizontal="center" vertical="center"/>
    </xf>
    <xf numFmtId="1" fontId="8" fillId="0" borderId="40" xfId="0" applyNumberFormat="1" applyFont="1" applyBorder="1" applyAlignment="1">
      <alignment horizontal="center" vertical="center"/>
    </xf>
    <xf numFmtId="1" fontId="8" fillId="0" borderId="39" xfId="0" applyNumberFormat="1" applyFont="1" applyBorder="1" applyAlignment="1">
      <alignment horizontal="center" vertical="center"/>
    </xf>
    <xf numFmtId="1" fontId="118" fillId="0" borderId="10" xfId="0" applyNumberFormat="1" applyFont="1" applyBorder="1" applyAlignment="1">
      <alignment horizontal="center" vertical="center"/>
    </xf>
    <xf numFmtId="0" fontId="118" fillId="0" borderId="10" xfId="0" applyFont="1" applyBorder="1" applyAlignment="1">
      <alignment horizontal="center" vertical="center"/>
    </xf>
    <xf numFmtId="1" fontId="118" fillId="0" borderId="40" xfId="0" applyNumberFormat="1" applyFont="1" applyBorder="1" applyAlignment="1">
      <alignment horizontal="center" vertical="center"/>
    </xf>
    <xf numFmtId="1" fontId="118" fillId="0" borderId="39" xfId="0" applyNumberFormat="1" applyFont="1" applyBorder="1" applyAlignment="1">
      <alignment horizontal="center" vertical="center"/>
    </xf>
    <xf numFmtId="0" fontId="118" fillId="0" borderId="40" xfId="0" applyFont="1" applyBorder="1" applyAlignment="1">
      <alignment horizontal="center" vertical="center"/>
    </xf>
    <xf numFmtId="0" fontId="26" fillId="0" borderId="0" xfId="0" applyFont="1" applyAlignment="1">
      <alignment horizontal="center" vertical="center" wrapText="1"/>
    </xf>
    <xf numFmtId="0" fontId="118" fillId="0" borderId="39" xfId="0" applyFont="1" applyBorder="1" applyAlignment="1">
      <alignment horizontal="center" vertical="center"/>
    </xf>
    <xf numFmtId="0" fontId="26" fillId="0" borderId="39" xfId="0" applyFont="1" applyBorder="1" applyAlignment="1">
      <alignment horizontal="center" vertical="center"/>
    </xf>
    <xf numFmtId="0" fontId="26" fillId="0" borderId="74" xfId="0" applyFont="1" applyBorder="1" applyAlignment="1">
      <alignment wrapText="1"/>
    </xf>
    <xf numFmtId="1" fontId="9" fillId="0" borderId="40" xfId="0" applyNumberFormat="1" applyFont="1" applyBorder="1" applyAlignment="1">
      <alignment horizontal="center" vertical="center"/>
    </xf>
    <xf numFmtId="1" fontId="9" fillId="0" borderId="39" xfId="0" applyNumberFormat="1" applyFont="1" applyBorder="1" applyAlignment="1">
      <alignment horizontal="center" vertical="center"/>
    </xf>
    <xf numFmtId="1" fontId="179" fillId="0" borderId="10" xfId="0" applyNumberFormat="1" applyFont="1" applyBorder="1" applyAlignment="1">
      <alignment horizontal="center" vertical="center"/>
    </xf>
    <xf numFmtId="1" fontId="179" fillId="0" borderId="40" xfId="0" applyNumberFormat="1" applyFont="1" applyBorder="1" applyAlignment="1">
      <alignment horizontal="center" vertical="center"/>
    </xf>
    <xf numFmtId="0" fontId="179" fillId="0" borderId="39" xfId="0" applyFont="1" applyBorder="1" applyAlignment="1">
      <alignment horizontal="center" vertical="center"/>
    </xf>
    <xf numFmtId="0" fontId="179" fillId="0" borderId="10" xfId="0" applyFont="1" applyBorder="1" applyAlignment="1">
      <alignment horizontal="center" vertical="center"/>
    </xf>
    <xf numFmtId="0" fontId="179" fillId="0" borderId="40" xfId="0" applyFont="1" applyBorder="1" applyAlignment="1">
      <alignment horizontal="center" vertical="center"/>
    </xf>
    <xf numFmtId="1" fontId="0" fillId="0" borderId="40" xfId="0" applyNumberFormat="1" applyBorder="1" applyAlignment="1">
      <alignment horizontal="center"/>
    </xf>
    <xf numFmtId="1" fontId="0" fillId="0" borderId="40" xfId="0" applyNumberFormat="1" applyBorder="1" applyAlignment="1">
      <alignment horizontal="center" vertical="center"/>
    </xf>
    <xf numFmtId="2" fontId="0" fillId="0" borderId="39" xfId="0" applyNumberFormat="1" applyBorder="1"/>
    <xf numFmtId="2" fontId="28" fillId="0" borderId="40" xfId="0" applyNumberFormat="1" applyFont="1" applyBorder="1"/>
    <xf numFmtId="0" fontId="26" fillId="0" borderId="0" xfId="0" applyFont="1" applyAlignment="1">
      <alignment horizontal="center"/>
    </xf>
    <xf numFmtId="0" fontId="26" fillId="0" borderId="0" xfId="0" applyFont="1" applyAlignment="1">
      <alignment vertical="center" wrapText="1"/>
    </xf>
    <xf numFmtId="1" fontId="98" fillId="0" borderId="40" xfId="0" applyNumberFormat="1" applyFont="1" applyBorder="1" applyAlignment="1">
      <alignment horizontal="center"/>
    </xf>
    <xf numFmtId="0" fontId="27" fillId="0" borderId="0" xfId="0" applyFont="1" applyAlignment="1">
      <alignment horizontal="center"/>
    </xf>
    <xf numFmtId="0" fontId="27" fillId="0" borderId="0" xfId="0" applyFont="1" applyAlignment="1">
      <alignment horizontal="center" wrapText="1"/>
    </xf>
    <xf numFmtId="0" fontId="27" fillId="0" borderId="89" xfId="0" applyFont="1" applyBorder="1" applyAlignment="1">
      <alignment horizontal="center" vertical="center"/>
    </xf>
    <xf numFmtId="0" fontId="27" fillId="0" borderId="139" xfId="0" applyFont="1" applyBorder="1" applyAlignment="1">
      <alignment wrapText="1"/>
    </xf>
    <xf numFmtId="0" fontId="0" fillId="0" borderId="89" xfId="0" applyBorder="1" applyAlignment="1">
      <alignment horizontal="center"/>
    </xf>
    <xf numFmtId="0" fontId="0" fillId="0" borderId="90" xfId="0" applyBorder="1" applyAlignment="1">
      <alignment horizontal="center"/>
    </xf>
    <xf numFmtId="0" fontId="0" fillId="0" borderId="90" xfId="0" applyBorder="1"/>
    <xf numFmtId="0" fontId="0" fillId="0" borderId="89" xfId="0" applyBorder="1"/>
    <xf numFmtId="2" fontId="27" fillId="0" borderId="0" xfId="0" applyNumberFormat="1" applyFont="1"/>
    <xf numFmtId="165" fontId="27" fillId="0" borderId="0" xfId="0" applyNumberFormat="1" applyFont="1"/>
    <xf numFmtId="0" fontId="26" fillId="0" borderId="0" xfId="0" applyFont="1" applyAlignment="1">
      <alignment horizontal="left" vertical="center" wrapText="1"/>
    </xf>
    <xf numFmtId="167" fontId="55" fillId="0" borderId="0" xfId="0" applyNumberFormat="1" applyFont="1"/>
    <xf numFmtId="0" fontId="9" fillId="0" borderId="78" xfId="0" applyFont="1" applyBorder="1" applyAlignment="1">
      <alignment horizontal="center"/>
    </xf>
    <xf numFmtId="0" fontId="9" fillId="0" borderId="79" xfId="0" applyFont="1" applyBorder="1" applyAlignment="1">
      <alignment horizontal="left" vertical="top" wrapText="1"/>
    </xf>
    <xf numFmtId="0" fontId="0" fillId="0" borderId="80" xfId="0" applyBorder="1"/>
    <xf numFmtId="2" fontId="26" fillId="0" borderId="0" xfId="0" applyNumberFormat="1" applyFont="1"/>
    <xf numFmtId="0" fontId="9" fillId="0" borderId="57" xfId="0" applyFont="1" applyBorder="1" applyAlignment="1">
      <alignment horizontal="left" vertical="center" wrapText="1"/>
    </xf>
    <xf numFmtId="0" fontId="9" fillId="0" borderId="97" xfId="0" applyFont="1" applyBorder="1" applyAlignment="1">
      <alignment horizontal="center" vertical="center"/>
    </xf>
    <xf numFmtId="0" fontId="9" fillId="0" borderId="39" xfId="0" applyFont="1" applyBorder="1" applyAlignment="1">
      <alignment horizontal="right" vertical="top"/>
    </xf>
    <xf numFmtId="0" fontId="8" fillId="0" borderId="10" xfId="0" applyFont="1" applyBorder="1" applyAlignment="1">
      <alignment horizontal="left" vertical="top" wrapText="1"/>
    </xf>
    <xf numFmtId="0" fontId="8" fillId="0" borderId="44" xfId="0" applyFont="1" applyBorder="1" applyAlignment="1">
      <alignment horizontal="left" vertical="center"/>
    </xf>
    <xf numFmtId="2" fontId="0" fillId="0" borderId="58" xfId="0" applyNumberFormat="1" applyBorder="1" applyAlignment="1">
      <alignment horizontal="center" vertical="center"/>
    </xf>
    <xf numFmtId="2" fontId="0" fillId="0" borderId="41" xfId="0" applyNumberFormat="1" applyBorder="1" applyAlignment="1">
      <alignment horizontal="center" vertical="center"/>
    </xf>
    <xf numFmtId="174" fontId="27" fillId="0" borderId="0" xfId="0" applyNumberFormat="1" applyFont="1"/>
    <xf numFmtId="165" fontId="26" fillId="0" borderId="0" xfId="0" applyNumberFormat="1" applyFont="1"/>
    <xf numFmtId="2" fontId="8" fillId="0" borderId="58" xfId="0" applyNumberFormat="1" applyFont="1" applyBorder="1" applyAlignment="1">
      <alignment horizontal="center" vertical="center"/>
    </xf>
    <xf numFmtId="2" fontId="8" fillId="0" borderId="41" xfId="0" applyNumberFormat="1" applyFont="1" applyBorder="1" applyAlignment="1">
      <alignment horizontal="center" vertical="center"/>
    </xf>
    <xf numFmtId="166" fontId="0" fillId="0" borderId="40" xfId="0" applyNumberFormat="1" applyBorder="1"/>
    <xf numFmtId="165" fontId="0" fillId="0" borderId="0" xfId="0" applyNumberFormat="1"/>
    <xf numFmtId="165" fontId="9" fillId="0" borderId="40" xfId="0" applyNumberFormat="1" applyFont="1" applyBorder="1"/>
    <xf numFmtId="167" fontId="8" fillId="0" borderId="45" xfId="0" applyNumberFormat="1" applyFont="1" applyBorder="1" applyAlignment="1">
      <alignment vertical="center"/>
    </xf>
    <xf numFmtId="2" fontId="0" fillId="0" borderId="72" xfId="0" applyNumberFormat="1" applyBorder="1" applyAlignment="1">
      <alignment horizontal="center" vertical="center"/>
    </xf>
    <xf numFmtId="2" fontId="0" fillId="0" borderId="47" xfId="0" applyNumberFormat="1" applyBorder="1" applyAlignment="1">
      <alignment horizontal="center" vertical="center"/>
    </xf>
    <xf numFmtId="0" fontId="9" fillId="0" borderId="39" xfId="0" applyFont="1" applyBorder="1"/>
    <xf numFmtId="2" fontId="9" fillId="0" borderId="56" xfId="0" applyNumberFormat="1" applyFont="1" applyBorder="1" applyAlignment="1">
      <alignment vertical="center"/>
    </xf>
    <xf numFmtId="2" fontId="9" fillId="0" borderId="57" xfId="0" applyNumberFormat="1" applyFont="1" applyBorder="1" applyAlignment="1">
      <alignment horizontal="center" vertical="center"/>
    </xf>
    <xf numFmtId="2" fontId="9" fillId="0" borderId="97" xfId="0" applyNumberFormat="1" applyFont="1" applyBorder="1" applyAlignment="1">
      <alignment horizontal="center" vertical="center"/>
    </xf>
    <xf numFmtId="0" fontId="9" fillId="0" borderId="10" xfId="0" applyFont="1" applyBorder="1" applyAlignment="1">
      <alignment horizontal="left" vertical="top" wrapText="1"/>
    </xf>
    <xf numFmtId="0" fontId="0" fillId="0" borderId="45" xfId="0" applyBorder="1" applyAlignment="1">
      <alignment vertical="center"/>
    </xf>
    <xf numFmtId="2" fontId="0" fillId="0" borderId="46" xfId="0" applyNumberFormat="1" applyBorder="1" applyAlignment="1">
      <alignment horizontal="center" vertical="center"/>
    </xf>
    <xf numFmtId="1" fontId="10" fillId="0" borderId="47" xfId="0" applyNumberFormat="1" applyFont="1" applyBorder="1" applyAlignment="1">
      <alignment horizontal="center" vertical="center"/>
    </xf>
    <xf numFmtId="165" fontId="0" fillId="0" borderId="40" xfId="0" applyNumberFormat="1" applyBorder="1"/>
    <xf numFmtId="0" fontId="9" fillId="0" borderId="89" xfId="0" applyFont="1" applyBorder="1"/>
    <xf numFmtId="0" fontId="9" fillId="0" borderId="90" xfId="0" applyFont="1" applyBorder="1" applyAlignment="1">
      <alignment horizontal="left" vertical="top" wrapText="1"/>
    </xf>
    <xf numFmtId="166" fontId="9" fillId="0" borderId="91" xfId="0" applyNumberFormat="1" applyFont="1" applyBorder="1"/>
    <xf numFmtId="0" fontId="135" fillId="0" borderId="0" xfId="0" applyFont="1"/>
    <xf numFmtId="0" fontId="136" fillId="0" borderId="0" xfId="0" applyFont="1"/>
    <xf numFmtId="0" fontId="44" fillId="0" borderId="0" xfId="0" applyFont="1" applyAlignment="1">
      <alignment horizontal="center" vertical="center"/>
    </xf>
    <xf numFmtId="168" fontId="44" fillId="0" borderId="0" xfId="0" applyNumberFormat="1" applyFont="1" applyAlignment="1">
      <alignment horizontal="center" vertical="center"/>
    </xf>
    <xf numFmtId="2" fontId="44" fillId="0" borderId="0" xfId="0" applyNumberFormat="1" applyFont="1" applyAlignment="1">
      <alignment horizontal="center" vertical="center"/>
    </xf>
    <xf numFmtId="168" fontId="9" fillId="0" borderId="0" xfId="0" applyNumberFormat="1" applyFont="1" applyAlignment="1">
      <alignment horizontal="center"/>
    </xf>
    <xf numFmtId="168" fontId="24" fillId="0" borderId="0" xfId="0" applyNumberFormat="1" applyFont="1" applyAlignment="1">
      <alignment horizontal="center"/>
    </xf>
    <xf numFmtId="168" fontId="0" fillId="0" borderId="0" xfId="0" applyNumberFormat="1" applyAlignment="1">
      <alignment horizontal="center"/>
    </xf>
    <xf numFmtId="165" fontId="8" fillId="0" borderId="0" xfId="37" applyFont="1" applyAlignment="1">
      <alignment horizontal="right"/>
    </xf>
    <xf numFmtId="2" fontId="8" fillId="0" borderId="0" xfId="88" applyNumberFormat="1" applyAlignment="1" applyProtection="1">
      <alignment wrapText="1"/>
      <protection locked="0"/>
    </xf>
    <xf numFmtId="0" fontId="14" fillId="0" borderId="39" xfId="85" applyFont="1" applyFill="1" applyBorder="1" applyAlignment="1">
      <alignment horizontal="center" vertical="center" wrapText="1"/>
    </xf>
    <xf numFmtId="0" fontId="0" fillId="0" borderId="39" xfId="0" applyBorder="1" applyAlignment="1">
      <alignment horizontal="center" vertical="center" wrapText="1"/>
    </xf>
    <xf numFmtId="0" fontId="14" fillId="0" borderId="10" xfId="85" applyFont="1" applyFill="1" applyBorder="1" applyAlignment="1">
      <alignment horizontal="center" vertical="center" wrapText="1"/>
    </xf>
    <xf numFmtId="0" fontId="0" fillId="0" borderId="10" xfId="0" applyBorder="1" applyAlignment="1">
      <alignment horizontal="center" vertical="center" wrapText="1"/>
    </xf>
    <xf numFmtId="0" fontId="18" fillId="0" borderId="10" xfId="85" applyFont="1" applyFill="1" applyBorder="1" applyAlignment="1">
      <alignment horizontal="center"/>
    </xf>
    <xf numFmtId="0" fontId="18" fillId="0" borderId="40" xfId="85" applyFont="1" applyFill="1" applyBorder="1" applyAlignment="1">
      <alignment horizontal="center"/>
    </xf>
    <xf numFmtId="0" fontId="14" fillId="0" borderId="40" xfId="85" applyFont="1" applyFill="1" applyBorder="1" applyAlignment="1">
      <alignment horizontal="center" vertical="center" wrapText="1"/>
    </xf>
    <xf numFmtId="0" fontId="0" fillId="0" borderId="40" xfId="0" applyBorder="1" applyAlignment="1">
      <alignment horizontal="center" vertical="center" wrapText="1"/>
    </xf>
    <xf numFmtId="0" fontId="10" fillId="0" borderId="10" xfId="0" applyFont="1" applyBorder="1" applyAlignment="1">
      <alignment horizontal="center"/>
    </xf>
    <xf numFmtId="0" fontId="10" fillId="0" borderId="78" xfId="115" applyFont="1" applyFill="1" applyBorder="1" applyAlignment="1">
      <alignment horizontal="center" vertical="center"/>
    </xf>
    <xf numFmtId="0" fontId="10" fillId="0" borderId="89" xfId="115" applyFont="1" applyFill="1" applyBorder="1" applyAlignment="1">
      <alignment horizontal="center" vertical="center"/>
    </xf>
    <xf numFmtId="0" fontId="19" fillId="0" borderId="79" xfId="115" applyFont="1" applyFill="1" applyBorder="1" applyAlignment="1">
      <alignment horizontal="center" vertical="center" wrapText="1"/>
    </xf>
    <xf numFmtId="0" fontId="19" fillId="0" borderId="90" xfId="115" applyFont="1" applyFill="1" applyBorder="1" applyAlignment="1">
      <alignment horizontal="center" vertical="center" wrapText="1"/>
    </xf>
    <xf numFmtId="0" fontId="19" fillId="0" borderId="138" xfId="115" applyFont="1" applyFill="1" applyBorder="1" applyAlignment="1">
      <alignment horizontal="center" vertical="center" wrapText="1"/>
    </xf>
    <xf numFmtId="0" fontId="19" fillId="0" borderId="139" xfId="115" applyFont="1" applyFill="1" applyBorder="1" applyAlignment="1">
      <alignment horizontal="center" vertical="center" wrapText="1"/>
    </xf>
    <xf numFmtId="0" fontId="19" fillId="0" borderId="78" xfId="115" applyFont="1" applyFill="1" applyBorder="1" applyAlignment="1">
      <alignment horizontal="center" vertical="center" wrapText="1"/>
    </xf>
    <xf numFmtId="0" fontId="19" fillId="0" borderId="80" xfId="115" applyFont="1" applyFill="1" applyBorder="1" applyAlignment="1">
      <alignment horizontal="center" vertical="center" wrapText="1"/>
    </xf>
    <xf numFmtId="0" fontId="19" fillId="0" borderId="39" xfId="115" applyFont="1" applyFill="1" applyBorder="1" applyAlignment="1">
      <alignment horizontal="center" vertical="center"/>
    </xf>
    <xf numFmtId="0" fontId="19" fillId="0" borderId="10" xfId="115" applyFont="1" applyFill="1" applyBorder="1" applyAlignment="1">
      <alignment horizontal="center" vertical="center"/>
    </xf>
    <xf numFmtId="0" fontId="19" fillId="0" borderId="40" xfId="115" applyFont="1" applyFill="1" applyBorder="1" applyAlignment="1">
      <alignment horizontal="center" vertical="center"/>
    </xf>
    <xf numFmtId="0" fontId="19" fillId="0" borderId="99" xfId="115" applyFont="1" applyFill="1" applyBorder="1" applyAlignment="1">
      <alignment horizontal="center" vertical="center" wrapText="1"/>
    </xf>
    <xf numFmtId="0" fontId="19" fillId="0" borderId="100" xfId="115" applyFont="1" applyFill="1" applyBorder="1" applyAlignment="1">
      <alignment horizontal="center" vertical="center" wrapText="1"/>
    </xf>
    <xf numFmtId="0" fontId="19" fillId="0" borderId="101" xfId="115" applyFont="1" applyFill="1" applyBorder="1" applyAlignment="1">
      <alignment horizontal="center" vertical="center" wrapText="1"/>
    </xf>
    <xf numFmtId="0" fontId="19" fillId="0" borderId="123" xfId="115" applyFont="1" applyFill="1" applyBorder="1" applyAlignment="1">
      <alignment horizontal="center" vertical="center"/>
    </xf>
    <xf numFmtId="0" fontId="19" fillId="0" borderId="21" xfId="115" applyFont="1" applyFill="1" applyBorder="1" applyAlignment="1">
      <alignment horizontal="center" vertical="center"/>
    </xf>
    <xf numFmtId="0" fontId="19" fillId="0" borderId="74" xfId="115" applyFont="1" applyFill="1" applyBorder="1" applyAlignment="1">
      <alignment horizontal="center" vertical="center"/>
    </xf>
    <xf numFmtId="0" fontId="19" fillId="0" borderId="142" xfId="115" applyFont="1" applyFill="1" applyBorder="1" applyAlignment="1">
      <alignment horizontal="center" vertical="center"/>
    </xf>
    <xf numFmtId="0" fontId="19" fillId="0" borderId="6" xfId="115" applyFont="1" applyFill="1" applyBorder="1" applyAlignment="1">
      <alignment horizontal="center" vertical="center"/>
    </xf>
    <xf numFmtId="0" fontId="10" fillId="0" borderId="0" xfId="115" applyFont="1" applyFill="1" applyAlignment="1">
      <alignment horizontal="center"/>
    </xf>
    <xf numFmtId="0" fontId="19" fillId="0" borderId="140" xfId="115" applyFont="1" applyFill="1" applyBorder="1" applyAlignment="1">
      <alignment horizontal="center" vertical="center" wrapText="1"/>
    </xf>
    <xf numFmtId="0" fontId="19" fillId="0" borderId="0" xfId="115" applyFont="1" applyFill="1" applyAlignment="1">
      <alignment horizontal="center" vertical="center"/>
    </xf>
    <xf numFmtId="0" fontId="19" fillId="0" borderId="10" xfId="115" applyFont="1" applyFill="1" applyBorder="1" applyAlignment="1">
      <alignment horizontal="center" vertical="center" wrapText="1"/>
    </xf>
    <xf numFmtId="0" fontId="19" fillId="0" borderId="74" xfId="115" applyFont="1" applyFill="1" applyBorder="1" applyAlignment="1">
      <alignment horizontal="center" vertical="center" wrapText="1"/>
    </xf>
    <xf numFmtId="0" fontId="19" fillId="0" borderId="6" xfId="115" applyFont="1" applyFill="1" applyBorder="1" applyAlignment="1">
      <alignment horizontal="center" vertical="center" wrapText="1"/>
    </xf>
    <xf numFmtId="0" fontId="19" fillId="0" borderId="21" xfId="115" applyFont="1" applyFill="1" applyBorder="1" applyAlignment="1">
      <alignment horizontal="center" vertical="center" wrapText="1"/>
    </xf>
    <xf numFmtId="0" fontId="26" fillId="0" borderId="138" xfId="85" applyFont="1" applyFill="1" applyBorder="1" applyAlignment="1">
      <alignment horizontal="center" vertical="center" wrapText="1"/>
    </xf>
    <xf numFmtId="0" fontId="26" fillId="0" borderId="139" xfId="85" applyFont="1" applyFill="1" applyBorder="1" applyAlignment="1">
      <alignment horizontal="center" vertical="center" wrapText="1"/>
    </xf>
    <xf numFmtId="0" fontId="11" fillId="0" borderId="78" xfId="0" applyFont="1" applyBorder="1" applyAlignment="1">
      <alignment horizontal="center" vertical="center"/>
    </xf>
    <xf numFmtId="0" fontId="11" fillId="0" borderId="79" xfId="0" applyFont="1" applyBorder="1" applyAlignment="1">
      <alignment horizontal="center" vertical="center"/>
    </xf>
    <xf numFmtId="0" fontId="11" fillId="0" borderId="80" xfId="0" applyFont="1" applyBorder="1" applyAlignment="1">
      <alignment horizontal="center" vertical="center"/>
    </xf>
    <xf numFmtId="0" fontId="26" fillId="0" borderId="101" xfId="85" applyFont="1" applyFill="1" applyBorder="1" applyAlignment="1">
      <alignment horizontal="center" vertical="center" wrapText="1"/>
    </xf>
    <xf numFmtId="0" fontId="26" fillId="0" borderId="143" xfId="85" applyFont="1" applyFill="1" applyBorder="1" applyAlignment="1">
      <alignment horizontal="center" vertical="center" wrapText="1"/>
    </xf>
    <xf numFmtId="0" fontId="10" fillId="0" borderId="10" xfId="0" applyFont="1" applyBorder="1" applyAlignment="1">
      <alignment horizontal="center" vertical="center"/>
    </xf>
    <xf numFmtId="192" fontId="26" fillId="0" borderId="10" xfId="37" applyNumberFormat="1" applyFont="1" applyFill="1" applyBorder="1" applyAlignment="1">
      <alignment horizontal="center" vertical="center" wrapText="1"/>
    </xf>
    <xf numFmtId="192" fontId="26" fillId="0" borderId="74" xfId="37" applyNumberFormat="1" applyFont="1" applyFill="1" applyBorder="1" applyAlignment="1">
      <alignment horizontal="center" vertical="center" wrapText="1"/>
    </xf>
    <xf numFmtId="165" fontId="26" fillId="0" borderId="142" xfId="37" applyFont="1" applyFill="1" applyBorder="1" applyAlignment="1">
      <alignment horizontal="center" vertical="center" wrapText="1"/>
    </xf>
    <xf numFmtId="0" fontId="19" fillId="0" borderId="51" xfId="115" applyFont="1" applyFill="1" applyBorder="1" applyAlignment="1">
      <alignment horizontal="center"/>
    </xf>
    <xf numFmtId="0" fontId="11" fillId="0" borderId="51" xfId="115" applyFont="1" applyFill="1" applyBorder="1" applyAlignment="1">
      <alignment horizontal="center" vertical="center"/>
    </xf>
    <xf numFmtId="0" fontId="10" fillId="0" borderId="51" xfId="115" applyFont="1" applyFill="1" applyBorder="1" applyAlignment="1">
      <alignment horizontal="center"/>
    </xf>
    <xf numFmtId="0" fontId="9" fillId="0" borderId="49" xfId="85" applyFont="1" applyFill="1" applyBorder="1" applyAlignment="1">
      <alignment horizontal="center" vertical="center" wrapText="1"/>
    </xf>
    <xf numFmtId="0" fontId="9" fillId="0" borderId="87" xfId="85" applyFont="1" applyFill="1" applyBorder="1" applyAlignment="1">
      <alignment horizontal="center" vertical="center" wrapText="1"/>
    </xf>
    <xf numFmtId="0" fontId="9" fillId="0" borderId="37" xfId="85" applyFont="1" applyFill="1" applyBorder="1" applyAlignment="1">
      <alignment horizontal="center" vertical="center" wrapText="1"/>
    </xf>
    <xf numFmtId="0" fontId="10" fillId="0" borderId="0" xfId="85" applyFont="1" applyFill="1" applyAlignment="1">
      <alignment horizontal="center"/>
    </xf>
    <xf numFmtId="0" fontId="97" fillId="0" borderId="49" xfId="85" applyFont="1" applyFill="1" applyBorder="1" applyAlignment="1">
      <alignment horizontal="center" vertical="center" wrapText="1"/>
    </xf>
    <xf numFmtId="0" fontId="97" fillId="0" borderId="87" xfId="85" applyFont="1" applyFill="1" applyBorder="1" applyAlignment="1">
      <alignment horizontal="center" vertical="center" wrapText="1"/>
    </xf>
    <xf numFmtId="0" fontId="97" fillId="0" borderId="37" xfId="85" applyFont="1" applyFill="1" applyBorder="1" applyAlignment="1">
      <alignment horizontal="center" vertical="center" wrapText="1"/>
    </xf>
    <xf numFmtId="0" fontId="26" fillId="0" borderId="74" xfId="0" applyFont="1" applyBorder="1" applyAlignment="1">
      <alignment horizontal="center" vertical="center" wrapText="1"/>
    </xf>
    <xf numFmtId="0" fontId="26" fillId="0" borderId="21" xfId="0" applyFont="1" applyBorder="1" applyAlignment="1">
      <alignment horizontal="center" vertical="center" wrapText="1"/>
    </xf>
    <xf numFmtId="0" fontId="41" fillId="0" borderId="33" xfId="85" applyFont="1" applyFill="1" applyBorder="1" applyAlignment="1">
      <alignment horizontal="center" vertical="center" wrapText="1" shrinkToFit="1"/>
    </xf>
    <xf numFmtId="0" fontId="26" fillId="0" borderId="34" xfId="0" applyFont="1" applyBorder="1" applyAlignment="1">
      <alignment horizontal="center" vertical="center" wrapText="1" shrinkToFit="1"/>
    </xf>
    <xf numFmtId="0" fontId="41" fillId="0" borderId="94" xfId="85" applyFont="1" applyFill="1" applyBorder="1" applyAlignment="1">
      <alignment horizontal="center" vertical="center" wrapText="1"/>
    </xf>
    <xf numFmtId="0" fontId="41" fillId="0" borderId="76" xfId="85" applyFont="1" applyFill="1" applyBorder="1" applyAlignment="1">
      <alignment horizontal="center" vertical="center" wrapText="1"/>
    </xf>
    <xf numFmtId="0" fontId="26" fillId="0" borderId="95" xfId="0" applyFont="1" applyBorder="1" applyAlignment="1">
      <alignment horizontal="center" vertical="center" wrapText="1" shrinkToFit="1"/>
    </xf>
    <xf numFmtId="0" fontId="26" fillId="0" borderId="96" xfId="0" applyFont="1" applyBorder="1" applyAlignment="1">
      <alignment horizontal="center" vertical="center" wrapText="1" shrinkToFit="1"/>
    </xf>
    <xf numFmtId="0" fontId="41" fillId="0" borderId="33" xfId="85" applyFont="1" applyFill="1" applyBorder="1" applyAlignment="1">
      <alignment horizontal="center" vertical="center"/>
    </xf>
    <xf numFmtId="0" fontId="41" fillId="0" borderId="34" xfId="85" applyFont="1" applyFill="1" applyBorder="1" applyAlignment="1">
      <alignment horizontal="center" vertical="center"/>
    </xf>
    <xf numFmtId="0" fontId="78" fillId="0" borderId="10" xfId="83" applyFont="1" applyBorder="1" applyAlignment="1">
      <alignment horizontal="center" vertical="center" wrapText="1"/>
    </xf>
    <xf numFmtId="0" fontId="111" fillId="0" borderId="74" xfId="83" applyFont="1" applyBorder="1" applyAlignment="1">
      <alignment horizontal="left" vertical="center" wrapText="1"/>
    </xf>
    <xf numFmtId="0" fontId="111" fillId="0" borderId="6" xfId="83" applyFont="1" applyBorder="1" applyAlignment="1">
      <alignment horizontal="left" vertical="center" wrapText="1"/>
    </xf>
    <xf numFmtId="0" fontId="111" fillId="0" borderId="21" xfId="83" applyFont="1" applyBorder="1" applyAlignment="1">
      <alignment horizontal="left" vertical="center" wrapText="1"/>
    </xf>
    <xf numFmtId="0" fontId="91" fillId="0" borderId="10" xfId="83" applyFont="1" applyBorder="1" applyAlignment="1">
      <alignment horizontal="center" vertical="center" wrapText="1"/>
    </xf>
    <xf numFmtId="0" fontId="14" fillId="0" borderId="10" xfId="0" applyFont="1" applyBorder="1" applyAlignment="1">
      <alignment horizontal="center" vertical="center" wrapText="1"/>
    </xf>
    <xf numFmtId="0" fontId="158" fillId="0" borderId="98" xfId="0" applyFont="1" applyBorder="1" applyAlignment="1">
      <alignment horizontal="left" vertical="center" wrapText="1"/>
    </xf>
    <xf numFmtId="0" fontId="18" fillId="0" borderId="10" xfId="149" applyFont="1" applyBorder="1" applyAlignment="1">
      <alignment horizontal="center"/>
    </xf>
    <xf numFmtId="0" fontId="10" fillId="0" borderId="79" xfId="0" applyFont="1" applyBorder="1" applyAlignment="1">
      <alignment horizontal="center" vertical="center" wrapText="1"/>
    </xf>
    <xf numFmtId="0" fontId="10" fillId="0" borderId="80" xfId="0" applyFont="1" applyBorder="1" applyAlignment="1">
      <alignment horizontal="center" vertical="center" wrapText="1"/>
    </xf>
    <xf numFmtId="0" fontId="9" fillId="0" borderId="10" xfId="0" applyFont="1" applyBorder="1" applyAlignment="1">
      <alignment horizontal="center" wrapText="1"/>
    </xf>
    <xf numFmtId="0" fontId="10" fillId="0" borderId="10" xfId="0" applyFont="1" applyBorder="1" applyAlignment="1">
      <alignment horizontal="center" vertical="center" wrapText="1"/>
    </xf>
    <xf numFmtId="0" fontId="9" fillId="0" borderId="98" xfId="0" applyFont="1" applyBorder="1" applyAlignment="1">
      <alignment vertical="center" wrapText="1"/>
    </xf>
    <xf numFmtId="0" fontId="9" fillId="0" borderId="0" xfId="0" applyFont="1" applyAlignment="1">
      <alignment vertical="center" wrapText="1"/>
    </xf>
    <xf numFmtId="0" fontId="9" fillId="0" borderId="99" xfId="0" applyFont="1" applyBorder="1" applyAlignment="1">
      <alignment horizontal="center"/>
    </xf>
    <xf numFmtId="0" fontId="9" fillId="0" borderId="100" xfId="0" applyFont="1" applyBorder="1" applyAlignment="1">
      <alignment horizontal="center"/>
    </xf>
    <xf numFmtId="0" fontId="9" fillId="0" borderId="101" xfId="0" applyFont="1" applyBorder="1" applyAlignment="1">
      <alignment horizontal="center"/>
    </xf>
    <xf numFmtId="0" fontId="9" fillId="0" borderId="10" xfId="84" applyFont="1" applyBorder="1" applyAlignment="1" applyProtection="1">
      <alignment horizontal="center"/>
      <protection locked="0"/>
    </xf>
    <xf numFmtId="183" fontId="10" fillId="0" borderId="51" xfId="37" applyNumberFormat="1" applyFont="1" applyFill="1" applyBorder="1" applyAlignment="1">
      <alignment horizontal="center"/>
    </xf>
    <xf numFmtId="0" fontId="9" fillId="0" borderId="0" xfId="84" applyFont="1" applyAlignment="1" applyProtection="1">
      <alignment horizontal="left" wrapText="1"/>
      <protection locked="0"/>
    </xf>
    <xf numFmtId="0" fontId="26" fillId="0" borderId="74" xfId="84" applyFont="1" applyBorder="1" applyAlignment="1" applyProtection="1">
      <alignment horizontal="center" vertical="center" wrapText="1"/>
      <protection locked="0"/>
    </xf>
    <xf numFmtId="0" fontId="26" fillId="0" borderId="6" xfId="84" applyFont="1" applyBorder="1" applyAlignment="1" applyProtection="1">
      <alignment horizontal="center" vertical="center" wrapText="1"/>
      <protection locked="0"/>
    </xf>
    <xf numFmtId="0" fontId="26" fillId="0" borderId="102" xfId="0" applyFont="1" applyBorder="1" applyAlignment="1">
      <alignment horizontal="center" vertical="center" wrapText="1"/>
    </xf>
    <xf numFmtId="0" fontId="26" fillId="0" borderId="103" xfId="0" applyFont="1" applyBorder="1" applyAlignment="1">
      <alignment horizontal="center" vertical="center" wrapText="1"/>
    </xf>
    <xf numFmtId="0" fontId="26" fillId="0" borderId="104" xfId="0" applyFont="1" applyBorder="1" applyAlignment="1">
      <alignment horizontal="center" vertical="center" wrapText="1"/>
    </xf>
    <xf numFmtId="0" fontId="26" fillId="0" borderId="105" xfId="0" applyFont="1" applyBorder="1" applyAlignment="1">
      <alignment horizontal="center" vertical="center" wrapText="1"/>
    </xf>
    <xf numFmtId="0" fontId="26" fillId="0" borderId="106" xfId="0" applyFont="1" applyBorder="1" applyAlignment="1">
      <alignment horizontal="center" vertical="center" wrapText="1"/>
    </xf>
    <xf numFmtId="0" fontId="26" fillId="0" borderId="107" xfId="0" applyFont="1" applyBorder="1" applyAlignment="1">
      <alignment horizontal="center" vertical="center" wrapText="1"/>
    </xf>
    <xf numFmtId="0" fontId="18" fillId="0" borderId="56" xfId="0" applyFont="1" applyBorder="1" applyAlignment="1">
      <alignment horizontal="center"/>
    </xf>
    <xf numFmtId="0" fontId="18" fillId="0" borderId="5" xfId="0" applyFont="1" applyBorder="1" applyAlignment="1">
      <alignment horizontal="center"/>
    </xf>
    <xf numFmtId="0" fontId="18" fillId="0" borderId="97" xfId="0" applyFont="1" applyBorder="1" applyAlignment="1">
      <alignment horizontal="center"/>
    </xf>
    <xf numFmtId="0" fontId="26" fillId="0" borderId="108"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09" xfId="0" applyFont="1" applyBorder="1" applyAlignment="1">
      <alignment horizontal="center" vertical="center" wrapText="1"/>
    </xf>
    <xf numFmtId="0" fontId="18" fillId="0" borderId="0" xfId="0" applyFont="1" applyAlignment="1">
      <alignment horizontal="center" vertical="center" wrapText="1"/>
    </xf>
    <xf numFmtId="0" fontId="9" fillId="0" borderId="81" xfId="0" applyFont="1" applyBorder="1" applyAlignment="1">
      <alignment horizontal="center" vertical="center" wrapText="1"/>
    </xf>
    <xf numFmtId="0" fontId="9" fillId="0" borderId="110" xfId="0" applyFont="1" applyBorder="1" applyAlignment="1">
      <alignment horizontal="center" vertical="center" wrapText="1"/>
    </xf>
    <xf numFmtId="0" fontId="10" fillId="0" borderId="0" xfId="0" applyFont="1" applyAlignment="1">
      <alignment horizontal="center" vertical="center"/>
    </xf>
    <xf numFmtId="17"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left"/>
    </xf>
    <xf numFmtId="17" fontId="9" fillId="0" borderId="17" xfId="0" applyNumberFormat="1" applyFont="1" applyBorder="1" applyAlignment="1">
      <alignment horizontal="center" vertical="center"/>
    </xf>
    <xf numFmtId="17" fontId="9" fillId="0" borderId="157" xfId="0" applyNumberFormat="1" applyFont="1" applyBorder="1" applyAlignment="1">
      <alignment horizontal="center" vertical="center"/>
    </xf>
    <xf numFmtId="0" fontId="10" fillId="0" borderId="0" xfId="0" applyFont="1" applyAlignment="1">
      <alignment horizontal="center"/>
    </xf>
    <xf numFmtId="2" fontId="0" fillId="0" borderId="10" xfId="0" applyNumberFormat="1" applyBorder="1" applyAlignment="1">
      <alignment horizontal="right" vertical="center"/>
    </xf>
    <xf numFmtId="2" fontId="0" fillId="0" borderId="40" xfId="0" applyNumberFormat="1" applyBorder="1" applyAlignment="1">
      <alignment horizontal="right" vertical="center"/>
    </xf>
    <xf numFmtId="0" fontId="26" fillId="0" borderId="0" xfId="0" applyFont="1" applyAlignment="1">
      <alignment horizontal="center" vertical="center" wrapText="1"/>
    </xf>
    <xf numFmtId="0" fontId="9" fillId="0" borderId="0" xfId="0" applyFont="1" applyAlignment="1">
      <alignment horizontal="center"/>
    </xf>
    <xf numFmtId="2" fontId="0" fillId="0" borderId="122" xfId="0" applyNumberFormat="1" applyBorder="1" applyAlignment="1">
      <alignment horizontal="right" vertical="center"/>
    </xf>
    <xf numFmtId="2" fontId="0" fillId="0" borderId="127" xfId="0" applyNumberFormat="1" applyBorder="1" applyAlignment="1">
      <alignment horizontal="right" vertical="center"/>
    </xf>
    <xf numFmtId="2" fontId="0" fillId="0" borderId="37" xfId="0" applyNumberFormat="1" applyBorder="1" applyAlignment="1">
      <alignment horizontal="right" vertical="center"/>
    </xf>
    <xf numFmtId="2" fontId="9" fillId="0" borderId="93" xfId="0" applyNumberFormat="1" applyFont="1" applyBorder="1" applyAlignment="1">
      <alignment horizontal="right" vertical="center"/>
    </xf>
    <xf numFmtId="2" fontId="9" fillId="0" borderId="74" xfId="0" applyNumberFormat="1" applyFont="1" applyBorder="1" applyAlignment="1">
      <alignment horizontal="right" vertical="center"/>
    </xf>
    <xf numFmtId="0" fontId="26" fillId="0" borderId="48" xfId="0" applyFont="1" applyBorder="1" applyAlignment="1">
      <alignment horizontal="left" vertical="center" wrapText="1"/>
    </xf>
    <xf numFmtId="0" fontId="0" fillId="0" borderId="48" xfId="0" applyBorder="1" applyAlignment="1">
      <alignment horizontal="left" vertical="center"/>
    </xf>
    <xf numFmtId="2" fontId="0" fillId="0" borderId="39" xfId="0" applyNumberFormat="1" applyBorder="1" applyAlignment="1">
      <alignment horizontal="right" vertical="center"/>
    </xf>
    <xf numFmtId="49" fontId="9" fillId="0" borderId="78" xfId="0" applyNumberFormat="1" applyFont="1" applyBorder="1" applyAlignment="1">
      <alignment horizontal="center" vertical="center"/>
    </xf>
    <xf numFmtId="49" fontId="9" fillId="0" borderId="79" xfId="0" applyNumberFormat="1" applyFont="1" applyBorder="1" applyAlignment="1">
      <alignment horizontal="center" vertical="center"/>
    </xf>
    <xf numFmtId="49" fontId="9" fillId="0" borderId="138" xfId="0" applyNumberFormat="1" applyFont="1" applyBorder="1" applyAlignment="1">
      <alignment horizontal="center" vertical="center"/>
    </xf>
    <xf numFmtId="49" fontId="9" fillId="0" borderId="140" xfId="0" applyNumberFormat="1" applyFont="1" applyBorder="1" applyAlignment="1">
      <alignment horizontal="center"/>
    </xf>
    <xf numFmtId="49" fontId="9" fillId="0" borderId="79" xfId="0" applyNumberFormat="1" applyFont="1" applyBorder="1" applyAlignment="1">
      <alignment horizontal="center"/>
    </xf>
    <xf numFmtId="49" fontId="9" fillId="0" borderId="80" xfId="0" applyNumberFormat="1" applyFont="1" applyBorder="1" applyAlignment="1">
      <alignment horizontal="center"/>
    </xf>
    <xf numFmtId="49" fontId="9" fillId="0" borderId="78" xfId="0" applyNumberFormat="1" applyFont="1" applyBorder="1" applyAlignment="1">
      <alignment horizont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39" xfId="0" applyFont="1" applyBorder="1" applyAlignment="1">
      <alignment horizontal="center" vertical="center"/>
    </xf>
    <xf numFmtId="49" fontId="9" fillId="0" borderId="80" xfId="0" applyNumberFormat="1" applyFont="1" applyBorder="1" applyAlignment="1">
      <alignment horizontal="center" vertical="center"/>
    </xf>
    <xf numFmtId="0" fontId="9" fillId="0" borderId="74" xfId="0" applyFont="1" applyBorder="1" applyAlignment="1">
      <alignment horizontal="center" vertical="center"/>
    </xf>
    <xf numFmtId="0" fontId="9" fillId="0" borderId="139" xfId="0" applyFont="1" applyBorder="1" applyAlignment="1">
      <alignment horizontal="center" vertical="center"/>
    </xf>
    <xf numFmtId="49" fontId="9" fillId="0" borderId="40" xfId="0" applyNumberFormat="1" applyFont="1" applyBorder="1" applyAlignment="1">
      <alignment horizontal="center" vertical="center" wrapText="1"/>
    </xf>
    <xf numFmtId="49" fontId="9" fillId="0" borderId="91" xfId="0" applyNumberFormat="1" applyFont="1" applyBorder="1" applyAlignment="1">
      <alignment horizontal="center" vertical="center" wrapText="1"/>
    </xf>
    <xf numFmtId="0" fontId="97" fillId="0" borderId="122" xfId="0" applyFont="1" applyBorder="1" applyAlignment="1">
      <alignment horizontal="center" vertical="center" wrapText="1"/>
    </xf>
    <xf numFmtId="0" fontId="97" fillId="0" borderId="145" xfId="0" applyFont="1" applyBorder="1" applyAlignment="1">
      <alignment horizontal="center" vertical="center" wrapText="1"/>
    </xf>
    <xf numFmtId="0" fontId="97" fillId="0" borderId="133" xfId="0" applyFont="1" applyBorder="1" applyAlignment="1">
      <alignment horizontal="center" vertical="center" wrapText="1"/>
    </xf>
    <xf numFmtId="0" fontId="9" fillId="0" borderId="147" xfId="0" applyFont="1" applyBorder="1" applyAlignment="1">
      <alignment horizontal="center" vertical="center" wrapText="1"/>
    </xf>
    <xf numFmtId="0" fontId="9" fillId="0" borderId="83" xfId="0" applyFont="1" applyBorder="1" applyAlignment="1">
      <alignment horizontal="center" vertical="center" wrapText="1"/>
    </xf>
    <xf numFmtId="0" fontId="9" fillId="0" borderId="144" xfId="0" applyFont="1" applyBorder="1" applyAlignment="1">
      <alignment horizontal="center" vertical="center" wrapText="1"/>
    </xf>
    <xf numFmtId="0" fontId="9" fillId="0" borderId="0" xfId="0" applyFont="1" applyAlignment="1">
      <alignment horizontal="center" wrapText="1"/>
    </xf>
    <xf numFmtId="2" fontId="0" fillId="0" borderId="128" xfId="0" applyNumberFormat="1" applyBorder="1" applyAlignment="1">
      <alignment horizontal="right" vertical="center"/>
    </xf>
    <xf numFmtId="2" fontId="0" fillId="0" borderId="160" xfId="0" applyNumberFormat="1" applyBorder="1" applyAlignment="1">
      <alignment horizontal="right" vertical="center"/>
    </xf>
    <xf numFmtId="0" fontId="97" fillId="0" borderId="10" xfId="0" applyFont="1" applyBorder="1" applyAlignment="1">
      <alignment horizontal="center" vertical="center" wrapText="1"/>
    </xf>
    <xf numFmtId="49" fontId="9" fillId="0" borderId="10" xfId="0" applyNumberFormat="1" applyFont="1" applyBorder="1" applyAlignment="1">
      <alignment horizontal="center" vertical="center"/>
    </xf>
    <xf numFmtId="49" fontId="9" fillId="0" borderId="10" xfId="0" applyNumberFormat="1" applyFont="1" applyBorder="1" applyAlignment="1">
      <alignment horizontal="center"/>
    </xf>
    <xf numFmtId="2" fontId="0" fillId="0" borderId="74" xfId="0" applyNumberFormat="1" applyBorder="1" applyAlignment="1">
      <alignment horizontal="center" vertical="center"/>
    </xf>
    <xf numFmtId="2" fontId="0" fillId="0" borderId="21" xfId="0" applyNumberForma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xf>
    <xf numFmtId="0" fontId="9" fillId="0" borderId="10" xfId="0" applyFont="1" applyBorder="1" applyAlignment="1">
      <alignment horizontal="left" vertical="center"/>
    </xf>
    <xf numFmtId="0" fontId="118" fillId="0" borderId="0" xfId="0" applyFont="1" applyAlignment="1">
      <alignment horizontal="left" vertical="center" wrapText="1"/>
    </xf>
    <xf numFmtId="0" fontId="0" fillId="0" borderId="0" xfId="0" applyAlignment="1">
      <alignment horizontal="center"/>
    </xf>
    <xf numFmtId="0" fontId="133" fillId="0" borderId="0" xfId="0" applyFont="1" applyAlignment="1">
      <alignment horizontal="center" vertical="center"/>
    </xf>
    <xf numFmtId="0" fontId="99" fillId="0" borderId="0" xfId="0" applyFont="1" applyAlignment="1">
      <alignment horizontal="center" vertical="center"/>
    </xf>
    <xf numFmtId="0" fontId="148" fillId="0" borderId="0" xfId="0" applyFont="1" applyAlignment="1">
      <alignment horizontal="center"/>
    </xf>
    <xf numFmtId="0" fontId="176" fillId="0" borderId="0" xfId="0" applyFont="1" applyAlignment="1">
      <alignment horizontal="center" vertical="center"/>
    </xf>
    <xf numFmtId="0" fontId="176" fillId="0" borderId="0" xfId="0" applyFont="1" applyAlignment="1">
      <alignment horizontal="justify" vertical="center"/>
    </xf>
    <xf numFmtId="2" fontId="9" fillId="0" borderId="0" xfId="0" applyNumberFormat="1" applyFont="1" applyAlignment="1">
      <alignment horizontal="center" vertical="center"/>
    </xf>
    <xf numFmtId="0" fontId="144" fillId="0" borderId="0" xfId="0" applyFont="1" applyAlignment="1">
      <alignment horizontal="left" vertical="center"/>
    </xf>
    <xf numFmtId="0" fontId="144" fillId="0" borderId="0" xfId="0" applyFont="1" applyAlignment="1">
      <alignment horizontal="left"/>
    </xf>
    <xf numFmtId="0" fontId="145" fillId="0" borderId="0" xfId="0" applyFont="1" applyAlignment="1">
      <alignment horizontal="left"/>
    </xf>
    <xf numFmtId="0" fontId="9" fillId="0" borderId="49" xfId="0" applyFont="1" applyBorder="1" applyAlignment="1">
      <alignment horizontal="left" vertical="center"/>
    </xf>
    <xf numFmtId="0" fontId="9" fillId="0" borderId="37" xfId="0" applyFont="1" applyBorder="1" applyAlignment="1">
      <alignment horizontal="left" vertical="center"/>
    </xf>
    <xf numFmtId="0" fontId="9" fillId="0" borderId="46" xfId="0" applyFont="1" applyBorder="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144" fillId="0" borderId="0" xfId="0" applyFont="1" applyAlignment="1">
      <alignment vertical="center"/>
    </xf>
    <xf numFmtId="0" fontId="145" fillId="0" borderId="0" xfId="0" applyFont="1" applyAlignment="1">
      <alignment vertical="center"/>
    </xf>
    <xf numFmtId="0" fontId="8" fillId="0" borderId="0" xfId="0" applyFont="1"/>
    <xf numFmtId="0" fontId="0" fillId="0" borderId="0" xfId="0"/>
    <xf numFmtId="0" fontId="8" fillId="0" borderId="0" xfId="0" applyFont="1" applyAlignment="1">
      <alignment horizontal="center" vertical="top" wrapText="1"/>
    </xf>
    <xf numFmtId="0" fontId="9" fillId="0" borderId="0" xfId="0" applyFont="1"/>
    <xf numFmtId="0" fontId="9" fillId="0" borderId="74" xfId="0" applyFont="1" applyBorder="1" applyAlignment="1">
      <alignment horizontal="center"/>
    </xf>
    <xf numFmtId="0" fontId="9" fillId="0" borderId="21" xfId="0" applyFont="1" applyBorder="1" applyAlignment="1">
      <alignment horizontal="center"/>
    </xf>
    <xf numFmtId="0" fontId="29" fillId="0" borderId="112" xfId="0" applyFont="1" applyBorder="1" applyAlignment="1">
      <alignment horizontal="center" vertical="center" textRotation="19" wrapText="1"/>
    </xf>
    <xf numFmtId="0" fontId="29" fillId="0" borderId="98" xfId="0" applyFont="1" applyBorder="1" applyAlignment="1">
      <alignment horizontal="center" vertical="center" textRotation="19" wrapText="1"/>
    </xf>
    <xf numFmtId="0" fontId="29" fillId="0" borderId="113" xfId="0" applyFont="1" applyBorder="1" applyAlignment="1">
      <alignment horizontal="center" vertical="center" textRotation="19" wrapText="1"/>
    </xf>
    <xf numFmtId="0" fontId="29" fillId="0" borderId="83" xfId="0" applyFont="1" applyBorder="1" applyAlignment="1">
      <alignment horizontal="center" vertical="center" textRotation="19" wrapText="1"/>
    </xf>
    <xf numFmtId="0" fontId="29" fillId="0" borderId="0" xfId="0" applyFont="1" applyAlignment="1">
      <alignment horizontal="center" vertical="center" textRotation="19" wrapText="1"/>
    </xf>
    <xf numFmtId="0" fontId="29" fillId="0" borderId="73" xfId="0" applyFont="1" applyBorder="1" applyAlignment="1">
      <alignment horizontal="center" vertical="center" textRotation="19" wrapText="1"/>
    </xf>
    <xf numFmtId="0" fontId="29" fillId="0" borderId="93" xfId="0" applyFont="1" applyBorder="1" applyAlignment="1">
      <alignment horizontal="center" vertical="center" textRotation="19" wrapText="1"/>
    </xf>
    <xf numFmtId="0" fontId="29" fillId="0" borderId="51" xfId="0" applyFont="1" applyBorder="1" applyAlignment="1">
      <alignment horizontal="center" vertical="center" textRotation="19" wrapText="1"/>
    </xf>
    <xf numFmtId="0" fontId="29" fillId="0" borderId="88" xfId="0" applyFont="1" applyBorder="1" applyAlignment="1">
      <alignment horizontal="center" vertical="center" textRotation="19" wrapText="1"/>
    </xf>
    <xf numFmtId="0" fontId="9" fillId="0" borderId="7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4" xfId="0" applyFont="1" applyBorder="1" applyAlignment="1">
      <alignment horizontal="center" vertical="center" wrapText="1"/>
    </xf>
    <xf numFmtId="0" fontId="26" fillId="0" borderId="49" xfId="0" applyFont="1" applyBorder="1" applyAlignment="1">
      <alignment horizontal="center" vertical="center" wrapText="1"/>
    </xf>
    <xf numFmtId="0" fontId="26" fillId="0" borderId="37" xfId="0" applyFont="1" applyBorder="1" applyAlignment="1">
      <alignment horizontal="center" vertical="center" wrapText="1"/>
    </xf>
    <xf numFmtId="0" fontId="9" fillId="0" borderId="49" xfId="0" applyFont="1" applyBorder="1" applyAlignment="1">
      <alignment vertical="center"/>
    </xf>
    <xf numFmtId="0" fontId="9" fillId="0" borderId="87" xfId="0" applyFont="1" applyBorder="1" applyAlignment="1">
      <alignment vertical="center"/>
    </xf>
    <xf numFmtId="0" fontId="9" fillId="0" borderId="37" xfId="0" applyFont="1" applyBorder="1" applyAlignment="1">
      <alignment vertical="center"/>
    </xf>
    <xf numFmtId="0" fontId="9" fillId="0" borderId="49" xfId="0" applyFont="1" applyBorder="1" applyAlignment="1">
      <alignment horizontal="center" vertical="center"/>
    </xf>
    <xf numFmtId="0" fontId="9" fillId="0" borderId="87" xfId="0" applyFont="1" applyBorder="1" applyAlignment="1">
      <alignment horizontal="center" vertical="center"/>
    </xf>
    <xf numFmtId="0" fontId="9" fillId="0" borderId="37" xfId="0" applyFont="1" applyBorder="1" applyAlignment="1">
      <alignment horizontal="center" vertical="center"/>
    </xf>
    <xf numFmtId="0" fontId="87" fillId="0" borderId="10" xfId="78" applyFont="1" applyBorder="1" applyAlignment="1">
      <alignment horizontal="center" vertical="center" wrapText="1"/>
    </xf>
    <xf numFmtId="0" fontId="37" fillId="0" borderId="10" xfId="78" applyFont="1" applyBorder="1" applyAlignment="1">
      <alignment horizontal="center"/>
    </xf>
    <xf numFmtId="2" fontId="37" fillId="0" borderId="74" xfId="78" applyNumberFormat="1" applyFont="1" applyBorder="1" applyAlignment="1">
      <alignment horizontal="center" vertical="center"/>
    </xf>
    <xf numFmtId="2" fontId="37" fillId="0" borderId="21" xfId="78" applyNumberFormat="1" applyFont="1" applyBorder="1" applyAlignment="1">
      <alignment horizontal="center" vertical="center"/>
    </xf>
    <xf numFmtId="0" fontId="8" fillId="0" borderId="49" xfId="0" applyFont="1" applyBorder="1" applyAlignment="1">
      <alignment horizontal="left" vertical="center"/>
    </xf>
    <xf numFmtId="0" fontId="8" fillId="0" borderId="37" xfId="0" applyFont="1" applyBorder="1" applyAlignment="1">
      <alignment horizontal="left" vertical="center"/>
    </xf>
    <xf numFmtId="2" fontId="8" fillId="0" borderId="49" xfId="0" applyNumberFormat="1" applyFont="1" applyBorder="1" applyAlignment="1">
      <alignment horizontal="right" vertical="center"/>
    </xf>
    <xf numFmtId="2" fontId="8" fillId="0" borderId="37" xfId="0" applyNumberFormat="1" applyFont="1" applyBorder="1" applyAlignment="1">
      <alignment horizontal="right" vertical="center"/>
    </xf>
    <xf numFmtId="2" fontId="8" fillId="0" borderId="87" xfId="0" applyNumberFormat="1" applyFont="1" applyBorder="1" applyAlignment="1">
      <alignment horizontal="right" vertical="center"/>
    </xf>
    <xf numFmtId="2" fontId="8" fillId="0" borderId="49" xfId="0" applyNumberFormat="1" applyFont="1" applyBorder="1" applyAlignment="1">
      <alignment horizontal="center" vertical="center"/>
    </xf>
    <xf numFmtId="2" fontId="8" fillId="0" borderId="87" xfId="0" applyNumberFormat="1" applyFont="1" applyBorder="1" applyAlignment="1">
      <alignment horizontal="center" vertical="center"/>
    </xf>
    <xf numFmtId="2" fontId="8" fillId="0" borderId="37" xfId="0" applyNumberFormat="1" applyFont="1" applyBorder="1" applyAlignment="1">
      <alignment horizontal="center" vertical="center"/>
    </xf>
    <xf numFmtId="0" fontId="87" fillId="0" borderId="74" xfId="77" applyFont="1" applyBorder="1" applyAlignment="1">
      <alignment horizontal="center" vertical="center" wrapText="1"/>
    </xf>
    <xf numFmtId="0" fontId="87" fillId="0" borderId="6" xfId="77" applyFont="1" applyBorder="1" applyAlignment="1">
      <alignment horizontal="center" vertical="center" wrapText="1"/>
    </xf>
    <xf numFmtId="0" fontId="87" fillId="0" borderId="21" xfId="77" applyFont="1" applyBorder="1" applyAlignment="1">
      <alignment horizontal="center" vertical="center" wrapText="1"/>
    </xf>
    <xf numFmtId="2" fontId="81" fillId="0" borderId="112" xfId="77" applyNumberFormat="1" applyFont="1" applyBorder="1" applyAlignment="1">
      <alignment horizontal="center" vertical="center" wrapText="1"/>
    </xf>
    <xf numFmtId="2" fontId="81" fillId="0" borderId="98" xfId="77" applyNumberFormat="1" applyFont="1" applyBorder="1" applyAlignment="1">
      <alignment horizontal="center" vertical="center" wrapText="1"/>
    </xf>
    <xf numFmtId="2" fontId="81" fillId="0" borderId="113" xfId="77" applyNumberFormat="1" applyFont="1" applyBorder="1" applyAlignment="1">
      <alignment horizontal="center" vertical="center" wrapText="1"/>
    </xf>
    <xf numFmtId="2" fontId="81" fillId="0" borderId="83" xfId="77" applyNumberFormat="1" applyFont="1" applyBorder="1" applyAlignment="1">
      <alignment horizontal="center" vertical="center" wrapText="1"/>
    </xf>
    <xf numFmtId="2" fontId="81" fillId="0" borderId="0" xfId="77" applyNumberFormat="1" applyFont="1" applyAlignment="1">
      <alignment horizontal="center" vertical="center" wrapText="1"/>
    </xf>
    <xf numFmtId="2" fontId="81" fillId="0" borderId="73" xfId="77" applyNumberFormat="1" applyFont="1" applyBorder="1" applyAlignment="1">
      <alignment horizontal="center" vertical="center" wrapText="1"/>
    </xf>
    <xf numFmtId="2" fontId="81" fillId="0" borderId="93" xfId="77" applyNumberFormat="1" applyFont="1" applyBorder="1" applyAlignment="1">
      <alignment horizontal="center" vertical="center" wrapText="1"/>
    </xf>
    <xf numFmtId="2" fontId="81" fillId="0" borderId="51" xfId="77" applyNumberFormat="1" applyFont="1" applyBorder="1" applyAlignment="1">
      <alignment horizontal="center" vertical="center" wrapText="1"/>
    </xf>
    <xf numFmtId="2" fontId="81" fillId="0" borderId="88" xfId="77" applyNumberFormat="1" applyFont="1" applyBorder="1" applyAlignment="1">
      <alignment horizontal="center" vertical="center" wrapText="1"/>
    </xf>
    <xf numFmtId="0" fontId="9" fillId="0" borderId="10" xfId="112" applyFont="1" applyBorder="1" applyAlignment="1">
      <alignment horizontal="center"/>
    </xf>
    <xf numFmtId="0" fontId="10" fillId="0" borderId="10" xfId="112" applyFont="1" applyBorder="1" applyAlignment="1">
      <alignment horizontal="center"/>
    </xf>
    <xf numFmtId="0" fontId="140" fillId="0" borderId="0" xfId="0" applyFont="1" applyAlignment="1">
      <alignment horizontal="center"/>
    </xf>
    <xf numFmtId="0" fontId="8" fillId="0" borderId="10" xfId="118" applyBorder="1" applyAlignment="1">
      <alignment horizontal="left" vertical="center" wrapText="1"/>
    </xf>
    <xf numFmtId="0" fontId="8" fillId="0" borderId="10" xfId="118" applyBorder="1" applyAlignment="1">
      <alignment horizontal="left" vertical="top" wrapText="1"/>
    </xf>
    <xf numFmtId="0" fontId="0" fillId="0" borderId="10" xfId="0" applyBorder="1" applyAlignment="1">
      <alignment horizontal="left" vertical="top" wrapText="1"/>
    </xf>
    <xf numFmtId="0" fontId="8" fillId="0" borderId="74" xfId="118" applyBorder="1" applyAlignment="1">
      <alignment horizontal="left" vertical="center" wrapText="1"/>
    </xf>
    <xf numFmtId="0" fontId="8" fillId="0" borderId="6" xfId="118" applyBorder="1" applyAlignment="1">
      <alignment horizontal="left" vertical="center" wrapText="1"/>
    </xf>
    <xf numFmtId="0" fontId="8" fillId="0" borderId="21" xfId="118" applyBorder="1" applyAlignment="1">
      <alignment horizontal="left" vertical="center" wrapText="1"/>
    </xf>
    <xf numFmtId="0" fontId="8" fillId="0" borderId="10" xfId="118" applyBorder="1" applyAlignment="1">
      <alignment horizontal="left" vertical="center"/>
    </xf>
    <xf numFmtId="0" fontId="11" fillId="0" borderId="10" xfId="118" applyFont="1" applyBorder="1" applyAlignment="1">
      <alignment horizontal="center"/>
    </xf>
    <xf numFmtId="0" fontId="8" fillId="0" borderId="10" xfId="118" applyBorder="1" applyAlignment="1">
      <alignment horizontal="left"/>
    </xf>
    <xf numFmtId="0" fontId="8" fillId="0" borderId="10" xfId="118" applyBorder="1" applyAlignment="1">
      <alignment horizontal="center" vertical="center" wrapText="1"/>
    </xf>
    <xf numFmtId="0" fontId="8" fillId="0" borderId="49" xfId="118" applyBorder="1" applyAlignment="1">
      <alignment horizontal="center" vertical="center"/>
    </xf>
    <xf numFmtId="0" fontId="8" fillId="0" borderId="87" xfId="118" applyBorder="1" applyAlignment="1">
      <alignment horizontal="center" vertical="center"/>
    </xf>
    <xf numFmtId="0" fontId="8" fillId="0" borderId="37" xfId="118" applyBorder="1" applyAlignment="1">
      <alignment horizontal="center" vertical="center"/>
    </xf>
    <xf numFmtId="2" fontId="8" fillId="48" borderId="0" xfId="149" applyNumberFormat="1" applyFill="1" applyAlignment="1">
      <alignment horizontal="center" vertical="center"/>
    </xf>
    <xf numFmtId="0" fontId="8" fillId="48" borderId="0" xfId="149" applyFill="1" applyAlignment="1">
      <alignment horizontal="center" vertical="center"/>
    </xf>
    <xf numFmtId="0" fontId="9" fillId="29" borderId="0" xfId="0" applyFont="1" applyFill="1" applyAlignment="1">
      <alignment horizontal="center" vertical="center" wrapText="1"/>
    </xf>
    <xf numFmtId="0" fontId="0" fillId="0" borderId="0" xfId="0" applyAlignment="1">
      <alignment horizontal="center" wrapText="1"/>
    </xf>
    <xf numFmtId="2" fontId="9" fillId="49" borderId="74" xfId="0" applyNumberFormat="1" applyFont="1" applyFill="1" applyBorder="1" applyAlignment="1">
      <alignment horizontal="center"/>
    </xf>
    <xf numFmtId="2" fontId="9" fillId="49" borderId="21" xfId="0" applyNumberFormat="1" applyFont="1" applyFill="1" applyBorder="1" applyAlignment="1">
      <alignment horizontal="center"/>
    </xf>
    <xf numFmtId="2" fontId="9" fillId="53" borderId="74" xfId="0" applyNumberFormat="1" applyFont="1" applyFill="1" applyBorder="1" applyAlignment="1">
      <alignment horizontal="center" vertical="center"/>
    </xf>
    <xf numFmtId="2" fontId="9" fillId="53" borderId="21" xfId="0" applyNumberFormat="1" applyFont="1" applyFill="1" applyBorder="1" applyAlignment="1">
      <alignment horizontal="center" vertical="center"/>
    </xf>
    <xf numFmtId="0" fontId="99" fillId="37" borderId="49" xfId="0" applyFont="1" applyFill="1" applyBorder="1" applyAlignment="1">
      <alignment horizontal="center" vertical="center" wrapText="1"/>
    </xf>
    <xf numFmtId="0" fontId="0" fillId="0" borderId="37" xfId="0" applyBorder="1" applyAlignment="1">
      <alignment horizontal="center" vertical="center" wrapText="1"/>
    </xf>
    <xf numFmtId="0" fontId="151" fillId="46" borderId="10" xfId="0" applyFont="1" applyFill="1" applyBorder="1" applyAlignment="1">
      <alignment horizontal="center" vertical="center"/>
    </xf>
    <xf numFmtId="0" fontId="151" fillId="46" borderId="10" xfId="0" applyFont="1" applyFill="1" applyBorder="1" applyAlignment="1">
      <alignment horizontal="left" vertical="center"/>
    </xf>
    <xf numFmtId="0" fontId="151" fillId="46" borderId="10" xfId="0" applyFont="1" applyFill="1" applyBorder="1" applyAlignment="1">
      <alignment horizontal="center"/>
    </xf>
    <xf numFmtId="0" fontId="99" fillId="37" borderId="37" xfId="0" applyFont="1" applyFill="1" applyBorder="1" applyAlignment="1">
      <alignment horizontal="center" vertical="center" wrapText="1"/>
    </xf>
    <xf numFmtId="0" fontId="8" fillId="0" borderId="0" xfId="0" applyFont="1" applyAlignment="1">
      <alignment horizontal="center" wrapText="1"/>
    </xf>
    <xf numFmtId="0" fontId="9" fillId="29" borderId="74" xfId="0" applyFont="1" applyFill="1" applyBorder="1" applyAlignment="1">
      <alignment horizontal="center"/>
    </xf>
    <xf numFmtId="0" fontId="9" fillId="29" borderId="21" xfId="0" applyFont="1" applyFill="1" applyBorder="1" applyAlignment="1">
      <alignment horizontal="center"/>
    </xf>
    <xf numFmtId="0" fontId="8" fillId="0" borderId="83" xfId="0" applyFont="1" applyBorder="1" applyAlignment="1">
      <alignment horizontal="center" vertical="center" wrapText="1"/>
    </xf>
    <xf numFmtId="0" fontId="165" fillId="43" borderId="10" xfId="0" applyFont="1" applyFill="1" applyBorder="1" applyAlignment="1">
      <alignment horizontal="center" wrapText="1"/>
    </xf>
    <xf numFmtId="0" fontId="166" fillId="49" borderId="37" xfId="0" applyFont="1" applyFill="1" applyBorder="1" applyAlignment="1">
      <alignment horizontal="center"/>
    </xf>
    <xf numFmtId="0" fontId="167" fillId="49" borderId="10" xfId="0" applyFont="1" applyFill="1" applyBorder="1" applyAlignment="1">
      <alignment horizontal="center"/>
    </xf>
    <xf numFmtId="200" fontId="0" fillId="0" borderId="10" xfId="0" applyNumberFormat="1" applyBorder="1" applyAlignment="1">
      <alignment horizontal="center"/>
    </xf>
    <xf numFmtId="0" fontId="183" fillId="0" borderId="74" xfId="448" applyFont="1" applyBorder="1" applyAlignment="1">
      <alignment horizontal="left" vertical="top" wrapText="1"/>
    </xf>
    <xf numFmtId="0" fontId="183" fillId="0" borderId="6" xfId="448" applyFont="1" applyBorder="1" applyAlignment="1">
      <alignment horizontal="left" vertical="top" wrapText="1"/>
    </xf>
    <xf numFmtId="0" fontId="183" fillId="0" borderId="21" xfId="448" applyFont="1" applyBorder="1" applyAlignment="1">
      <alignment horizontal="left" vertical="top" wrapText="1"/>
    </xf>
    <xf numFmtId="0" fontId="181" fillId="57" borderId="73" xfId="448" applyFont="1" applyFill="1" applyBorder="1" applyAlignment="1">
      <alignment horizontal="center" vertical="center"/>
    </xf>
    <xf numFmtId="0" fontId="181" fillId="57" borderId="88" xfId="448" applyFont="1" applyFill="1" applyBorder="1" applyAlignment="1">
      <alignment horizontal="center" vertical="center"/>
    </xf>
    <xf numFmtId="0" fontId="181" fillId="57" borderId="10" xfId="448" applyFont="1" applyFill="1" applyBorder="1" applyAlignment="1">
      <alignment horizontal="center" vertical="top" wrapText="1"/>
    </xf>
    <xf numFmtId="0" fontId="182" fillId="0" borderId="10" xfId="448" applyFont="1" applyBorder="1" applyAlignment="1">
      <alignment horizontal="center" vertical="top" wrapText="1"/>
    </xf>
    <xf numFmtId="0" fontId="10" fillId="0" borderId="74" xfId="0" applyFont="1" applyBorder="1" applyAlignment="1">
      <alignment horizontal="center"/>
    </xf>
    <xf numFmtId="0" fontId="10" fillId="0" borderId="6" xfId="0" applyFont="1" applyBorder="1" applyAlignment="1">
      <alignment horizontal="center"/>
    </xf>
    <xf numFmtId="0" fontId="10" fillId="0" borderId="21" xfId="0" applyFont="1" applyBorder="1" applyAlignment="1">
      <alignment horizontal="center"/>
    </xf>
    <xf numFmtId="0" fontId="10" fillId="0" borderId="49" xfId="0" applyFont="1" applyBorder="1" applyAlignment="1">
      <alignment vertical="center"/>
    </xf>
    <xf numFmtId="0" fontId="0" fillId="0" borderId="154" xfId="0" applyBorder="1" applyAlignment="1">
      <alignment vertical="center"/>
    </xf>
    <xf numFmtId="0" fontId="9" fillId="0" borderId="79" xfId="0" applyFont="1" applyBorder="1" applyAlignment="1">
      <alignment horizontal="center"/>
    </xf>
    <xf numFmtId="0" fontId="8" fillId="29" borderId="0" xfId="0" applyFont="1" applyFill="1" applyAlignment="1">
      <alignment horizontal="left" vertical="top" wrapText="1"/>
    </xf>
    <xf numFmtId="0" fontId="0" fillId="29" borderId="0" xfId="0" applyFill="1" applyAlignment="1">
      <alignment horizontal="left" vertical="top" wrapText="1"/>
    </xf>
    <xf numFmtId="0" fontId="43" fillId="0" borderId="0" xfId="0" applyFont="1" applyAlignment="1">
      <alignment vertical="top"/>
    </xf>
    <xf numFmtId="0" fontId="56" fillId="0" borderId="0" xfId="0" applyFont="1" applyAlignment="1">
      <alignment vertical="top" wrapText="1"/>
    </xf>
    <xf numFmtId="0" fontId="11" fillId="0" borderId="42" xfId="0" applyFont="1" applyBorder="1" applyAlignment="1">
      <alignment horizontal="center"/>
    </xf>
    <xf numFmtId="0" fontId="11" fillId="0" borderId="48" xfId="0" applyFont="1" applyBorder="1" applyAlignment="1">
      <alignment horizontal="center"/>
    </xf>
    <xf numFmtId="0" fontId="11" fillId="0" borderId="43" xfId="0" applyFont="1" applyBorder="1" applyAlignment="1">
      <alignment horizontal="center"/>
    </xf>
    <xf numFmtId="0" fontId="9" fillId="0" borderId="10" xfId="0" applyFont="1" applyBorder="1" applyAlignment="1">
      <alignment horizontal="center"/>
    </xf>
    <xf numFmtId="0" fontId="43" fillId="27" borderId="116" xfId="0" applyFont="1" applyFill="1" applyBorder="1" applyAlignment="1">
      <alignment vertical="top"/>
    </xf>
    <xf numFmtId="0" fontId="43" fillId="27" borderId="86" xfId="0" applyFont="1" applyFill="1" applyBorder="1" applyAlignment="1">
      <alignment vertical="top"/>
    </xf>
    <xf numFmtId="0" fontId="56" fillId="27" borderId="116" xfId="0" applyFont="1" applyFill="1" applyBorder="1" applyAlignment="1">
      <alignment vertical="top" wrapText="1"/>
    </xf>
    <xf numFmtId="0" fontId="56" fillId="27" borderId="86" xfId="0" applyFont="1" applyFill="1" applyBorder="1" applyAlignment="1">
      <alignment vertical="top" wrapText="1"/>
    </xf>
    <xf numFmtId="0" fontId="123" fillId="0" borderId="56" xfId="0" applyFont="1" applyBorder="1" applyAlignment="1">
      <alignment wrapText="1"/>
    </xf>
    <xf numFmtId="0" fontId="123" fillId="0" borderId="5" xfId="0" applyFont="1" applyBorder="1" applyAlignment="1">
      <alignment wrapText="1"/>
    </xf>
    <xf numFmtId="0" fontId="123" fillId="0" borderId="132" xfId="0" applyFont="1" applyBorder="1" applyAlignment="1">
      <alignment wrapText="1"/>
    </xf>
    <xf numFmtId="0" fontId="124" fillId="0" borderId="56" xfId="0" applyFont="1" applyBorder="1" applyAlignment="1">
      <alignment wrapText="1"/>
    </xf>
    <xf numFmtId="0" fontId="124" fillId="0" borderId="5" xfId="0" applyFont="1" applyBorder="1" applyAlignment="1">
      <alignment wrapText="1"/>
    </xf>
    <xf numFmtId="0" fontId="124" fillId="0" borderId="132" xfId="0" applyFont="1" applyBorder="1" applyAlignment="1">
      <alignment wrapText="1"/>
    </xf>
    <xf numFmtId="183" fontId="10" fillId="0" borderId="0" xfId="37" applyNumberFormat="1" applyFont="1" applyAlignment="1">
      <alignment horizontal="center"/>
    </xf>
    <xf numFmtId="0" fontId="107" fillId="0" borderId="118" xfId="0" applyFont="1" applyBorder="1" applyAlignment="1">
      <alignment horizontal="center" vertical="center" wrapText="1" readingOrder="1"/>
    </xf>
    <xf numFmtId="0" fontId="107" fillId="0" borderId="119" xfId="0" applyFont="1" applyBorder="1" applyAlignment="1">
      <alignment horizontal="center" vertical="center" wrapText="1" readingOrder="1"/>
    </xf>
    <xf numFmtId="0" fontId="109" fillId="30" borderId="120" xfId="0" applyFont="1" applyFill="1" applyBorder="1" applyAlignment="1">
      <alignment horizontal="center" vertical="center" wrapText="1" readingOrder="1"/>
    </xf>
    <xf numFmtId="0" fontId="109" fillId="30" borderId="121" xfId="0" applyFont="1" applyFill="1" applyBorder="1" applyAlignment="1">
      <alignment horizontal="center" vertical="center" wrapText="1" readingOrder="1"/>
    </xf>
    <xf numFmtId="0" fontId="109" fillId="31" borderId="120" xfId="0" applyFont="1" applyFill="1" applyBorder="1" applyAlignment="1">
      <alignment horizontal="center" vertical="center" wrapText="1" readingOrder="1"/>
    </xf>
    <xf numFmtId="0" fontId="109" fillId="31" borderId="121" xfId="0" applyFont="1" applyFill="1" applyBorder="1" applyAlignment="1">
      <alignment horizontal="center" vertical="center" wrapText="1" readingOrder="1"/>
    </xf>
    <xf numFmtId="0" fontId="109" fillId="29" borderId="120" xfId="0" applyFont="1" applyFill="1" applyBorder="1" applyAlignment="1">
      <alignment horizontal="center" vertical="center" wrapText="1" readingOrder="1"/>
    </xf>
    <xf numFmtId="0" fontId="109" fillId="29" borderId="121" xfId="0" applyFont="1" applyFill="1" applyBorder="1" applyAlignment="1">
      <alignment horizontal="center" vertical="center" wrapText="1" readingOrder="1"/>
    </xf>
    <xf numFmtId="0" fontId="101" fillId="0" borderId="118" xfId="0" applyFont="1" applyBorder="1" applyAlignment="1">
      <alignment horizontal="center" vertical="center" wrapText="1" readingOrder="1"/>
    </xf>
    <xf numFmtId="0" fontId="101" fillId="0" borderId="119" xfId="0" applyFont="1" applyBorder="1" applyAlignment="1">
      <alignment horizontal="center" vertical="center" wrapText="1" readingOrder="1"/>
    </xf>
    <xf numFmtId="0" fontId="101" fillId="30" borderId="120" xfId="0" applyFont="1" applyFill="1" applyBorder="1" applyAlignment="1">
      <alignment horizontal="center" vertical="center" wrapText="1" readingOrder="1"/>
    </xf>
    <xf numFmtId="0" fontId="101" fillId="30" borderId="121" xfId="0" applyFont="1" applyFill="1" applyBorder="1" applyAlignment="1">
      <alignment horizontal="center" vertical="center" wrapText="1" readingOrder="1"/>
    </xf>
    <xf numFmtId="0" fontId="101" fillId="31" borderId="120" xfId="0" applyFont="1" applyFill="1" applyBorder="1" applyAlignment="1">
      <alignment horizontal="center" vertical="center" wrapText="1" readingOrder="1"/>
    </xf>
    <xf numFmtId="0" fontId="101" fillId="31" borderId="121" xfId="0" applyFont="1" applyFill="1" applyBorder="1" applyAlignment="1">
      <alignment horizontal="center" vertical="center" wrapText="1" readingOrder="1"/>
    </xf>
    <xf numFmtId="0" fontId="101" fillId="29" borderId="120" xfId="0" applyFont="1" applyFill="1" applyBorder="1" applyAlignment="1">
      <alignment horizontal="center" vertical="center" wrapText="1" readingOrder="1"/>
    </xf>
    <xf numFmtId="0" fontId="101" fillId="29" borderId="121" xfId="0" applyFont="1" applyFill="1" applyBorder="1" applyAlignment="1">
      <alignment horizontal="center" vertical="center" wrapText="1" readingOrder="1"/>
    </xf>
    <xf numFmtId="0" fontId="119" fillId="0" borderId="35" xfId="0" applyFont="1" applyBorder="1" applyAlignment="1">
      <alignment horizontal="center" vertical="center" wrapText="1"/>
    </xf>
    <xf numFmtId="0" fontId="119" fillId="0" borderId="36" xfId="0" applyFont="1" applyBorder="1" applyAlignment="1">
      <alignment horizontal="center" vertical="center" wrapText="1"/>
    </xf>
    <xf numFmtId="0" fontId="119" fillId="0" borderId="78" xfId="0" applyFont="1" applyBorder="1" applyAlignment="1">
      <alignment horizontal="center" vertical="center" wrapText="1"/>
    </xf>
    <xf numFmtId="0" fontId="119" fillId="0" borderId="80"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7" xfId="0" applyFont="1" applyBorder="1" applyAlignment="1">
      <alignment horizontal="center" vertical="center" wrapText="1"/>
    </xf>
    <xf numFmtId="0" fontId="164" fillId="0" borderId="42" xfId="0" applyFont="1" applyBorder="1" applyAlignment="1">
      <alignment horizontal="left" vertical="center" wrapText="1"/>
    </xf>
    <xf numFmtId="0" fontId="164" fillId="0" borderId="48" xfId="0" applyFont="1" applyBorder="1" applyAlignment="1">
      <alignment horizontal="left" vertical="center" wrapText="1"/>
    </xf>
    <xf numFmtId="0" fontId="9" fillId="0" borderId="4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49" fontId="9" fillId="35" borderId="56" xfId="0" applyNumberFormat="1" applyFont="1" applyFill="1" applyBorder="1" applyAlignment="1">
      <alignment horizontal="center"/>
    </xf>
    <xf numFmtId="49" fontId="9" fillId="35" borderId="5" xfId="0" applyNumberFormat="1" applyFont="1" applyFill="1" applyBorder="1" applyAlignment="1">
      <alignment horizontal="center"/>
    </xf>
    <xf numFmtId="49" fontId="9" fillId="35" borderId="97" xfId="0" applyNumberFormat="1" applyFont="1" applyFill="1" applyBorder="1" applyAlignment="1">
      <alignment horizontal="center"/>
    </xf>
    <xf numFmtId="49" fontId="9" fillId="0" borderId="56" xfId="0" applyNumberFormat="1" applyFont="1" applyBorder="1" applyAlignment="1">
      <alignment horizontal="center"/>
    </xf>
    <xf numFmtId="49" fontId="9" fillId="0" borderId="5" xfId="0" applyNumberFormat="1" applyFont="1" applyBorder="1" applyAlignment="1">
      <alignment horizontal="center"/>
    </xf>
    <xf numFmtId="49" fontId="9" fillId="0" borderId="97" xfId="0" applyNumberFormat="1" applyFont="1" applyBorder="1" applyAlignment="1">
      <alignment horizontal="center"/>
    </xf>
    <xf numFmtId="0" fontId="9" fillId="0" borderId="115"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72" xfId="0" applyFont="1" applyBorder="1" applyAlignment="1">
      <alignment horizontal="center" vertical="center" wrapText="1"/>
    </xf>
    <xf numFmtId="0" fontId="18" fillId="35" borderId="10" xfId="0" applyFont="1" applyFill="1" applyBorder="1" applyAlignment="1">
      <alignment horizontal="center"/>
    </xf>
    <xf numFmtId="0" fontId="18" fillId="38" borderId="10" xfId="0" applyFont="1" applyFill="1" applyBorder="1" applyAlignment="1">
      <alignment horizontal="center"/>
    </xf>
    <xf numFmtId="0" fontId="18" fillId="44" borderId="10" xfId="0" applyFont="1" applyFill="1" applyBorder="1" applyAlignment="1">
      <alignment horizontal="center"/>
    </xf>
    <xf numFmtId="0" fontId="0" fillId="0" borderId="0" xfId="0" applyFill="1"/>
    <xf numFmtId="0" fontId="9" fillId="0" borderId="10" xfId="0" applyFont="1" applyFill="1" applyBorder="1" applyAlignment="1">
      <alignment horizontal="center" vertical="center"/>
    </xf>
    <xf numFmtId="2" fontId="9" fillId="0" borderId="10" xfId="0" applyNumberFormat="1" applyFont="1" applyFill="1" applyBorder="1" applyAlignment="1">
      <alignment horizontal="right" vertical="center"/>
    </xf>
    <xf numFmtId="2" fontId="0" fillId="0" borderId="10" xfId="0" applyNumberFormat="1" applyFill="1" applyBorder="1" applyAlignment="1">
      <alignment horizontal="right" vertical="center"/>
    </xf>
    <xf numFmtId="2" fontId="8" fillId="0" borderId="10" xfId="0" applyNumberFormat="1" applyFont="1" applyFill="1" applyBorder="1" applyAlignment="1">
      <alignment horizontal="right" vertical="center"/>
    </xf>
    <xf numFmtId="2" fontId="9" fillId="0" borderId="49" xfId="0" applyNumberFormat="1" applyFont="1" applyFill="1" applyBorder="1" applyAlignment="1">
      <alignment horizontal="right" vertical="center"/>
    </xf>
    <xf numFmtId="2" fontId="9" fillId="0" borderId="0" xfId="0" applyNumberFormat="1" applyFont="1" applyFill="1" applyAlignment="1">
      <alignment horizontal="right" vertical="center"/>
    </xf>
    <xf numFmtId="2" fontId="0" fillId="0" borderId="0" xfId="0" applyNumberFormat="1" applyFill="1" applyAlignment="1">
      <alignment horizontal="right" vertical="center"/>
    </xf>
    <xf numFmtId="1" fontId="8" fillId="0" borderId="0" xfId="0" applyNumberFormat="1" applyFont="1" applyFill="1" applyAlignment="1">
      <alignment horizontal="center" vertical="center"/>
    </xf>
    <xf numFmtId="1" fontId="9" fillId="0" borderId="0" xfId="0" applyNumberFormat="1" applyFont="1" applyFill="1" applyAlignment="1">
      <alignment horizontal="center" vertical="center"/>
    </xf>
    <xf numFmtId="2" fontId="0" fillId="0" borderId="0" xfId="0" applyNumberFormat="1" applyFill="1"/>
  </cellXfs>
  <cellStyles count="77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xr:uid="{00000000-0005-0000-0000-000019000000}"/>
    <cellStyle name="Calc Currency (0)" xfId="27" xr:uid="{00000000-0005-0000-0000-00001A000000}"/>
    <cellStyle name="Calc Currency (2)" xfId="28" xr:uid="{00000000-0005-0000-0000-00001B000000}"/>
    <cellStyle name="Calc Percent (0)" xfId="29" xr:uid="{00000000-0005-0000-0000-00001C000000}"/>
    <cellStyle name="Calc Percent (1)" xfId="30" xr:uid="{00000000-0005-0000-0000-00001D000000}"/>
    <cellStyle name="Calc Percent (2)" xfId="31" xr:uid="{00000000-0005-0000-0000-00001E000000}"/>
    <cellStyle name="Calc Units (0)" xfId="32" xr:uid="{00000000-0005-0000-0000-00001F000000}"/>
    <cellStyle name="Calc Units (1)" xfId="33" xr:uid="{00000000-0005-0000-0000-000020000000}"/>
    <cellStyle name="Calc Units (2)" xfId="34" xr:uid="{00000000-0005-0000-0000-000021000000}"/>
    <cellStyle name="Calculation" xfId="35" builtinId="22" customBuiltin="1"/>
    <cellStyle name="Check Cell" xfId="36" builtinId="23" customBuiltin="1"/>
    <cellStyle name="Comma" xfId="37" builtinId="3"/>
    <cellStyle name="Comma  - Style1" xfId="38" xr:uid="{00000000-0005-0000-0000-000025000000}"/>
    <cellStyle name="Comma [00]" xfId="39" xr:uid="{00000000-0005-0000-0000-000026000000}"/>
    <cellStyle name="Comma 10" xfId="121" xr:uid="{00000000-0005-0000-0000-00007D000000}"/>
    <cellStyle name="Comma 10 2" xfId="298" xr:uid="{780425B9-3C90-49F3-BF7D-C36AACDECC72}"/>
    <cellStyle name="Comma 10 2 2" xfId="617" xr:uid="{0FF258E5-1E10-4FF5-A8EA-7E8A4137801F}"/>
    <cellStyle name="Comma 10 3" xfId="457" xr:uid="{D2396A94-8F12-4FAB-846B-5D8766B1B771}"/>
    <cellStyle name="Comma 11" xfId="123" xr:uid="{00000000-0005-0000-0000-00007E000000}"/>
    <cellStyle name="Comma 11 2" xfId="300" xr:uid="{B42126BF-E6F9-4801-A79A-159BC8996A78}"/>
    <cellStyle name="Comma 11 2 2" xfId="619" xr:uid="{65C4C11C-9510-4E12-8EAB-ECFE7D2093BD}"/>
    <cellStyle name="Comma 11 3" xfId="459" xr:uid="{9D861D4C-7BE5-4290-8028-2B0A9D3E9F65}"/>
    <cellStyle name="Comma 12" xfId="124" xr:uid="{00000000-0005-0000-0000-00007F000000}"/>
    <cellStyle name="Comma 12 2" xfId="301" xr:uid="{B07A45F6-3985-4956-B4FB-16DE2744140F}"/>
    <cellStyle name="Comma 12 2 2" xfId="620" xr:uid="{4BD35D4F-1232-4490-AFA5-E1FAD1F99D5C}"/>
    <cellStyle name="Comma 12 3" xfId="460" xr:uid="{CE26BAF6-ACED-4A2F-89F3-47D37BBAA63B}"/>
    <cellStyle name="Comma 13" xfId="125" xr:uid="{00000000-0005-0000-0000-000080000000}"/>
    <cellStyle name="Comma 13 2" xfId="302" xr:uid="{C4139B99-41F0-4C42-95FE-3506DF4BCC3F}"/>
    <cellStyle name="Comma 13 2 2" xfId="621" xr:uid="{8A30E93A-1BE1-4C2E-A3B2-752CDD68713E}"/>
    <cellStyle name="Comma 13 3" xfId="461" xr:uid="{6AF7395F-1A9F-4A42-A7C2-DC617FBBCB86}"/>
    <cellStyle name="Comma 14" xfId="127" xr:uid="{00000000-0005-0000-0000-000081000000}"/>
    <cellStyle name="Comma 14 2" xfId="304" xr:uid="{C94BDCE7-70C1-4E05-8648-B907D372636B}"/>
    <cellStyle name="Comma 14 2 2" xfId="623" xr:uid="{8AB5C95B-A07F-4BAC-9449-8EE831B8FF52}"/>
    <cellStyle name="Comma 14 3" xfId="463" xr:uid="{0DF33A4E-3722-470D-8E27-77730C1604D2}"/>
    <cellStyle name="Comma 15" xfId="130" xr:uid="{00000000-0005-0000-0000-000082000000}"/>
    <cellStyle name="Comma 15 2" xfId="307" xr:uid="{00E49A4F-4925-46A0-85F0-D52DF4DF1437}"/>
    <cellStyle name="Comma 15 2 2" xfId="626" xr:uid="{79F91354-542B-42F1-B10E-774FB639F41D}"/>
    <cellStyle name="Comma 15 3" xfId="466" xr:uid="{61AE67C1-FB69-41F9-94AC-863A229AC151}"/>
    <cellStyle name="Comma 16" xfId="126" xr:uid="{00000000-0005-0000-0000-000083000000}"/>
    <cellStyle name="Comma 16 2" xfId="303" xr:uid="{B820E7C7-4F31-4FBC-BB7C-941BE7DC3EB8}"/>
    <cellStyle name="Comma 16 2 2" xfId="622" xr:uid="{0658B88D-5276-40B8-B8B9-FB7DAA630EC6}"/>
    <cellStyle name="Comma 16 3" xfId="462" xr:uid="{8CB17331-9B2E-4E42-91D3-B88742EF1F0C}"/>
    <cellStyle name="Comma 17" xfId="131" xr:uid="{00000000-0005-0000-0000-000084000000}"/>
    <cellStyle name="Comma 17 2" xfId="308" xr:uid="{5DA9264C-D95A-4529-BD1A-3F509459191B}"/>
    <cellStyle name="Comma 17 2 2" xfId="627" xr:uid="{0CD37613-14B6-4217-8990-BCEC6312A600}"/>
    <cellStyle name="Comma 17 3" xfId="467" xr:uid="{C54A0972-24E8-4C2F-896E-14349D8AD62A}"/>
    <cellStyle name="Comma 18" xfId="132" xr:uid="{00000000-0005-0000-0000-000085000000}"/>
    <cellStyle name="Comma 18 2" xfId="309" xr:uid="{5BF14AC6-BD62-4C59-B12C-1F85BD07AC75}"/>
    <cellStyle name="Comma 18 2 2" xfId="628" xr:uid="{22969163-5071-4049-B6C1-54EDB7239209}"/>
    <cellStyle name="Comma 18 3" xfId="468" xr:uid="{9D487F29-E913-4F3D-9E4A-9BF6E8FE2CCB}"/>
    <cellStyle name="Comma 19" xfId="128" xr:uid="{00000000-0005-0000-0000-000086000000}"/>
    <cellStyle name="Comma 19 2" xfId="305" xr:uid="{EEA5028D-992A-4C90-AA8B-063453A0301A}"/>
    <cellStyle name="Comma 19 2 2" xfId="624" xr:uid="{5CAD54C1-6126-48AB-AC9F-9D64B6D0345F}"/>
    <cellStyle name="Comma 19 3" xfId="464" xr:uid="{99278014-A4D8-4372-9470-7BB8DD900F3D}"/>
    <cellStyle name="Comma 2" xfId="40" xr:uid="{00000000-0005-0000-0000-000027000000}"/>
    <cellStyle name="Comma 2 2" xfId="167" xr:uid="{231A6E27-7C84-4A0D-BE30-6D64940C9B1D}"/>
    <cellStyle name="Comma 2 2 2" xfId="173" xr:uid="{949CADA4-776B-476A-A6BB-50450FAC38B3}"/>
    <cellStyle name="Comma 2 2 2 2" xfId="248" xr:uid="{949CADA4-776B-476A-A6BB-50450FAC38B3}"/>
    <cellStyle name="Comma 2 2 2 2 2" xfId="416" xr:uid="{9764B40B-4A66-471D-A69D-C986C8D9D01F}"/>
    <cellStyle name="Comma 2 2 2 2 2 2" xfId="735" xr:uid="{765EC286-277F-4629-97B4-007E7C7E53C5}"/>
    <cellStyle name="Comma 2 2 2 2 3" xfId="575" xr:uid="{A31A70C9-9826-49CB-8B60-44793A38E326}"/>
    <cellStyle name="Comma 2 2 2 3" xfId="342" xr:uid="{4A518BE7-F7F7-42CF-9153-3B90FBF7AA6B}"/>
    <cellStyle name="Comma 2 2 2 3 2" xfId="661" xr:uid="{A87DF3E8-EDE7-49CA-8922-EA66607B5744}"/>
    <cellStyle name="Comma 2 2 2 4" xfId="501" xr:uid="{05F68ED9-1807-4244-841C-6D12467A0B43}"/>
    <cellStyle name="Comma 2 2 3" xfId="242" xr:uid="{231A6E27-7C84-4A0D-BE30-6D64940C9B1D}"/>
    <cellStyle name="Comma 2 2 3 2" xfId="410" xr:uid="{5B58AFC9-B18B-4159-A315-9F5288D8078C}"/>
    <cellStyle name="Comma 2 2 3 2 2" xfId="729" xr:uid="{6FAEEFB6-F757-4A3F-B0B2-A2F052D9BF2D}"/>
    <cellStyle name="Comma 2 2 3 3" xfId="569" xr:uid="{A532939E-01B2-4BBD-BB40-F18B910FB852}"/>
    <cellStyle name="Comma 2 2 4" xfId="338" xr:uid="{C181C872-4204-48B5-A53B-3A1C034588AF}"/>
    <cellStyle name="Comma 2 2 4 2" xfId="657" xr:uid="{9CD04FFE-6364-4293-9782-76A14B4DE0DE}"/>
    <cellStyle name="Comma 2 2 5" xfId="497" xr:uid="{8F9792C6-95BD-415D-BC79-262DDCCFA150}"/>
    <cellStyle name="Comma 2 3" xfId="168" xr:uid="{363B24F6-1F18-4FE2-A96B-3D0512889B9B}"/>
    <cellStyle name="Comma 2 3 2" xfId="243" xr:uid="{363B24F6-1F18-4FE2-A96B-3D0512889B9B}"/>
    <cellStyle name="Comma 2 3 2 2" xfId="411" xr:uid="{3572E723-CABE-46EA-8AB5-62865E240020}"/>
    <cellStyle name="Comma 2 3 2 2 2" xfId="730" xr:uid="{64C761B8-4D3F-42E3-B6C3-5C8CEEBDE765}"/>
    <cellStyle name="Comma 2 3 2 3" xfId="570" xr:uid="{DF134E59-045A-4CB8-9BF8-FBE51788EE36}"/>
    <cellStyle name="Comma 2 3 3" xfId="339" xr:uid="{FE5792C0-2071-4AD2-949F-7F2890A39955}"/>
    <cellStyle name="Comma 2 3 3 2" xfId="658" xr:uid="{F7314C2A-076C-4AE8-8AB6-5DE46D3B0C40}"/>
    <cellStyle name="Comma 2 3 4" xfId="498" xr:uid="{ED7FC56C-34C8-4AB3-AC4D-6C1A5C57F4CE}"/>
    <cellStyle name="Comma 2 4" xfId="171" xr:uid="{275D2B2E-13EA-42CD-AFCE-EC4068984634}"/>
    <cellStyle name="Comma 2 4 2" xfId="246" xr:uid="{275D2B2E-13EA-42CD-AFCE-EC4068984634}"/>
    <cellStyle name="Comma 2 4 2 2" xfId="414" xr:uid="{EF673558-40D9-4A70-BEDD-27D523C49CFF}"/>
    <cellStyle name="Comma 2 4 2 2 2" xfId="733" xr:uid="{1BAEA2D0-3CA3-4E83-BC97-B35C556C47AD}"/>
    <cellStyle name="Comma 2 4 2 3" xfId="573" xr:uid="{197BAD0E-4179-4CED-8104-A50947659B71}"/>
    <cellStyle name="Comma 2 4 3" xfId="341" xr:uid="{0FFAB7B3-0913-4554-A92A-A2990F7CE66D}"/>
    <cellStyle name="Comma 2 4 3 2" xfId="660" xr:uid="{53446553-7579-4779-92AC-4FBCCA92A72F}"/>
    <cellStyle name="Comma 2 4 4" xfId="500" xr:uid="{2317E96C-34D1-444D-ADA8-6BA13694216E}"/>
    <cellStyle name="Comma 2 5" xfId="163" xr:uid="{09F6540C-598E-4172-A366-D1AA5F0D595F}"/>
    <cellStyle name="Comma 2 5 2" xfId="335" xr:uid="{EE53108C-F7F2-49E3-A699-A44387AED13E}"/>
    <cellStyle name="Comma 2 5 2 2" xfId="654" xr:uid="{18E011F3-6A1A-44BF-9A77-56F3DAFD0A6D}"/>
    <cellStyle name="Comma 2 5 3" xfId="494" xr:uid="{0810FCD1-685D-44FF-85D9-E59DD5AA780C}"/>
    <cellStyle name="Comma 2 6" xfId="239" xr:uid="{09F6540C-598E-4172-A366-D1AA5F0D595F}"/>
    <cellStyle name="Comma 2 6 2" xfId="407" xr:uid="{01AF3489-80A0-4D9C-8067-7B32FF754ABB}"/>
    <cellStyle name="Comma 2 6 2 2" xfId="726" xr:uid="{5159988B-DBFA-4737-82C2-379F71C029C9}"/>
    <cellStyle name="Comma 2 6 3" xfId="566" xr:uid="{1A64FAFC-5734-4775-AB83-726567618A2D}"/>
    <cellStyle name="Comma 2 7" xfId="451" xr:uid="{38E83756-EEF7-4D29-B8EE-DF668FA93004}"/>
    <cellStyle name="Comma 2 7 2" xfId="769" xr:uid="{8FB9A2B7-564D-4AC5-AAD6-6520D2056BB7}"/>
    <cellStyle name="Comma 20" xfId="129" xr:uid="{00000000-0005-0000-0000-000087000000}"/>
    <cellStyle name="Comma 20 2" xfId="306" xr:uid="{71FD38E7-71D5-4B92-8F5E-29FD8693F735}"/>
    <cellStyle name="Comma 20 2 2" xfId="625" xr:uid="{F2D09E83-63F2-4278-92DE-D07570906161}"/>
    <cellStyle name="Comma 20 3" xfId="465" xr:uid="{13FE64E1-51FD-48FE-B0B5-E96B9B0CD752}"/>
    <cellStyle name="Comma 21" xfId="133" xr:uid="{00000000-0005-0000-0000-000088000000}"/>
    <cellStyle name="Comma 21 2" xfId="310" xr:uid="{03063018-71C7-4C8B-A9F3-F5EDF94EA6E0}"/>
    <cellStyle name="Comma 21 2 2" xfId="629" xr:uid="{2FF2F2AF-FFF0-4953-9296-C5C7729CA7AD}"/>
    <cellStyle name="Comma 21 3" xfId="469" xr:uid="{A836B1A1-944E-4C54-AD9A-DCD295ED0618}"/>
    <cellStyle name="Comma 22" xfId="134" xr:uid="{00000000-0005-0000-0000-000089000000}"/>
    <cellStyle name="Comma 22 2" xfId="311" xr:uid="{6953BA1E-B22C-4766-80C3-FEF69C32CA2C}"/>
    <cellStyle name="Comma 22 2 2" xfId="630" xr:uid="{87D90981-F669-4385-BB37-CD5131F1EE22}"/>
    <cellStyle name="Comma 22 3" xfId="470" xr:uid="{CA63D9F4-9B42-4B0E-A6BE-EB8DE8A1B3E3}"/>
    <cellStyle name="Comma 23" xfId="135" xr:uid="{00000000-0005-0000-0000-00008A000000}"/>
    <cellStyle name="Comma 23 2" xfId="312" xr:uid="{8B366389-C3A8-4278-A6CC-B34595D10376}"/>
    <cellStyle name="Comma 23 2 2" xfId="631" xr:uid="{3CE0EE1B-A488-400C-B0D7-2081554A946B}"/>
    <cellStyle name="Comma 23 3" xfId="471" xr:uid="{4A666CB1-614B-4D5E-BF6A-B3A236C0605F}"/>
    <cellStyle name="Comma 24" xfId="136" xr:uid="{00000000-0005-0000-0000-00008B000000}"/>
    <cellStyle name="Comma 24 2" xfId="313" xr:uid="{5436AD5E-8CB2-4D2B-A2C1-33E500BACE6B}"/>
    <cellStyle name="Comma 24 2 2" xfId="632" xr:uid="{9FBC100F-505B-4091-94EA-FE92D5D9BB14}"/>
    <cellStyle name="Comma 24 3" xfId="472" xr:uid="{4ECC6200-A4EF-4CFE-8807-CFBC1DD434AA}"/>
    <cellStyle name="Comma 25" xfId="137" xr:uid="{00000000-0005-0000-0000-00008C000000}"/>
    <cellStyle name="Comma 25 2" xfId="314" xr:uid="{79E3635F-B68D-4CE7-851B-997DCCD35398}"/>
    <cellStyle name="Comma 25 2 2" xfId="633" xr:uid="{7F9D50F5-B02B-4623-BE2F-FD42820477BF}"/>
    <cellStyle name="Comma 25 3" xfId="473" xr:uid="{2AADAA53-C5B7-48E9-8E2D-D1AAD897BFE1}"/>
    <cellStyle name="Comma 26" xfId="138" xr:uid="{00000000-0005-0000-0000-00008D000000}"/>
    <cellStyle name="Comma 26 2" xfId="315" xr:uid="{185720B1-4110-4BB2-89AF-B70B29213622}"/>
    <cellStyle name="Comma 26 2 2" xfId="634" xr:uid="{BE284BCD-E694-410C-A3F1-BDBC63491143}"/>
    <cellStyle name="Comma 26 3" xfId="474" xr:uid="{205DED8E-9B35-423F-BDA0-501C88FFCE6B}"/>
    <cellStyle name="Comma 27" xfId="139" xr:uid="{00000000-0005-0000-0000-00008E000000}"/>
    <cellStyle name="Comma 27 2" xfId="316" xr:uid="{344EA274-3BED-490C-8375-E2845E013635}"/>
    <cellStyle name="Comma 27 2 2" xfId="635" xr:uid="{7D1C2A6F-7433-441C-91BB-77A85CAAF032}"/>
    <cellStyle name="Comma 27 3" xfId="475" xr:uid="{134AC74A-CDD9-47E3-BE2F-533F320D44C9}"/>
    <cellStyle name="Comma 28" xfId="140" xr:uid="{00000000-0005-0000-0000-00008F000000}"/>
    <cellStyle name="Comma 28 2" xfId="317" xr:uid="{8A84CD94-9C68-4E16-ACE7-CEFEFB4D91F7}"/>
    <cellStyle name="Comma 28 2 2" xfId="636" xr:uid="{9533C0A5-32BE-4949-BBCA-15DB49DED2E8}"/>
    <cellStyle name="Comma 28 3" xfId="476" xr:uid="{716467CA-CA84-47B1-9456-F40CBAA0096D}"/>
    <cellStyle name="Comma 29" xfId="141" xr:uid="{00000000-0005-0000-0000-000090000000}"/>
    <cellStyle name="Comma 29 2" xfId="318" xr:uid="{264ACCFF-E848-448B-A4E0-B8D97C6C054A}"/>
    <cellStyle name="Comma 29 2 2" xfId="637" xr:uid="{75956B3E-505B-4034-AF5F-F6B81EB5CC13}"/>
    <cellStyle name="Comma 29 3" xfId="477" xr:uid="{7B01B08C-3100-4F55-A3E4-363DA2752839}"/>
    <cellStyle name="Comma 3" xfId="41" xr:uid="{00000000-0005-0000-0000-000028000000}"/>
    <cellStyle name="Comma 3 2" xfId="282" xr:uid="{40D240FD-5EE9-49E6-99CC-22482AFB2184}"/>
    <cellStyle name="Comma 3 2 2" xfId="608" xr:uid="{3F497CB8-025B-400B-80BE-77C3706308B9}"/>
    <cellStyle name="Comma 30" xfId="142" xr:uid="{00000000-0005-0000-0000-000091000000}"/>
    <cellStyle name="Comma 30 2" xfId="319" xr:uid="{D65E3458-CBF7-415F-97BB-0AADCD5AA249}"/>
    <cellStyle name="Comma 30 2 2" xfId="638" xr:uid="{799B2E8F-77ED-4FB8-A68A-523E1D183829}"/>
    <cellStyle name="Comma 30 3" xfId="478" xr:uid="{2024D451-73E4-4AF1-AF32-C77130BC8376}"/>
    <cellStyle name="Comma 31" xfId="143" xr:uid="{00000000-0005-0000-0000-000092000000}"/>
    <cellStyle name="Comma 31 2" xfId="320" xr:uid="{5B8D1950-CBD6-48BD-8649-E0924D4C991D}"/>
    <cellStyle name="Comma 31 2 2" xfId="639" xr:uid="{5DE39C53-1C61-431A-B47A-0131BC24C0A2}"/>
    <cellStyle name="Comma 31 3" xfId="479" xr:uid="{2B1BBBE8-584F-4E65-AB6D-908B72C1ACAC}"/>
    <cellStyle name="Comma 32" xfId="144" xr:uid="{00000000-0005-0000-0000-000093000000}"/>
    <cellStyle name="Comma 32 2" xfId="321" xr:uid="{6D35C676-59B7-4D72-8C18-A7C0FCB535B6}"/>
    <cellStyle name="Comma 32 2 2" xfId="640" xr:uid="{58633AD9-CE0A-47E5-95D9-525CB1310058}"/>
    <cellStyle name="Comma 32 3" xfId="480" xr:uid="{BFDFADDD-1071-4BBB-AE93-13AAD8687E0A}"/>
    <cellStyle name="Comma 33" xfId="145" xr:uid="{00000000-0005-0000-0000-000094000000}"/>
    <cellStyle name="Comma 33 2" xfId="322" xr:uid="{D230AD48-ABE7-43AC-947F-18F72EB7DC2F}"/>
    <cellStyle name="Comma 33 2 2" xfId="641" xr:uid="{99476627-8979-48B5-86BA-84AFE3772EA2}"/>
    <cellStyle name="Comma 33 3" xfId="481" xr:uid="{BA6D01CB-3B7E-4808-8E6F-B844F75F9A4F}"/>
    <cellStyle name="Comma 34" xfId="146" xr:uid="{00000000-0005-0000-0000-000095000000}"/>
    <cellStyle name="Comma 34 2" xfId="323" xr:uid="{29E258FE-F2EE-4A7E-B8C2-3ABD448323C6}"/>
    <cellStyle name="Comma 34 2 2" xfId="642" xr:uid="{AC329E5A-0480-4DC7-878C-DEA8F2D75EDB}"/>
    <cellStyle name="Comma 34 3" xfId="482" xr:uid="{3572EE95-8360-403F-85A5-E1B040165763}"/>
    <cellStyle name="Comma 35" xfId="147" xr:uid="{00000000-0005-0000-0000-000096000000}"/>
    <cellStyle name="Comma 35 2" xfId="324" xr:uid="{CE924970-7572-43F8-9D6C-778A682A729A}"/>
    <cellStyle name="Comma 35 2 2" xfId="643" xr:uid="{21F9FAB4-9A6D-4C34-93B0-2A0A7FF1CCD9}"/>
    <cellStyle name="Comma 35 3" xfId="483" xr:uid="{340CD5E6-B87B-46C2-B475-1DE6222E8538}"/>
    <cellStyle name="Comma 36" xfId="148" xr:uid="{00000000-0005-0000-0000-000097000000}"/>
    <cellStyle name="Comma 36 2" xfId="325" xr:uid="{EF1E3340-D28E-4395-B561-0072E92692EC}"/>
    <cellStyle name="Comma 36 2 2" xfId="644" xr:uid="{332FA5D7-E65D-4443-A21D-D977E11DFD4F}"/>
    <cellStyle name="Comma 36 3" xfId="450" xr:uid="{E7881B66-CB44-41EB-B9D1-8A8C89F4C52E}"/>
    <cellStyle name="Comma 36 3 2" xfId="768" xr:uid="{ACBE5E85-E37A-4B99-BE57-B1C8589172C2}"/>
    <cellStyle name="Comma 36 4" xfId="484" xr:uid="{1C288578-35EA-4B6E-8BED-739A73A46D1A}"/>
    <cellStyle name="Comma 37" xfId="150" xr:uid="{00000000-0005-0000-0000-000098000000}"/>
    <cellStyle name="Comma 37 2" xfId="326" xr:uid="{CBEFA560-79A0-491B-815E-4F76DBC664EA}"/>
    <cellStyle name="Comma 37 2 2" xfId="645" xr:uid="{B51E7D72-A557-46C5-8C9F-F07D4CCA6941}"/>
    <cellStyle name="Comma 37 3" xfId="485" xr:uid="{FF6C651C-B917-4B65-99B8-47ABD5DB8F20}"/>
    <cellStyle name="Comma 38" xfId="152" xr:uid="{00000000-0005-0000-0000-00009A000000}"/>
    <cellStyle name="Comma 38 2" xfId="327" xr:uid="{FE4701F7-5EAC-4CBF-B870-E89C26556B9C}"/>
    <cellStyle name="Comma 38 2 2" xfId="646" xr:uid="{B7289545-C705-46A2-B5C4-7003B51CBF6D}"/>
    <cellStyle name="Comma 38 3" xfId="486" xr:uid="{B6F8101A-4D24-4B8B-93E5-C18BE1378565}"/>
    <cellStyle name="Comma 39" xfId="154" xr:uid="{00000000-0005-0000-0000-00009C000000}"/>
    <cellStyle name="Comma 39 2" xfId="328" xr:uid="{AF28E51D-E61C-42D4-A4C8-7EC5D1C7AA75}"/>
    <cellStyle name="Comma 39 2 2" xfId="647" xr:uid="{E31DD465-A389-42D7-BAA4-4597132B0427}"/>
    <cellStyle name="Comma 39 3" xfId="487" xr:uid="{00710666-0A49-40A1-9B09-1C942F695EA4}"/>
    <cellStyle name="Comma 4" xfId="42" xr:uid="{00000000-0005-0000-0000-000029000000}"/>
    <cellStyle name="Comma 4 2" xfId="283" xr:uid="{A31655AA-7A11-4076-8F15-E42C4A5ECDD1}"/>
    <cellStyle name="Comma 4 2 2" xfId="609" xr:uid="{80B9C794-C663-4176-9DFC-CF7698A0B0A3}"/>
    <cellStyle name="Comma 40" xfId="156" xr:uid="{00000000-0005-0000-0000-00009E000000}"/>
    <cellStyle name="Comma 40 2" xfId="329" xr:uid="{4000AF0C-47D7-4707-A00F-32C23699E9BB}"/>
    <cellStyle name="Comma 40 2 2" xfId="648" xr:uid="{A81A24B8-5940-49A9-8993-4B5A8A064C30}"/>
    <cellStyle name="Comma 40 3" xfId="488" xr:uid="{EF851C05-13B1-4119-86C1-B54E8F4ABFF9}"/>
    <cellStyle name="Comma 41" xfId="158" xr:uid="{00000000-0005-0000-0000-0000A0000000}"/>
    <cellStyle name="Comma 41 2" xfId="331" xr:uid="{0386E9B6-6A6B-4516-95CA-A4ADC7426449}"/>
    <cellStyle name="Comma 41 2 2" xfId="650" xr:uid="{B266009B-01B2-417B-B7F1-265E772D57D7}"/>
    <cellStyle name="Comma 41 3" xfId="490" xr:uid="{154105CB-57E3-4752-A084-3AD696DE9EA2}"/>
    <cellStyle name="Comma 42" xfId="159" xr:uid="{00000000-0005-0000-0000-0000AE000000}"/>
    <cellStyle name="Comma 42 2" xfId="332" xr:uid="{C160AE9F-4953-4538-BC5D-CBEB997C367E}"/>
    <cellStyle name="Comma 42 2 2" xfId="651" xr:uid="{51D43178-EE4D-48B8-98FB-AFB6648AAF19}"/>
    <cellStyle name="Comma 42 3" xfId="491" xr:uid="{C584DB27-8734-4BC1-B82D-A428EB7CFCDA}"/>
    <cellStyle name="Comma 43" xfId="162" xr:uid="{00000000-0005-0000-0000-0000B0000000}"/>
    <cellStyle name="Comma 43 2" xfId="334" xr:uid="{3528027B-65F6-455F-8BDA-17C90EBA9F7A}"/>
    <cellStyle name="Comma 43 2 2" xfId="653" xr:uid="{352B3809-1E21-4121-B52F-5A5F301F2B02}"/>
    <cellStyle name="Comma 43 3" xfId="493" xr:uid="{33F13434-7DE6-4942-8607-874A5C9AF561}"/>
    <cellStyle name="Comma 44" xfId="165" xr:uid="{00000000-0005-0000-0000-0000B2000000}"/>
    <cellStyle name="Comma 44 2" xfId="336" xr:uid="{E0F46E7F-07D6-42D9-ADA9-C4B46B45FC6F}"/>
    <cellStyle name="Comma 44 2 2" xfId="655" xr:uid="{2EC34E33-5379-42B0-A036-C8A5CEEC2C26}"/>
    <cellStyle name="Comma 44 3" xfId="495" xr:uid="{1CB93ADC-B3A3-4E0A-970B-1828C937BA6C}"/>
    <cellStyle name="Comma 45" xfId="175" xr:uid="{00000000-0005-0000-0000-0000B4000000}"/>
    <cellStyle name="Comma 45 2" xfId="343" xr:uid="{1A9EC0DB-4557-472F-8557-3835E10C33F8}"/>
    <cellStyle name="Comma 45 2 2" xfId="662" xr:uid="{49AFF786-63CC-4500-8840-AF95EC14C5DF}"/>
    <cellStyle name="Comma 45 3" xfId="502" xr:uid="{A4828013-991A-4131-B579-D7D384ED073E}"/>
    <cellStyle name="Comma 46" xfId="182" xr:uid="{00000000-0005-0000-0000-0000B6000000}"/>
    <cellStyle name="Comma 46 2" xfId="350" xr:uid="{4F486952-C8E4-4733-B83C-4483E919D4B7}"/>
    <cellStyle name="Comma 46 2 2" xfId="669" xr:uid="{04920F67-7869-47E2-BDBE-A9D976E5DB0B}"/>
    <cellStyle name="Comma 46 3" xfId="509" xr:uid="{C3E2E7B0-4FFB-4A39-BD0F-B59A88C93BE9}"/>
    <cellStyle name="Comma 47" xfId="181" xr:uid="{00000000-0005-0000-0000-0000B8000000}"/>
    <cellStyle name="Comma 47 2" xfId="349" xr:uid="{5BEAE5EE-770D-4BAA-9A83-896EDA697F87}"/>
    <cellStyle name="Comma 47 2 2" xfId="668" xr:uid="{2FCCF665-C1FC-4371-ADA4-42FA984428E4}"/>
    <cellStyle name="Comma 47 3" xfId="508" xr:uid="{F69B902C-1212-4E36-B8DA-51FD5CBED140}"/>
    <cellStyle name="Comma 48" xfId="184" xr:uid="{00000000-0005-0000-0000-0000BA000000}"/>
    <cellStyle name="Comma 48 2" xfId="352" xr:uid="{BE236B9B-6343-4220-8F34-665EA3ACF84D}"/>
    <cellStyle name="Comma 48 2 2" xfId="671" xr:uid="{713D707B-AACA-47D7-873B-EC53EEA0EBE9}"/>
    <cellStyle name="Comma 48 3" xfId="511" xr:uid="{16657F5B-B092-4140-B194-0DB5DB7335CD}"/>
    <cellStyle name="Comma 49" xfId="180" xr:uid="{00000000-0005-0000-0000-0000BC000000}"/>
    <cellStyle name="Comma 49 2" xfId="348" xr:uid="{C1A517A0-D3E3-40EC-90B9-1B4E0CD289D2}"/>
    <cellStyle name="Comma 49 2 2" xfId="667" xr:uid="{5CA13E38-B285-4D8F-8D9F-7531A897E8F2}"/>
    <cellStyle name="Comma 49 3" xfId="507" xr:uid="{BAC3417D-68E6-482F-ABF1-1E07F2670BD5}"/>
    <cellStyle name="Comma 5" xfId="120" xr:uid="{00000000-0005-0000-0000-00007A000000}"/>
    <cellStyle name="Comma 5 2" xfId="297" xr:uid="{D72E2138-146D-4FAE-8FF5-2FD871B8E714}"/>
    <cellStyle name="Comma 5 2 2" xfId="616" xr:uid="{177ECDAC-AD7F-4237-A67B-F39AC4325EDD}"/>
    <cellStyle name="Comma 5 3" xfId="456" xr:uid="{94A4531E-5834-45EA-98FD-1192BD934039}"/>
    <cellStyle name="Comma 50" xfId="176" xr:uid="{00000000-0005-0000-0000-0000BE000000}"/>
    <cellStyle name="Comma 50 2" xfId="344" xr:uid="{52C7F55E-6881-4252-96A0-D8CBBD96FDC0}"/>
    <cellStyle name="Comma 50 2 2" xfId="663" xr:uid="{5D61A453-25D3-44E0-9554-84CE81D1D3A7}"/>
    <cellStyle name="Comma 50 3" xfId="503" xr:uid="{636B20EB-62E7-4F23-86D6-D82BF51F11C0}"/>
    <cellStyle name="Comma 51" xfId="185" xr:uid="{00000000-0005-0000-0000-0000C0000000}"/>
    <cellStyle name="Comma 51 2" xfId="353" xr:uid="{6F515519-00C7-4FDF-86CD-D9B015017B2F}"/>
    <cellStyle name="Comma 51 2 2" xfId="672" xr:uid="{92A257D9-3C99-4029-9303-329B74634F5F}"/>
    <cellStyle name="Comma 51 3" xfId="449" xr:uid="{8B27E477-B67F-48F7-891D-62487F401687}"/>
    <cellStyle name="Comma 51 3 2" xfId="767" xr:uid="{21933DCA-CC4F-4249-9AF8-C5AC82EF5BF5}"/>
    <cellStyle name="Comma 51 4" xfId="512" xr:uid="{E28AB2EC-1A6D-46EF-9E6F-FE5E43A84DBE}"/>
    <cellStyle name="Comma 52" xfId="177" xr:uid="{00000000-0005-0000-0000-0000C2000000}"/>
    <cellStyle name="Comma 52 2" xfId="345" xr:uid="{2F0A7E25-7E2F-46F9-BB8B-C8847572C8A1}"/>
    <cellStyle name="Comma 52 2 2" xfId="664" xr:uid="{F1F148EC-680E-408B-9042-43D7CA821F2F}"/>
    <cellStyle name="Comma 52 3" xfId="504" xr:uid="{09DF1CF5-9550-4600-BD9D-E9C218CDC440}"/>
    <cellStyle name="Comma 53" xfId="183" xr:uid="{00000000-0005-0000-0000-0000C4000000}"/>
    <cellStyle name="Comma 53 2" xfId="351" xr:uid="{3464D30D-5B06-4154-B1E2-B9EDA9407F8C}"/>
    <cellStyle name="Comma 53 2 2" xfId="670" xr:uid="{9661C41A-3BA7-4E7A-AF93-CD6793BD371E}"/>
    <cellStyle name="Comma 53 3" xfId="510" xr:uid="{E6FC59B1-F614-4075-9E7F-D39143493315}"/>
    <cellStyle name="Comma 54" xfId="186" xr:uid="{00000000-0005-0000-0000-0000C6000000}"/>
    <cellStyle name="Comma 54 2" xfId="354" xr:uid="{0A5A1FE5-A4AD-4131-B7D7-1E26159EF945}"/>
    <cellStyle name="Comma 54 2 2" xfId="673" xr:uid="{CE13056C-9A7E-4940-85E1-7A6F36B3B3E7}"/>
    <cellStyle name="Comma 54 3" xfId="513" xr:uid="{6D10E790-A6CE-4A61-8523-E6E43F0B5837}"/>
    <cellStyle name="Comma 55" xfId="192" xr:uid="{00000000-0005-0000-0000-0000C8000000}"/>
    <cellStyle name="Comma 55 2" xfId="360" xr:uid="{61E1A621-B5A1-497E-AC70-F89BE499C73E}"/>
    <cellStyle name="Comma 55 2 2" xfId="679" xr:uid="{F92EC9BC-A962-46ED-B9E0-118E9CDAA3E8}"/>
    <cellStyle name="Comma 55 3" xfId="519" xr:uid="{A1AC6199-79B1-43EB-B7C5-69AD35D6F7CD}"/>
    <cellStyle name="Comma 56" xfId="194" xr:uid="{00000000-0005-0000-0000-0000CA000000}"/>
    <cellStyle name="Comma 56 2" xfId="362" xr:uid="{8A07C8D1-DEDF-47D2-B52B-41D8E68D563C}"/>
    <cellStyle name="Comma 56 2 2" xfId="681" xr:uid="{0D90DE60-C06F-4E24-B2FD-9CB1EDA0D158}"/>
    <cellStyle name="Comma 56 3" xfId="521" xr:uid="{4097A500-B004-4938-9A58-BE1CDFE19BCF}"/>
    <cellStyle name="Comma 57" xfId="190" xr:uid="{00000000-0005-0000-0000-0000CC000000}"/>
    <cellStyle name="Comma 57 2" xfId="358" xr:uid="{BED996AB-3BA7-49F1-9E79-131414C5919E}"/>
    <cellStyle name="Comma 57 2 2" xfId="677" xr:uid="{AB616E23-4160-4C43-BB79-E7E8A677A927}"/>
    <cellStyle name="Comma 57 3" xfId="517" xr:uid="{314BE562-0D27-4C6D-95BA-48F4BA9125B5}"/>
    <cellStyle name="Comma 58" xfId="202" xr:uid="{00000000-0005-0000-0000-0000CE000000}"/>
    <cellStyle name="Comma 58 2" xfId="370" xr:uid="{9A8FE5CE-397B-4EC7-84DF-AC94F64D041E}"/>
    <cellStyle name="Comma 58 2 2" xfId="689" xr:uid="{2EE5B7CE-B360-4FAA-95A7-FFD1AF5CDD6C}"/>
    <cellStyle name="Comma 58 3" xfId="529" xr:uid="{9D5291F3-B2C1-45FC-99D6-15778E6793AB}"/>
    <cellStyle name="Comma 59" xfId="205" xr:uid="{00000000-0005-0000-0000-0000D0000000}"/>
    <cellStyle name="Comma 59 2" xfId="373" xr:uid="{7F60D1B9-912E-4340-B8E9-3F2273237E3B}"/>
    <cellStyle name="Comma 59 2 2" xfId="692" xr:uid="{BB911338-7EB7-4A3F-BDF6-6CC2EC9E4AB3}"/>
    <cellStyle name="Comma 59 3" xfId="532" xr:uid="{E3DF35EE-A1B7-4A5B-875D-22E36ADD6F68}"/>
    <cellStyle name="Comma 6" xfId="122" xr:uid="{00000000-0005-0000-0000-00007B000000}"/>
    <cellStyle name="Comma 6 2" xfId="299" xr:uid="{FE9102F0-3654-4C87-9306-65869181415C}"/>
    <cellStyle name="Comma 6 2 2" xfId="618" xr:uid="{137C7C07-A156-496E-A382-EC37BCA1E9AB}"/>
    <cellStyle name="Comma 6 3" xfId="458" xr:uid="{D680CAC4-A3DB-4D3B-B73E-43488F8FD831}"/>
    <cellStyle name="Comma 60" xfId="196" xr:uid="{00000000-0005-0000-0000-0000D2000000}"/>
    <cellStyle name="Comma 60 2" xfId="364" xr:uid="{E3E9F639-1554-4769-A3B4-82EEF0810159}"/>
    <cellStyle name="Comma 60 2 2" xfId="683" xr:uid="{31C8DA15-43AE-4DD7-9198-89E64C74408D}"/>
    <cellStyle name="Comma 60 3" xfId="523" xr:uid="{A8002780-2A91-4148-90D5-CCF296677CCE}"/>
    <cellStyle name="Comma 61" xfId="213" xr:uid="{00000000-0005-0000-0000-0000D4000000}"/>
    <cellStyle name="Comma 61 2" xfId="381" xr:uid="{3D310834-F6DB-4A3B-B0BC-638E725B1A03}"/>
    <cellStyle name="Comma 61 2 2" xfId="700" xr:uid="{5B35F99F-79A5-453E-84A6-971FC5E92B3F}"/>
    <cellStyle name="Comma 61 3" xfId="540" xr:uid="{FF35D925-FA9B-42DE-911D-1F16FDD9B66A}"/>
    <cellStyle name="Comma 62" xfId="215" xr:uid="{00000000-0005-0000-0000-0000D6000000}"/>
    <cellStyle name="Comma 62 2" xfId="383" xr:uid="{48B19570-626E-4ECD-B811-F9977FB3EA24}"/>
    <cellStyle name="Comma 62 2 2" xfId="702" xr:uid="{FC7F2FBB-B89C-4D22-A65D-5A9D485BF54E}"/>
    <cellStyle name="Comma 62 3" xfId="542" xr:uid="{C19D7B13-1B22-434C-8721-AFA39EC1DD31}"/>
    <cellStyle name="Comma 63" xfId="206" xr:uid="{00000000-0005-0000-0000-0000D8000000}"/>
    <cellStyle name="Comma 63 2" xfId="374" xr:uid="{029C612A-AA0D-4CC7-9335-C2663239520F}"/>
    <cellStyle name="Comma 63 2 2" xfId="693" xr:uid="{499464EC-79E8-4F4F-A6C4-50DF9877BE31}"/>
    <cellStyle name="Comma 63 3" xfId="533" xr:uid="{ED02FBF5-C92E-41C8-9734-291FB6A13177}"/>
    <cellStyle name="Comma 64" xfId="217" xr:uid="{00000000-0005-0000-0000-0000DA000000}"/>
    <cellStyle name="Comma 64 2" xfId="385" xr:uid="{F0060E7E-EBFF-4D8A-B705-A7F9288E50F0}"/>
    <cellStyle name="Comma 64 2 2" xfId="704" xr:uid="{E8082B52-76AB-4319-8293-3758E171258B}"/>
    <cellStyle name="Comma 64 3" xfId="544" xr:uid="{8B5979DA-1760-4D98-8DC5-EB57A58D4A29}"/>
    <cellStyle name="Comma 65" xfId="218" xr:uid="{00000000-0005-0000-0000-0000DC000000}"/>
    <cellStyle name="Comma 65 2" xfId="386" xr:uid="{D64590FD-9807-40DD-ABA9-E21817C19B85}"/>
    <cellStyle name="Comma 65 2 2" xfId="705" xr:uid="{559CEC88-DDFE-4DB2-B725-8724C3A132A0}"/>
    <cellStyle name="Comma 65 3" xfId="545" xr:uid="{9EC8151E-3F27-437C-8A2A-42173F0652E2}"/>
    <cellStyle name="Comma 66" xfId="221" xr:uid="{00000000-0005-0000-0000-0000DE000000}"/>
    <cellStyle name="Comma 66 2" xfId="389" xr:uid="{79B3B298-34F7-413A-97D8-814757C25CBB}"/>
    <cellStyle name="Comma 66 2 2" xfId="708" xr:uid="{8E3129EA-EEA5-4527-97FF-86CBB1CF69CE}"/>
    <cellStyle name="Comma 66 3" xfId="548" xr:uid="{8EA51FA5-20E2-4833-8A1B-3584191EC35D}"/>
    <cellStyle name="Comma 67" xfId="219" xr:uid="{00000000-0005-0000-0000-0000E0000000}"/>
    <cellStyle name="Comma 67 2" xfId="387" xr:uid="{CBE1B0BD-2E97-4572-A605-C2714659DE7C}"/>
    <cellStyle name="Comma 67 2 2" xfId="706" xr:uid="{ABC69A1F-C6DB-47E5-A0F8-E9984AE2D243}"/>
    <cellStyle name="Comma 67 3" xfId="546" xr:uid="{A57CE005-6B80-49C4-BDFA-DB9C2E02A7E0}"/>
    <cellStyle name="Comma 68" xfId="224" xr:uid="{00000000-0005-0000-0000-0000E2000000}"/>
    <cellStyle name="Comma 68 2" xfId="392" xr:uid="{40A566EC-83C4-40CF-88D6-E4CEF97229D2}"/>
    <cellStyle name="Comma 68 2 2" xfId="711" xr:uid="{F9BBC31F-327E-4E93-88F3-A5426948745A}"/>
    <cellStyle name="Comma 68 3" xfId="551" xr:uid="{400BA169-7D59-48A3-84D2-BD7E3D0F42EB}"/>
    <cellStyle name="Comma 69" xfId="225" xr:uid="{00000000-0005-0000-0000-0000E4000000}"/>
    <cellStyle name="Comma 69 2" xfId="393" xr:uid="{FA3D8980-8BC2-48EA-8635-6150653B293D}"/>
    <cellStyle name="Comma 69 2 2" xfId="712" xr:uid="{228988BB-584E-4E1D-A457-4B3E6504F0C4}"/>
    <cellStyle name="Comma 69 3" xfId="552" xr:uid="{F36D3F63-BB9D-4CF4-B8A9-34C5E7F45F34}"/>
    <cellStyle name="Comma 7" xfId="119" xr:uid="{00000000-0005-0000-0000-00007C000000}"/>
    <cellStyle name="Comma 7 2" xfId="296" xr:uid="{76EC2FC0-290F-43A5-B226-AD24BEBD2EBA}"/>
    <cellStyle name="Comma 7 2 2" xfId="615" xr:uid="{BAAA1AA1-6895-4680-9C91-86D9D1FE99E6}"/>
    <cellStyle name="Comma 7 3" xfId="455" xr:uid="{D21BCF3E-FF98-4F25-AA00-3E830C609C6F}"/>
    <cellStyle name="Comma 70" xfId="227" xr:uid="{00000000-0005-0000-0000-0000E6000000}"/>
    <cellStyle name="Comma 70 2" xfId="395" xr:uid="{0FEE31A2-53AB-4550-98FF-5E0A87EC27C1}"/>
    <cellStyle name="Comma 70 2 2" xfId="714" xr:uid="{0500925A-2483-47E6-AB05-28936132E86C}"/>
    <cellStyle name="Comma 70 3" xfId="554" xr:uid="{76904A21-D39E-4FB1-B5DE-37D571011CD7}"/>
    <cellStyle name="Comma 71" xfId="230" xr:uid="{00000000-0005-0000-0000-0000E8000000}"/>
    <cellStyle name="Comma 71 2" xfId="398" xr:uid="{6473DD78-7909-4797-971D-ABAA9DC9AC11}"/>
    <cellStyle name="Comma 71 2 2" xfId="717" xr:uid="{88BF0670-8ED3-4AE9-B8FC-B468B3971D9A}"/>
    <cellStyle name="Comma 71 3" xfId="557" xr:uid="{18610743-4279-47ED-8872-3D71BC111BB8}"/>
    <cellStyle name="Comma 72" xfId="231" xr:uid="{00000000-0005-0000-0000-0000EA000000}"/>
    <cellStyle name="Comma 72 2" xfId="399" xr:uid="{E3E88E8A-E317-4DF0-818B-EEB13FB3846D}"/>
    <cellStyle name="Comma 72 2 2" xfId="718" xr:uid="{5EBA2A55-1E60-4CD8-A8FF-0A077246085F}"/>
    <cellStyle name="Comma 72 3" xfId="558" xr:uid="{780D97A9-354B-41CC-97BA-F24A569B956B}"/>
    <cellStyle name="Comma 73" xfId="234" xr:uid="{00000000-0005-0000-0000-0000EC000000}"/>
    <cellStyle name="Comma 73 2" xfId="402" xr:uid="{B55779FF-C94C-4477-9878-405E011C514F}"/>
    <cellStyle name="Comma 73 2 2" xfId="721" xr:uid="{69479A75-53D9-459E-8B6C-BC98F0FF093C}"/>
    <cellStyle name="Comma 73 3" xfId="561" xr:uid="{A0290E54-54CA-4AEB-AB70-F6750618AD2E}"/>
    <cellStyle name="Comma 74" xfId="237" xr:uid="{00000000-0005-0000-0000-0000F5000000}"/>
    <cellStyle name="Comma 74 2" xfId="405" xr:uid="{B118C25A-76DF-44BA-A073-2A70DEA5CCE9}"/>
    <cellStyle name="Comma 74 2 2" xfId="724" xr:uid="{B69B7442-6712-4E9D-968C-27B8275E623C}"/>
    <cellStyle name="Comma 74 3" xfId="564" xr:uid="{05D55549-4747-4E52-83F3-D206F2F629C7}"/>
    <cellStyle name="Comma 75" xfId="244" xr:uid="{00000000-0005-0000-0000-0000F7000000}"/>
    <cellStyle name="Comma 75 2" xfId="412" xr:uid="{C3A5FBB0-14AA-4CDD-B73D-FB6B7BBCA23C}"/>
    <cellStyle name="Comma 75 2 2" xfId="731" xr:uid="{A99D0020-5AA1-48B5-975B-04AE6331B7BD}"/>
    <cellStyle name="Comma 75 3" xfId="571" xr:uid="{B6211161-DC6E-49D0-8B50-DF01AFD6BB21}"/>
    <cellStyle name="Comma 76" xfId="235" xr:uid="{00000000-0005-0000-0000-0000F9000000}"/>
    <cellStyle name="Comma 76 2" xfId="403" xr:uid="{27998403-BC6D-4F7F-BDAA-5F6A4BEE5447}"/>
    <cellStyle name="Comma 76 2 2" xfId="722" xr:uid="{51E87AFC-31BA-4374-85E7-1F1F22299759}"/>
    <cellStyle name="Comma 76 3" xfId="562" xr:uid="{256E6B9F-6A8F-47E6-8F68-317050CD64F0}"/>
    <cellStyle name="Comma 77" xfId="247" xr:uid="{00000000-0005-0000-0000-0000FB000000}"/>
    <cellStyle name="Comma 77 2" xfId="415" xr:uid="{015399EE-7B53-4248-A10E-C1D5BFE45447}"/>
    <cellStyle name="Comma 77 2 2" xfId="734" xr:uid="{B632EC55-D3D0-4F13-82F8-8D095F91F42D}"/>
    <cellStyle name="Comma 77 3" xfId="574" xr:uid="{FB2FBBEF-5A7E-42D7-A68A-425FF1C4B9F7}"/>
    <cellStyle name="Comma 78" xfId="253" xr:uid="{00000000-0005-0000-0000-0000FD000000}"/>
    <cellStyle name="Comma 78 2" xfId="421" xr:uid="{90513408-BD41-4A2F-A824-25E81D22EC9E}"/>
    <cellStyle name="Comma 78 2 2" xfId="740" xr:uid="{986FDB1E-951A-4477-92A9-F95268F73C26}"/>
    <cellStyle name="Comma 78 3" xfId="580" xr:uid="{5D33B4A6-52E1-4CFF-9984-351D0BE49732}"/>
    <cellStyle name="Comma 79" xfId="252" xr:uid="{00000000-0005-0000-0000-0000FF000000}"/>
    <cellStyle name="Comma 79 2" xfId="420" xr:uid="{F257838D-CEC8-4C17-BD7F-26EBD6872A0A}"/>
    <cellStyle name="Comma 79 2 2" xfId="739" xr:uid="{E9135FD7-9A64-4A96-B768-2BD77732BB86}"/>
    <cellStyle name="Comma 79 3" xfId="579" xr:uid="{F7C08373-F951-41D5-BE27-4D8E9AF8544C}"/>
    <cellStyle name="Comma 8" xfId="43" xr:uid="{00000000-0005-0000-0000-00002A000000}"/>
    <cellStyle name="Comma 8 2" xfId="284" xr:uid="{64B0580F-D92D-4C15-B43F-7BF556BBFB4F}"/>
    <cellStyle name="Comma 8 2 2" xfId="610" xr:uid="{A72C7E58-D917-4A52-84A0-82DFA6CB87B3}"/>
    <cellStyle name="Comma 80" xfId="255" xr:uid="{00000000-0005-0000-0000-000001010000}"/>
    <cellStyle name="Comma 80 2" xfId="423" xr:uid="{52B34926-E732-4D79-B163-65116FB0E592}"/>
    <cellStyle name="Comma 80 2 2" xfId="742" xr:uid="{1CE4AACE-BF21-4698-A52D-650F3657E0F5}"/>
    <cellStyle name="Comma 80 3" xfId="582" xr:uid="{901ED150-9916-4C09-99BB-7DF54F09E104}"/>
    <cellStyle name="Comma 81" xfId="251" xr:uid="{00000000-0005-0000-0000-000003010000}"/>
    <cellStyle name="Comma 81 2" xfId="419" xr:uid="{90FC3833-EB58-4932-B8C4-B6CFAE6A3EE7}"/>
    <cellStyle name="Comma 81 2 2" xfId="738" xr:uid="{4A060D9B-BB3E-4D04-9617-538318A17CA3}"/>
    <cellStyle name="Comma 81 3" xfId="578" xr:uid="{64F73E00-E70C-4FF6-AE3C-1CE7AB897B8B}"/>
    <cellStyle name="Comma 82" xfId="240" xr:uid="{00000000-0005-0000-0000-000005010000}"/>
    <cellStyle name="Comma 82 2" xfId="408" xr:uid="{1DD20350-1EE3-4F57-9B13-DD24C7543F8D}"/>
    <cellStyle name="Comma 82 2 2" xfId="727" xr:uid="{8187EFF1-C50A-4A4C-B846-90678CCB77A5}"/>
    <cellStyle name="Comma 82 3" xfId="567" xr:uid="{E5E148B0-78DD-4B2E-9884-9FAEBFBEAD8A}"/>
    <cellStyle name="Comma 83" xfId="256" xr:uid="{00000000-0005-0000-0000-000007010000}"/>
    <cellStyle name="Comma 83 2" xfId="424" xr:uid="{4ABA35B2-A2B9-4068-B5BD-0DE80D4BDAD1}"/>
    <cellStyle name="Comma 83 2 2" xfId="743" xr:uid="{28D3A5DB-EE5B-43CE-A385-BA4E7B3AC957}"/>
    <cellStyle name="Comma 83 3" xfId="583" xr:uid="{67F8988D-2A61-4FBC-87AD-EAA73E40DC6B}"/>
    <cellStyle name="Comma 84" xfId="249" xr:uid="{00000000-0005-0000-0000-000009010000}"/>
    <cellStyle name="Comma 84 2" xfId="417" xr:uid="{70AD0182-FEAD-4CAB-8830-4782CF1684BE}"/>
    <cellStyle name="Comma 84 2 2" xfId="736" xr:uid="{518D6341-CF92-4A9A-827C-1ED2E33E209F}"/>
    <cellStyle name="Comma 84 3" xfId="576" xr:uid="{7E761A32-37B2-4DA1-95B3-BEB8C88723DD}"/>
    <cellStyle name="Comma 85" xfId="254" xr:uid="{00000000-0005-0000-0000-00000B010000}"/>
    <cellStyle name="Comma 85 2" xfId="422" xr:uid="{3D997F5F-FCA9-43A1-90E5-BCD3E67BE58D}"/>
    <cellStyle name="Comma 85 2 2" xfId="741" xr:uid="{4C009F1E-0661-4E90-9225-8BF1767BDD69}"/>
    <cellStyle name="Comma 85 3" xfId="581" xr:uid="{5ED20A80-3B36-49DD-A5CF-B878AB920E7C}"/>
    <cellStyle name="Comma 86" xfId="257" xr:uid="{00000000-0005-0000-0000-00000D010000}"/>
    <cellStyle name="Comma 86 2" xfId="425" xr:uid="{8E3E29CD-2D5C-4829-999D-A58CCB97BC2B}"/>
    <cellStyle name="Comma 86 2 2" xfId="744" xr:uid="{7B933178-2250-4F36-BADD-96963AC00B86}"/>
    <cellStyle name="Comma 86 3" xfId="584" xr:uid="{A53FBD6D-9F8E-47FD-8FB2-CE865896AB2F}"/>
    <cellStyle name="Comma 87" xfId="269" xr:uid="{00000000-0005-0000-0000-00000F010000}"/>
    <cellStyle name="Comma 87 2" xfId="437" xr:uid="{CD91E5CA-8FB3-4EFC-ADCA-A3423BADDDD4}"/>
    <cellStyle name="Comma 87 2 2" xfId="756" xr:uid="{55205EA3-C862-47BF-AB30-D26D3C1EE692}"/>
    <cellStyle name="Comma 87 3" xfId="596" xr:uid="{CE19B78A-EB39-4F43-BD3C-1B75B90CF279}"/>
    <cellStyle name="Comma 88" xfId="270" xr:uid="{00000000-0005-0000-0000-000011010000}"/>
    <cellStyle name="Comma 88 2" xfId="438" xr:uid="{1B1252A6-3F19-4095-9EB0-15E6ECF61DE9}"/>
    <cellStyle name="Comma 88 2 2" xfId="757" xr:uid="{7C8D28C7-0538-4A20-B032-3D1B7C619932}"/>
    <cellStyle name="Comma 88 3" xfId="597" xr:uid="{5A703040-BE5C-4C2A-BA71-4BD8CC4173E6}"/>
    <cellStyle name="Comma 89" xfId="271" xr:uid="{00000000-0005-0000-0000-000013010000}"/>
    <cellStyle name="Comma 89 2" xfId="439" xr:uid="{F4465305-7210-4FBF-B874-F6D456161E8F}"/>
    <cellStyle name="Comma 89 2 2" xfId="758" xr:uid="{C88D3F54-8798-4C66-B713-32D3F1EB58FA}"/>
    <cellStyle name="Comma 89 3" xfId="598" xr:uid="{59088861-DC03-4272-93E4-114D6F510B24}"/>
    <cellStyle name="Comma 9" xfId="44" xr:uid="{00000000-0005-0000-0000-00002B000000}"/>
    <cellStyle name="Comma 9 2" xfId="285" xr:uid="{8A7C3D4F-6590-4495-9EB3-1D26A1CEA580}"/>
    <cellStyle name="Comma 9 2 2" xfId="611" xr:uid="{6CEE83B7-5EB6-4DDB-9EF8-90023667643A}"/>
    <cellStyle name="Comma 90" xfId="272" xr:uid="{00000000-0005-0000-0000-000015010000}"/>
    <cellStyle name="Comma 90 2" xfId="440" xr:uid="{E0C5AACF-F7B5-47CB-8970-602F5B5772A7}"/>
    <cellStyle name="Comma 90 2 2" xfId="759" xr:uid="{FE40A7FA-07CF-4F5B-BEF3-A953A95561C5}"/>
    <cellStyle name="Comma 90 3" xfId="599" xr:uid="{56595805-2E81-43F8-997E-CE9C26AB992C}"/>
    <cellStyle name="Comma 91" xfId="275" xr:uid="{00000000-0005-0000-0000-000017010000}"/>
    <cellStyle name="Comma 91 2" xfId="443" xr:uid="{92A52B52-212B-4E59-ACE8-13895319B0CB}"/>
    <cellStyle name="Comma 91 2 2" xfId="762" xr:uid="{3FC2DC9A-9E15-4040-AD57-FDBB93653374}"/>
    <cellStyle name="Comma 91 3" xfId="602" xr:uid="{131C3B95-E1DF-419E-ABCE-960488368C8F}"/>
    <cellStyle name="Comma 92" xfId="278" xr:uid="{00000000-0005-0000-0000-000019010000}"/>
    <cellStyle name="Comma 92 2" xfId="446" xr:uid="{DD8505A5-A1CB-4BDD-8BDD-9E1019946743}"/>
    <cellStyle name="Comma 92 2 2" xfId="765" xr:uid="{F443C185-4A50-43B7-8333-1838AAC52AD6}"/>
    <cellStyle name="Comma 92 3" xfId="605" xr:uid="{349185E7-6321-4DAD-B465-9CF6734FA542}"/>
    <cellStyle name="Comma 93" xfId="281" xr:uid="{6B377A4D-16A9-47F6-8451-5B14E41B6D60}"/>
    <cellStyle name="Comma 93 2" xfId="607" xr:uid="{86362ABA-4B2A-4477-BF81-E2F58FE4175C}"/>
    <cellStyle name="Comma 94" xfId="452" xr:uid="{49BA7FD6-E695-456A-8B79-6DB9A125B826}"/>
    <cellStyle name="Comma 95" xfId="612" xr:uid="{E3BE0F68-2ED6-4A23-B003-9AB24119FD01}"/>
    <cellStyle name="Comma_provision terminal benefits-NESCO" xfId="45" xr:uid="{00000000-0005-0000-0000-00002C000000}"/>
    <cellStyle name="Curren - Style2" xfId="46" xr:uid="{00000000-0005-0000-0000-00002D000000}"/>
    <cellStyle name="Currency [00]" xfId="47" xr:uid="{00000000-0005-0000-0000-00002E000000}"/>
    <cellStyle name="date" xfId="48" xr:uid="{00000000-0005-0000-0000-00002F000000}"/>
    <cellStyle name="Date Short" xfId="49" xr:uid="{00000000-0005-0000-0000-000030000000}"/>
    <cellStyle name="DELTA" xfId="50" xr:uid="{00000000-0005-0000-0000-000031000000}"/>
    <cellStyle name="Enter Currency (0)" xfId="51" xr:uid="{00000000-0005-0000-0000-000032000000}"/>
    <cellStyle name="Enter Currency (2)" xfId="52" xr:uid="{00000000-0005-0000-0000-000033000000}"/>
    <cellStyle name="Enter Units (0)" xfId="53" xr:uid="{00000000-0005-0000-0000-000034000000}"/>
    <cellStyle name="Enter Units (1)" xfId="54" xr:uid="{00000000-0005-0000-0000-000035000000}"/>
    <cellStyle name="Enter Units (2)" xfId="55" xr:uid="{00000000-0005-0000-0000-000036000000}"/>
    <cellStyle name="Explanatory Text" xfId="56" builtinId="53" customBuiltin="1"/>
    <cellStyle name="Good" xfId="57" builtinId="26" customBuiltin="1"/>
    <cellStyle name="Grey" xfId="58" xr:uid="{00000000-0005-0000-0000-000039000000}"/>
    <cellStyle name="Header1" xfId="59" xr:uid="{00000000-0005-0000-0000-00003A000000}"/>
    <cellStyle name="Header2" xfId="60" xr:uid="{00000000-0005-0000-0000-00003B00000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xr:uid="{00000000-0005-0000-0000-000041000000}"/>
    <cellStyle name="Link Currency (0)" xfId="67" xr:uid="{00000000-0005-0000-0000-000042000000}"/>
    <cellStyle name="Link Currency (2)" xfId="68" xr:uid="{00000000-0005-0000-0000-000043000000}"/>
    <cellStyle name="Link Units (0)" xfId="69" xr:uid="{00000000-0005-0000-0000-000044000000}"/>
    <cellStyle name="Link Units (1)" xfId="70" xr:uid="{00000000-0005-0000-0000-000045000000}"/>
    <cellStyle name="Link Units (2)" xfId="71" xr:uid="{00000000-0005-0000-0000-000046000000}"/>
    <cellStyle name="Linked Cell" xfId="72" builtinId="24" customBuiltin="1"/>
    <cellStyle name="Neutral" xfId="73" builtinId="28" customBuiltin="1"/>
    <cellStyle name="no dec" xfId="74" xr:uid="{00000000-0005-0000-0000-000049000000}"/>
    <cellStyle name="Normal" xfId="0" builtinId="0"/>
    <cellStyle name="Normal - Style1" xfId="75" xr:uid="{00000000-0005-0000-0000-00004B000000}"/>
    <cellStyle name="Normal 10" xfId="149" xr:uid="{00000000-0005-0000-0000-000099000000}"/>
    <cellStyle name="Normal 11" xfId="151" xr:uid="{00000000-0005-0000-0000-00009B000000}"/>
    <cellStyle name="Normal 12" xfId="153" xr:uid="{00000000-0005-0000-0000-00009D000000}"/>
    <cellStyle name="Normal 13" xfId="155" xr:uid="{00000000-0005-0000-0000-00009F000000}"/>
    <cellStyle name="Normal 14" xfId="157" xr:uid="{00000000-0005-0000-0000-0000A6000000}"/>
    <cellStyle name="Normal 14 2" xfId="330" xr:uid="{30F5AAF9-5B4E-4076-A4D4-85EF7F50A821}"/>
    <cellStyle name="Normal 14 2 2" xfId="649" xr:uid="{FE7D0871-34B4-4E5C-8DF7-75C1AEC8CA9B}"/>
    <cellStyle name="Normal 14 3" xfId="489" xr:uid="{54A94F60-E2D6-4F59-A96E-ACD2F187E8D9}"/>
    <cellStyle name="Normal 15" xfId="161" xr:uid="{00000000-0005-0000-0000-0000AF000000}"/>
    <cellStyle name="Normal 15 2" xfId="333" xr:uid="{4E06EDDD-D9B8-4EFC-91E0-7526F8BDF7EF}"/>
    <cellStyle name="Normal 15 2 2" xfId="652" xr:uid="{ECEFAA89-4F49-4E14-81FB-90A22DEFA49C}"/>
    <cellStyle name="Normal 15 3" xfId="492" xr:uid="{3A41679F-A2AE-419A-B24A-0C8E521FBA6A}"/>
    <cellStyle name="Normal 16" xfId="116" xr:uid="{00000000-0005-0000-0000-00004C000000}"/>
    <cellStyle name="Normal 17" xfId="179" xr:uid="{00000000-0005-0000-0000-0000B1000000}"/>
    <cellStyle name="Normal 17 2" xfId="347" xr:uid="{FC3C0DA7-6EDB-4920-8756-C591C8A96E8F}"/>
    <cellStyle name="Normal 17 2 2" xfId="666" xr:uid="{A3163DEC-C871-4126-8DF3-E081D9FB34C6}"/>
    <cellStyle name="Normal 17 3" xfId="506" xr:uid="{0552145D-617F-44E5-B1D4-CB1D9537341C}"/>
    <cellStyle name="Normal 18" xfId="178" xr:uid="{00000000-0005-0000-0000-0000B3000000}"/>
    <cellStyle name="Normal 18 2" xfId="346" xr:uid="{BC68746E-5C10-4E68-A193-EF14F368F522}"/>
    <cellStyle name="Normal 18 2 2" xfId="665" xr:uid="{DD8A222B-0ABD-4D13-A0E1-8D5B774C26B0}"/>
    <cellStyle name="Normal 18 3" xfId="505" xr:uid="{89BDC56B-53CC-400D-8502-39F87B37380A}"/>
    <cellStyle name="Normal 19" xfId="187" xr:uid="{00000000-0005-0000-0000-0000B5000000}"/>
    <cellStyle name="Normal 19 2" xfId="355" xr:uid="{8C0F33F3-21CE-4B92-BE6E-6D8E58E79C8F}"/>
    <cellStyle name="Normal 19 2 2" xfId="674" xr:uid="{4BF494DD-6E23-4661-ACA4-7A74ABFE06E3}"/>
    <cellStyle name="Normal 19 3" xfId="514" xr:uid="{5435BD0E-E16D-46E2-AC74-CEA1B574D5A9}"/>
    <cellStyle name="Normal 2" xfId="76" xr:uid="{00000000-0005-0000-0000-00004D000000}"/>
    <cellStyle name="Normal 2 2" xfId="77" xr:uid="{00000000-0005-0000-0000-00004E000000}"/>
    <cellStyle name="Normal 2 2 2" xfId="112" xr:uid="{00000000-0005-0000-0000-00004F000000}"/>
    <cellStyle name="Normal 2 2 7" xfId="174" xr:uid="{75D9B861-4C5B-4770-BB58-AE64A438E4B0}"/>
    <cellStyle name="Normal 2 24" xfId="448" xr:uid="{7C0C7778-6BC3-40CD-BAAD-78BA3030C5E7}"/>
    <cellStyle name="Normal 2 3" xfId="164" xr:uid="{1F8EF94C-4DAE-435E-8D7E-DA6D2BB468BC}"/>
    <cellStyle name="Normal 20" xfId="189" xr:uid="{00000000-0005-0000-0000-0000B7000000}"/>
    <cellStyle name="Normal 20 2" xfId="357" xr:uid="{F32F5D7B-424A-4BEF-B42F-6207D774830C}"/>
    <cellStyle name="Normal 20 2 2" xfId="676" xr:uid="{4E3D7F1D-5177-460F-96A4-13A3BA8055AF}"/>
    <cellStyle name="Normal 20 3" xfId="516" xr:uid="{E27249A3-F27A-44BF-8DCF-7CF313249873}"/>
    <cellStyle name="Normal 21" xfId="191" xr:uid="{00000000-0005-0000-0000-0000B9000000}"/>
    <cellStyle name="Normal 21 2" xfId="359" xr:uid="{074DA401-6CB9-41B5-90E4-43EAC4F4654C}"/>
    <cellStyle name="Normal 21 2 2" xfId="678" xr:uid="{BCB2DEBF-53D2-4640-8652-CB6F771511D3}"/>
    <cellStyle name="Normal 21 3" xfId="518" xr:uid="{93458850-50CE-474C-8E9B-D8FDFE4ABF05}"/>
    <cellStyle name="Normal 22" xfId="193" xr:uid="{00000000-0005-0000-0000-0000BB000000}"/>
    <cellStyle name="Normal 22 2" xfId="361" xr:uid="{B6E57D37-4407-48C7-B9AE-CBBAC05C6376}"/>
    <cellStyle name="Normal 22 2 2" xfId="680" xr:uid="{376AAB77-957C-43E3-BACE-E3DD5F4CF1C7}"/>
    <cellStyle name="Normal 22 3" xfId="520" xr:uid="{0220DCE4-B7F3-4A43-8F89-BE59045E5E09}"/>
    <cellStyle name="Normal 23" xfId="195" xr:uid="{00000000-0005-0000-0000-0000BD000000}"/>
    <cellStyle name="Normal 23 2" xfId="363" xr:uid="{38D53FF6-985D-43E6-B0BA-4BC5B2C05CB2}"/>
    <cellStyle name="Normal 23 2 2" xfId="682" xr:uid="{1751D34C-4371-4C6C-BA08-47B9F679A304}"/>
    <cellStyle name="Normal 23 3" xfId="522" xr:uid="{0F750D39-B8EB-48C4-975A-DF7CBC876C3F}"/>
    <cellStyle name="Normal 24" xfId="197" xr:uid="{00000000-0005-0000-0000-0000BF000000}"/>
    <cellStyle name="Normal 24 2" xfId="365" xr:uid="{965DB1FD-AD9F-44D8-8436-9CA48CA43E8A}"/>
    <cellStyle name="Normal 24 2 2" xfId="684" xr:uid="{5A04173F-D2EB-4E4F-A0E0-563E2BA40E0C}"/>
    <cellStyle name="Normal 24 3" xfId="524" xr:uid="{C07C7968-EEE5-409C-A624-387E6182AA76}"/>
    <cellStyle name="Normal 25" xfId="198" xr:uid="{00000000-0005-0000-0000-0000C1000000}"/>
    <cellStyle name="Normal 25 2" xfId="366" xr:uid="{C11F22A4-680D-4BE4-B0B6-8ABD7875B6E5}"/>
    <cellStyle name="Normal 25 2 2" xfId="685" xr:uid="{35FA65D5-2ECA-427E-B28D-858F28BA6A4A}"/>
    <cellStyle name="Normal 25 3" xfId="525" xr:uid="{E4063654-2A5A-4463-B6F9-63FA5BD2F776}"/>
    <cellStyle name="Normal 26" xfId="199" xr:uid="{00000000-0005-0000-0000-0000C3000000}"/>
    <cellStyle name="Normal 26 2" xfId="367" xr:uid="{18BE074C-D6F2-4250-96D8-2CD37DD570BD}"/>
    <cellStyle name="Normal 26 2 2" xfId="686" xr:uid="{6C0ADA57-862B-4BDB-8ABA-AA07ECDDDD1B}"/>
    <cellStyle name="Normal 26 3" xfId="526" xr:uid="{EB1ED691-524E-41D4-96C9-8D936F68351D}"/>
    <cellStyle name="Normal 27" xfId="201" xr:uid="{00000000-0005-0000-0000-0000C5000000}"/>
    <cellStyle name="Normal 27 2" xfId="369" xr:uid="{96836A3F-36A5-4210-98B4-371C538C5307}"/>
    <cellStyle name="Normal 27 2 2" xfId="688" xr:uid="{66116DDC-5C6E-43B0-9A0F-08347F98D042}"/>
    <cellStyle name="Normal 27 3" xfId="528" xr:uid="{58C719B4-084C-4BE5-AE60-6FDBB7BA6448}"/>
    <cellStyle name="Normal 28" xfId="203" xr:uid="{00000000-0005-0000-0000-0000C7000000}"/>
    <cellStyle name="Normal 28 2" xfId="371" xr:uid="{66E38441-8063-46AC-AC2D-EFF8E4F048DF}"/>
    <cellStyle name="Normal 28 2 2" xfId="690" xr:uid="{B8619D80-2FF6-4DD8-B200-93ED2EF671C7}"/>
    <cellStyle name="Normal 28 3" xfId="530" xr:uid="{5EB5049E-4853-4F05-859B-60B2E5B72318}"/>
    <cellStyle name="Normal 29" xfId="188" xr:uid="{00000000-0005-0000-0000-0000C9000000}"/>
    <cellStyle name="Normal 29 2" xfId="356" xr:uid="{6AD16629-F5D2-444B-A3BD-D39A5DF34547}"/>
    <cellStyle name="Normal 29 2 2" xfId="675" xr:uid="{DD637F5D-7507-4C2A-AB28-12514B6C56ED}"/>
    <cellStyle name="Normal 29 3" xfId="515" xr:uid="{7599F16D-F4C0-444F-B9F9-70F8633DEC7B}"/>
    <cellStyle name="Normal 3" xfId="78" xr:uid="{00000000-0005-0000-0000-000050000000}"/>
    <cellStyle name="Normal 3 2" xfId="118" xr:uid="{00000000-0005-0000-0000-000051000000}"/>
    <cellStyle name="Normal 3 3" xfId="170" xr:uid="{3E5DC58D-F774-4B3E-B9C6-F1C2BF80DDD1}"/>
    <cellStyle name="Normal 3 3 2" xfId="340" xr:uid="{AAF88C61-D151-4D64-9738-DF55734602DF}"/>
    <cellStyle name="Normal 3 3 2 2" xfId="659" xr:uid="{D79BF211-2D84-493B-B07F-5D6055F41C50}"/>
    <cellStyle name="Normal 3 3 3" xfId="499" xr:uid="{8C02E66B-1C7B-4E3D-8F0D-60E2BDEE7B15}"/>
    <cellStyle name="Normal 3 4" xfId="245" xr:uid="{3E5DC58D-F774-4B3E-B9C6-F1C2BF80DDD1}"/>
    <cellStyle name="Normal 3 4 2" xfId="413" xr:uid="{32D53381-E629-42A8-A3DB-4BC7092D2EEC}"/>
    <cellStyle name="Normal 3 4 2 2" xfId="732" xr:uid="{AA9CB6B4-5533-46E9-AAD0-C38A268F8F26}"/>
    <cellStyle name="Normal 3 4 3" xfId="572" xr:uid="{11730F28-F0F9-49BA-8FDE-C86D20E102B6}"/>
    <cellStyle name="Normal 30" xfId="200" xr:uid="{00000000-0005-0000-0000-0000CB000000}"/>
    <cellStyle name="Normal 30 2" xfId="368" xr:uid="{9C231573-95E0-4491-86BE-0FE63318ED62}"/>
    <cellStyle name="Normal 30 2 2" xfId="687" xr:uid="{D13B6BDF-30FE-48B9-B5C4-036A69AF867E}"/>
    <cellStyle name="Normal 30 3" xfId="527" xr:uid="{5156D0FB-4DB0-4086-8D2F-4398A878C49D}"/>
    <cellStyle name="Normal 31" xfId="204" xr:uid="{00000000-0005-0000-0000-0000CD000000}"/>
    <cellStyle name="Normal 31 2" xfId="372" xr:uid="{41BC7F1B-3299-4255-8DBD-4C981A7A4186}"/>
    <cellStyle name="Normal 31 2 2" xfId="691" xr:uid="{1C7307E8-8F47-4312-B7D5-DE6F6A136E1B}"/>
    <cellStyle name="Normal 31 3" xfId="531" xr:uid="{C692F7EC-7A24-417C-B5EF-377311A80131}"/>
    <cellStyle name="Normal 32" xfId="208" xr:uid="{00000000-0005-0000-0000-0000CF000000}"/>
    <cellStyle name="Normal 32 2" xfId="376" xr:uid="{DB5BA4C4-4034-4715-97E8-0EDE6AF9DD53}"/>
    <cellStyle name="Normal 32 2 2" xfId="695" xr:uid="{784B75AF-848C-4351-BE95-B0D8257B468B}"/>
    <cellStyle name="Normal 32 3" xfId="535" xr:uid="{7F1FA21E-9306-420A-ABC6-2834A7B71CB9}"/>
    <cellStyle name="Normal 33" xfId="210" xr:uid="{00000000-0005-0000-0000-0000D1000000}"/>
    <cellStyle name="Normal 33 2" xfId="378" xr:uid="{E3FD7C6B-3B08-433B-AA78-8C63FEF2EF0C}"/>
    <cellStyle name="Normal 33 2 2" xfId="697" xr:uid="{B4FF8E8D-95B8-47C3-BA8B-C0D76A67CCD4}"/>
    <cellStyle name="Normal 33 3" xfId="537" xr:uid="{589C9CD8-C333-4D73-B597-D1A906850C05}"/>
    <cellStyle name="Normal 34" xfId="212" xr:uid="{00000000-0005-0000-0000-0000D3000000}"/>
    <cellStyle name="Normal 34 2" xfId="380" xr:uid="{E8FE6BED-5F07-4BC5-B7FC-23F46AE2B6DD}"/>
    <cellStyle name="Normal 34 2 2" xfId="699" xr:uid="{4D3647B5-428A-49F6-B5BF-17E4F953805B}"/>
    <cellStyle name="Normal 34 3" xfId="539" xr:uid="{81869DDD-CDE3-47C4-BD92-086C4837E69B}"/>
    <cellStyle name="Normal 35" xfId="211" xr:uid="{00000000-0005-0000-0000-0000D5000000}"/>
    <cellStyle name="Normal 35 2" xfId="379" xr:uid="{16EED142-45D3-450C-8764-A38797F64DE5}"/>
    <cellStyle name="Normal 35 2 2" xfId="698" xr:uid="{5626CA40-96DB-4FB3-B646-8A958124E1FA}"/>
    <cellStyle name="Normal 35 3" xfId="538" xr:uid="{BAB691F4-6597-4144-B5BE-9D5561530964}"/>
    <cellStyle name="Normal 36" xfId="207" xr:uid="{00000000-0005-0000-0000-0000D7000000}"/>
    <cellStyle name="Normal 36 2" xfId="375" xr:uid="{89DAA576-46D0-4456-BE7A-4C4C21AA0968}"/>
    <cellStyle name="Normal 36 2 2" xfId="694" xr:uid="{FC1551A4-CE1F-46BA-BD35-9614193D0266}"/>
    <cellStyle name="Normal 36 3" xfId="534" xr:uid="{E5062F66-A9DB-4C85-B62C-59826FDAF84D}"/>
    <cellStyle name="Normal 37" xfId="214" xr:uid="{00000000-0005-0000-0000-0000D9000000}"/>
    <cellStyle name="Normal 37 2" xfId="382" xr:uid="{E0612B3A-D3B4-4BC5-B768-697174BD6DAE}"/>
    <cellStyle name="Normal 37 2 2" xfId="701" xr:uid="{09ACFA76-FD7B-42D1-9018-00845F3DC905}"/>
    <cellStyle name="Normal 37 3" xfId="541" xr:uid="{03E2C3B9-3219-47D7-9FA9-C8171151AEAB}"/>
    <cellStyle name="Normal 38" xfId="216" xr:uid="{00000000-0005-0000-0000-0000DB000000}"/>
    <cellStyle name="Normal 38 2" xfId="384" xr:uid="{2479B953-0AE3-48F2-9963-8A4A58D170ED}"/>
    <cellStyle name="Normal 38 2 2" xfId="703" xr:uid="{DE36B8A6-55AB-4A9A-A93E-E5C57C9CE614}"/>
    <cellStyle name="Normal 38 3" xfId="543" xr:uid="{EF453D33-D860-4DE4-B95E-735116777B45}"/>
    <cellStyle name="Normal 39" xfId="209" xr:uid="{00000000-0005-0000-0000-0000DD000000}"/>
    <cellStyle name="Normal 39 2" xfId="377" xr:uid="{DE283F91-074D-4372-BAE4-FF0AD4AE1D3F}"/>
    <cellStyle name="Normal 39 2 2" xfId="696" xr:uid="{5E4C0FFE-DDA4-4A24-9055-EE428C716F2D}"/>
    <cellStyle name="Normal 39 3" xfId="536" xr:uid="{E0BFD77E-478C-4E7E-9DA1-9AF5DDD2FD07}"/>
    <cellStyle name="Normal 4" xfId="79" xr:uid="{00000000-0005-0000-0000-000052000000}"/>
    <cellStyle name="Normal 4 2" xfId="80" xr:uid="{00000000-0005-0000-0000-000053000000}"/>
    <cellStyle name="Normal 4 3" xfId="81" xr:uid="{00000000-0005-0000-0000-000054000000}"/>
    <cellStyle name="Normal 4 3 2" xfId="286" xr:uid="{9823EAEF-9C1E-4276-BE96-0AA1CAA242FB}"/>
    <cellStyle name="Normal 4 4" xfId="172" xr:uid="{1B09FBD5-368D-4B5D-B428-AEE2A609C91D}"/>
    <cellStyle name="Normal 40" xfId="220" xr:uid="{00000000-0005-0000-0000-0000DF000000}"/>
    <cellStyle name="Normal 40 2" xfId="388" xr:uid="{2404E42A-3E95-4EB6-8007-1AE6B9EBFCED}"/>
    <cellStyle name="Normal 40 2 2" xfId="707" xr:uid="{33A34425-957A-4B35-8147-0FCC6DD22C77}"/>
    <cellStyle name="Normal 40 3" xfId="547" xr:uid="{3170000F-A372-4133-BF3B-C4C06F33ECA1}"/>
    <cellStyle name="Normal 41" xfId="222" xr:uid="{00000000-0005-0000-0000-0000E1000000}"/>
    <cellStyle name="Normal 41 2" xfId="390" xr:uid="{7EE13CB0-DAD4-4D02-B880-1BE2DF369585}"/>
    <cellStyle name="Normal 41 2 2" xfId="709" xr:uid="{50B230F5-1A41-4BAD-AC30-1F4225DAD4B1}"/>
    <cellStyle name="Normal 41 3" xfId="549" xr:uid="{9855F6FC-EABD-4A39-ABCB-DD748E508DD0}"/>
    <cellStyle name="Normal 42" xfId="223" xr:uid="{00000000-0005-0000-0000-0000E3000000}"/>
    <cellStyle name="Normal 42 2" xfId="391" xr:uid="{6FB2AFDA-A541-488D-8803-DE53349556A1}"/>
    <cellStyle name="Normal 42 2 2" xfId="710" xr:uid="{2850D058-B272-443C-8258-37CD990A25D1}"/>
    <cellStyle name="Normal 42 3" xfId="550" xr:uid="{09E0C9A2-8E9B-4A4B-9051-47CE68A57D8E}"/>
    <cellStyle name="Normal 43" xfId="226" xr:uid="{00000000-0005-0000-0000-0000E5000000}"/>
    <cellStyle name="Normal 43 2" xfId="394" xr:uid="{3D47A679-5656-4FEC-875D-607F87101CB7}"/>
    <cellStyle name="Normal 43 2 2" xfId="713" xr:uid="{B49E1F67-49BA-47CC-B86E-652129A9A830}"/>
    <cellStyle name="Normal 43 3" xfId="553" xr:uid="{28BF6FA0-5005-4FC0-BFAB-E200DA83A623}"/>
    <cellStyle name="Normal 44" xfId="228" xr:uid="{00000000-0005-0000-0000-0000E7000000}"/>
    <cellStyle name="Normal 44 2" xfId="396" xr:uid="{239C4154-7F3C-4C6D-83AC-F6D19D696425}"/>
    <cellStyle name="Normal 44 2 2" xfId="715" xr:uid="{BD3994F9-9B83-48C4-AD66-764789184466}"/>
    <cellStyle name="Normal 44 3" xfId="555" xr:uid="{C802D32A-1FAF-47E6-A96E-E984DCA63164}"/>
    <cellStyle name="Normal 45" xfId="229" xr:uid="{00000000-0005-0000-0000-0000E9000000}"/>
    <cellStyle name="Normal 45 2" xfId="397" xr:uid="{F65B4149-F80A-414E-8BFE-1A3D972A31E0}"/>
    <cellStyle name="Normal 45 2 2" xfId="716" xr:uid="{E8B98714-BBFF-475C-A744-2EEBC0144C89}"/>
    <cellStyle name="Normal 45 3" xfId="556" xr:uid="{ECD97AFE-6ABA-48CE-8E97-E2E55880AA42}"/>
    <cellStyle name="Normal 46" xfId="232" xr:uid="{00000000-0005-0000-0000-0000EB000000}"/>
    <cellStyle name="Normal 46 2" xfId="400" xr:uid="{D87D8CA3-68DC-4A41-865A-74F864162432}"/>
    <cellStyle name="Normal 46 2 2" xfId="719" xr:uid="{96A10D91-2152-4C78-A0B9-A0B8D3C9667A}"/>
    <cellStyle name="Normal 46 3" xfId="559" xr:uid="{D54C550B-5061-4408-AADA-F9A769408141}"/>
    <cellStyle name="Normal 47" xfId="233" xr:uid="{00000000-0005-0000-0000-0000F2000000}"/>
    <cellStyle name="Normal 47 2" xfId="401" xr:uid="{2447D828-3FC5-47CF-A878-FA6D70627FC1}"/>
    <cellStyle name="Normal 47 2 2" xfId="720" xr:uid="{2BA41EF0-5D09-47F0-9806-4136889C13E1}"/>
    <cellStyle name="Normal 47 3" xfId="560" xr:uid="{934D6BD6-0E83-4CF4-B7E7-7260F5DD8DC6}"/>
    <cellStyle name="Normal 48" xfId="236" xr:uid="{00000000-0005-0000-0000-0000F6000000}"/>
    <cellStyle name="Normal 48 2" xfId="404" xr:uid="{419784D1-BED7-4DC7-A287-E3C2A298B67E}"/>
    <cellStyle name="Normal 48 2 2" xfId="723" xr:uid="{FB3882C0-8DE8-4476-B324-7794723B7FBC}"/>
    <cellStyle name="Normal 48 3" xfId="563" xr:uid="{BE7D4B4B-EAB8-4639-8D90-C5E08D51E29F}"/>
    <cellStyle name="Normal 49" xfId="250" xr:uid="{00000000-0005-0000-0000-0000F8000000}"/>
    <cellStyle name="Normal 49 2" xfId="418" xr:uid="{B80F061D-B7F2-45F7-BD00-CA890C06A889}"/>
    <cellStyle name="Normal 49 2 2" xfId="737" xr:uid="{B841DA8C-8C10-4AB9-A987-8A9752F9E1F8}"/>
    <cellStyle name="Normal 49 3" xfId="577" xr:uid="{84F93396-A6F2-498B-AABA-7D0E6FA098EF}"/>
    <cellStyle name="Normal 5" xfId="82" xr:uid="{00000000-0005-0000-0000-000055000000}"/>
    <cellStyle name="Normal 5 2" xfId="169" xr:uid="{27549AE2-2575-4C06-8672-D9FBBB8E5B6F}"/>
    <cellStyle name="Normal 5 3" xfId="287" xr:uid="{34E58805-B8ED-469A-969E-FD3551689F73}"/>
    <cellStyle name="Normal 50" xfId="238" xr:uid="{00000000-0005-0000-0000-0000FA000000}"/>
    <cellStyle name="Normal 50 2" xfId="406" xr:uid="{423E386F-342F-4516-8905-271DE2F52DAD}"/>
    <cellStyle name="Normal 50 2 2" xfId="725" xr:uid="{7DD1AB70-48FA-4D54-BE28-897AA2C0A38C}"/>
    <cellStyle name="Normal 50 3" xfId="565" xr:uid="{DC2751D1-51F8-41A9-916B-C6C78FBCA20A}"/>
    <cellStyle name="Normal 51" xfId="258" xr:uid="{00000000-0005-0000-0000-0000FC000000}"/>
    <cellStyle name="Normal 51 2" xfId="426" xr:uid="{4D2B6F14-3F86-4832-9241-149A4E1F4F03}"/>
    <cellStyle name="Normal 51 2 2" xfId="745" xr:uid="{E02E8438-BDA8-45CC-A0FF-AC85CCC022C2}"/>
    <cellStyle name="Normal 51 3" xfId="585" xr:uid="{DED2F565-9F41-43D1-B949-A76AEEB8CD89}"/>
    <cellStyle name="Normal 52" xfId="259" xr:uid="{00000000-0005-0000-0000-0000FE000000}"/>
    <cellStyle name="Normal 52 2" xfId="427" xr:uid="{468A2B65-2D0C-4A25-BC36-3309B036BD1E}"/>
    <cellStyle name="Normal 52 2 2" xfId="746" xr:uid="{0C97A924-6314-426E-864C-6873AEC9C268}"/>
    <cellStyle name="Normal 52 3" xfId="586" xr:uid="{703D3936-CA87-47DF-8458-8A29610D3819}"/>
    <cellStyle name="Normal 53" xfId="260" xr:uid="{00000000-0005-0000-0000-000000010000}"/>
    <cellStyle name="Normal 53 2" xfId="428" xr:uid="{51F7DE86-E291-41ED-AECF-3298DC44F380}"/>
    <cellStyle name="Normal 53 2 2" xfId="747" xr:uid="{E63B26BE-E399-4BEC-8199-7CFBDD2E1DCA}"/>
    <cellStyle name="Normal 53 3" xfId="587" xr:uid="{E4E6A33A-106B-4B93-B4A3-FEF29767F7A9}"/>
    <cellStyle name="Normal 54" xfId="261" xr:uid="{00000000-0005-0000-0000-000002010000}"/>
    <cellStyle name="Normal 54 2" xfId="429" xr:uid="{8A171AC0-4AD2-4AA3-B184-E050A038A293}"/>
    <cellStyle name="Normal 54 2 2" xfId="748" xr:uid="{A319B3FC-4E85-4DE3-ADE3-95E1A902E227}"/>
    <cellStyle name="Normal 54 3" xfId="588" xr:uid="{FA1401B9-47A4-4448-B530-1BC309CFE961}"/>
    <cellStyle name="Normal 55" xfId="262" xr:uid="{00000000-0005-0000-0000-000004010000}"/>
    <cellStyle name="Normal 55 2" xfId="430" xr:uid="{71867DF6-8E2B-4254-A531-2B6FB4C9EAD0}"/>
    <cellStyle name="Normal 55 2 2" xfId="749" xr:uid="{37BFF23F-354D-40EC-879A-9541E02B4046}"/>
    <cellStyle name="Normal 55 3" xfId="589" xr:uid="{64E20219-6D9D-4E65-B560-BBB7EA921E5B}"/>
    <cellStyle name="Normal 56" xfId="263" xr:uid="{00000000-0005-0000-0000-000006010000}"/>
    <cellStyle name="Normal 56 2" xfId="431" xr:uid="{811E49F1-4204-40BB-8EDF-E08BA9544BA9}"/>
    <cellStyle name="Normal 56 2 2" xfId="750" xr:uid="{EF74B630-1392-4462-8186-1409F8E74D26}"/>
    <cellStyle name="Normal 56 3" xfId="590" xr:uid="{520E3694-90A0-41DE-B7E1-A4C9F2957141}"/>
    <cellStyle name="Normal 57" xfId="264" xr:uid="{00000000-0005-0000-0000-000008010000}"/>
    <cellStyle name="Normal 57 2" xfId="432" xr:uid="{57AC13C7-07A9-447A-A034-EFDDA6F66325}"/>
    <cellStyle name="Normal 57 2 2" xfId="751" xr:uid="{035B137B-16D5-4B34-9FA3-9B5E8181B394}"/>
    <cellStyle name="Normal 57 3" xfId="591" xr:uid="{1A2BDADE-47B8-4196-AD7E-4E60784B3530}"/>
    <cellStyle name="Normal 58" xfId="266" xr:uid="{00000000-0005-0000-0000-00000A010000}"/>
    <cellStyle name="Normal 58 2" xfId="434" xr:uid="{837FB907-256C-4F3B-9A6C-2330AA5C2530}"/>
    <cellStyle name="Normal 58 2 2" xfId="753" xr:uid="{2FDF5D6C-E7C7-4245-A9B1-25EE0E16EBF2}"/>
    <cellStyle name="Normal 58 3" xfId="593" xr:uid="{A3690961-77C1-40C5-9C4A-7EB1247BDC51}"/>
    <cellStyle name="Normal 59" xfId="267" xr:uid="{00000000-0005-0000-0000-00000C010000}"/>
    <cellStyle name="Normal 59 2" xfId="435" xr:uid="{9EA68256-1A47-46BE-8634-4115D0D8ABFB}"/>
    <cellStyle name="Normal 59 2 2" xfId="754" xr:uid="{66968E55-4102-4C48-A904-4DE86CF876C8}"/>
    <cellStyle name="Normal 59 3" xfId="594" xr:uid="{B5210F47-2D29-4925-A199-FCB9183DF1C4}"/>
    <cellStyle name="Normal 6" xfId="109" xr:uid="{00000000-0005-0000-0000-000056000000}"/>
    <cellStyle name="Normal 6 2" xfId="293" xr:uid="{B12EA50C-E3BB-42A1-9CD8-A21EFE961A7D}"/>
    <cellStyle name="Normal 60" xfId="268" xr:uid="{00000000-0005-0000-0000-00000E010000}"/>
    <cellStyle name="Normal 60 2" xfId="436" xr:uid="{3C0A5E4B-6FF3-4D57-AF9D-8EE8198C657D}"/>
    <cellStyle name="Normal 60 2 2" xfId="755" xr:uid="{43E9F181-E4E5-43BD-88E8-92C6225A65AD}"/>
    <cellStyle name="Normal 60 3" xfId="595" xr:uid="{418F2210-3DC6-45E0-B93E-372C98E8B7DB}"/>
    <cellStyle name="Normal 61" xfId="265" xr:uid="{00000000-0005-0000-0000-000010010000}"/>
    <cellStyle name="Normal 61 2" xfId="433" xr:uid="{ED521299-AA08-4122-B176-DA2F5332F015}"/>
    <cellStyle name="Normal 61 2 2" xfId="752" xr:uid="{863B6084-D4FB-4851-A4DF-D4E6C9386A85}"/>
    <cellStyle name="Normal 61 3" xfId="592" xr:uid="{D2C95EA8-9357-43EB-A0C2-77D3C5112DA6}"/>
    <cellStyle name="Normal 62" xfId="273" xr:uid="{00000000-0005-0000-0000-000012010000}"/>
    <cellStyle name="Normal 62 2" xfId="441" xr:uid="{140CECF8-BCA8-4828-86A6-224D84A61840}"/>
    <cellStyle name="Normal 62 2 2" xfId="760" xr:uid="{364AD8AF-5399-47AA-92BE-FDEF5FD32174}"/>
    <cellStyle name="Normal 62 3" xfId="600" xr:uid="{D785D280-488A-4CD9-A819-BBD460E926C5}"/>
    <cellStyle name="Normal 63" xfId="276" xr:uid="{00000000-0005-0000-0000-000014010000}"/>
    <cellStyle name="Normal 63 2" xfId="444" xr:uid="{B33FDE0C-3E48-4DB8-A782-1D94BA7B8C17}"/>
    <cellStyle name="Normal 63 2 2" xfId="763" xr:uid="{783AC3E1-6DB3-4DB4-A872-C3BF67FB0AE6}"/>
    <cellStyle name="Normal 63 3" xfId="603" xr:uid="{096E5B51-0D1D-4017-B258-C00B00502C72}"/>
    <cellStyle name="Normal 64" xfId="274" xr:uid="{00000000-0005-0000-0000-000016010000}"/>
    <cellStyle name="Normal 64 2" xfId="442" xr:uid="{7BDB4CEE-B1D0-41C5-A625-73C768822130}"/>
    <cellStyle name="Normal 64 2 2" xfId="761" xr:uid="{1C686CB5-F6F5-4A6E-B7D8-272A14CF467F}"/>
    <cellStyle name="Normal 64 3" xfId="601" xr:uid="{9D5E55BF-50B7-40D6-B4B0-ADE004291ABD}"/>
    <cellStyle name="Normal 65" xfId="277" xr:uid="{00000000-0005-0000-0000-000018010000}"/>
    <cellStyle name="Normal 65 2" xfId="445" xr:uid="{60FAFFF3-8EA9-4E60-8B8B-25BE4D63E46D}"/>
    <cellStyle name="Normal 65 2 2" xfId="764" xr:uid="{EE759F2C-E183-44E9-B68B-217282DEC55A}"/>
    <cellStyle name="Normal 65 3" xfId="604" xr:uid="{2D8ACB8B-FF8A-477A-A8A9-A94695B1D1F7}"/>
    <cellStyle name="Normal 66" xfId="279" xr:uid="{00000000-0005-0000-0000-00001A010000}"/>
    <cellStyle name="Normal 66 2" xfId="447" xr:uid="{15E170C7-562E-46F1-968B-22E3907326DD}"/>
    <cellStyle name="Normal 66 2 2" xfId="766" xr:uid="{23458640-AB99-4BEB-ACED-43F641918AF7}"/>
    <cellStyle name="Normal 66 3" xfId="606" xr:uid="{5B792AAD-A6AD-43D5-81CD-D93F24799975}"/>
    <cellStyle name="Normal 67" xfId="280" xr:uid="{F733E00C-3031-4CB6-9503-C4348D3994ED}"/>
    <cellStyle name="Normal 7" xfId="110" xr:uid="{00000000-0005-0000-0000-000057000000}"/>
    <cellStyle name="Normal 7 2" xfId="294" xr:uid="{C56EBEF1-05B8-41C7-B837-3DA52E1F5B3B}"/>
    <cellStyle name="Normal 7 2 2" xfId="613" xr:uid="{24C5E1EB-C755-450F-83E3-F052242D9930}"/>
    <cellStyle name="Normal 7 3" xfId="453" xr:uid="{6BDDB54E-0007-4E6D-A458-CF2532226545}"/>
    <cellStyle name="Normal 8" xfId="111" xr:uid="{00000000-0005-0000-0000-000058000000}"/>
    <cellStyle name="Normal 8 2" xfId="115" xr:uid="{00000000-0005-0000-0000-000059000000}"/>
    <cellStyle name="Normal 9" xfId="113" xr:uid="{00000000-0005-0000-0000-00005A000000}"/>
    <cellStyle name="Normal_CONSUMPTION GREATER THAN 1 MVA" xfId="83" xr:uid="{00000000-0005-0000-0000-00005B000000}"/>
    <cellStyle name="Normal_SOUTHCO___ARR_2005-06" xfId="84" xr:uid="{00000000-0005-0000-0000-00005C000000}"/>
    <cellStyle name="Normal_tarif revision" xfId="85" xr:uid="{00000000-0005-0000-0000-00005D000000}"/>
    <cellStyle name="Note" xfId="86" builtinId="10" customBuiltin="1"/>
    <cellStyle name="Note 2" xfId="288" xr:uid="{C17E31F4-CFAC-48DD-816B-E6EC40973FBB}"/>
    <cellStyle name="Output" xfId="87" builtinId="21" customBuiltin="1"/>
    <cellStyle name="Percent" xfId="88" builtinId="5"/>
    <cellStyle name="Percent [0]" xfId="89" xr:uid="{00000000-0005-0000-0000-000061000000}"/>
    <cellStyle name="Percent [00]" xfId="90" xr:uid="{00000000-0005-0000-0000-000062000000}"/>
    <cellStyle name="Percent [2]" xfId="91" xr:uid="{00000000-0005-0000-0000-000063000000}"/>
    <cellStyle name="Percent 2" xfId="92" xr:uid="{00000000-0005-0000-0000-000064000000}"/>
    <cellStyle name="Percent 2 2" xfId="93" xr:uid="{00000000-0005-0000-0000-000065000000}"/>
    <cellStyle name="Percent 2 2 2" xfId="289" xr:uid="{E3987C5C-024F-415B-987B-84359EF888E5}"/>
    <cellStyle name="Percent 2 3" xfId="160" xr:uid="{B9B8FDA5-313A-404B-869B-F6D3776BB37F}"/>
    <cellStyle name="Percent 3" xfId="94" xr:uid="{00000000-0005-0000-0000-000066000000}"/>
    <cellStyle name="Percent 3 2" xfId="166" xr:uid="{CCD9183E-63A3-4118-BAA8-BCC7A90D35DF}"/>
    <cellStyle name="Percent 3 2 2" xfId="337" xr:uid="{A40CA0FF-FDB0-4DC9-B835-B3B5F1D7D205}"/>
    <cellStyle name="Percent 3 2 2 2" xfId="656" xr:uid="{4C597096-ACFC-4785-8A2D-54DEE38E2D86}"/>
    <cellStyle name="Percent 3 2 3" xfId="496" xr:uid="{8FA18C08-6486-4413-8039-37CF5A1C90FE}"/>
    <cellStyle name="Percent 3 3" xfId="241" xr:uid="{CCD9183E-63A3-4118-BAA8-BCC7A90D35DF}"/>
    <cellStyle name="Percent 3 3 2" xfId="409" xr:uid="{8A373529-5E7F-4537-900C-A201E2D8468A}"/>
    <cellStyle name="Percent 3 3 2 2" xfId="728" xr:uid="{7ADED360-B5C9-4595-9AD3-058DFFB560BE}"/>
    <cellStyle name="Percent 3 3 3" xfId="568" xr:uid="{B6E3EA98-0922-45BD-BEAE-7C601D06668F}"/>
    <cellStyle name="Percent 3 4" xfId="290" xr:uid="{BB3083F4-36BF-45C6-9BB8-95809EDB41F5}"/>
    <cellStyle name="Percent 4" xfId="95" xr:uid="{00000000-0005-0000-0000-000067000000}"/>
    <cellStyle name="Percent 4 2" xfId="291" xr:uid="{E4CF5CB4-172A-4E94-8DFE-EDB7DC466D4D}"/>
    <cellStyle name="Percent 5" xfId="96" xr:uid="{00000000-0005-0000-0000-000068000000}"/>
    <cellStyle name="Percent 5 2" xfId="292" xr:uid="{2DF09F17-2C52-490B-908B-E591A8B74952}"/>
    <cellStyle name="Percent 6" xfId="97" xr:uid="{00000000-0005-0000-0000-000069000000}"/>
    <cellStyle name="Percent 7" xfId="114" xr:uid="{00000000-0005-0000-0000-00006A000000}"/>
    <cellStyle name="Percent 8" xfId="117" xr:uid="{00000000-0005-0000-0000-00006B000000}"/>
    <cellStyle name="Percent 8 2" xfId="295" xr:uid="{E4626341-6411-4E67-8030-4120CA0FE370}"/>
    <cellStyle name="Percent 8 2 2" xfId="614" xr:uid="{894B813C-89BF-4575-9A1C-B21923105934}"/>
    <cellStyle name="Percent 8 3" xfId="454" xr:uid="{6EA63F37-4F65-4FC5-8628-21D1A7D7EECA}"/>
    <cellStyle name="PrePop Currency (0)" xfId="98" xr:uid="{00000000-0005-0000-0000-00006C000000}"/>
    <cellStyle name="PrePop Currency (2)" xfId="99" xr:uid="{00000000-0005-0000-0000-00006D000000}"/>
    <cellStyle name="PrePop Units (0)" xfId="100" xr:uid="{00000000-0005-0000-0000-00006E000000}"/>
    <cellStyle name="PrePop Units (1)" xfId="101" xr:uid="{00000000-0005-0000-0000-00006F000000}"/>
    <cellStyle name="PrePop Units (2)" xfId="102" xr:uid="{00000000-0005-0000-0000-000070000000}"/>
    <cellStyle name="Text Indent A" xfId="103" xr:uid="{00000000-0005-0000-0000-000071000000}"/>
    <cellStyle name="Text Indent B" xfId="104" xr:uid="{00000000-0005-0000-0000-000072000000}"/>
    <cellStyle name="Text Indent C" xfId="105" xr:uid="{00000000-0005-0000-0000-000073000000}"/>
    <cellStyle name="Title" xfId="106" builtinId="15" customBuiltin="1"/>
    <cellStyle name="Total" xfId="107" builtinId="25" customBuiltin="1"/>
    <cellStyle name="Warning Text" xfId="108" builtinId="11"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47.xml"/><Relationship Id="rId299" Type="http://schemas.openxmlformats.org/officeDocument/2006/relationships/externalLink" Target="externalLinks/externalLink229.xml"/><Relationship Id="rId303" Type="http://schemas.openxmlformats.org/officeDocument/2006/relationships/externalLink" Target="externalLinks/externalLink23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externalLink" Target="externalLinks/externalLink14.xml"/><Relationship Id="rId138" Type="http://schemas.openxmlformats.org/officeDocument/2006/relationships/externalLink" Target="externalLinks/externalLink68.xml"/><Relationship Id="rId159" Type="http://schemas.openxmlformats.org/officeDocument/2006/relationships/externalLink" Target="externalLinks/externalLink89.xml"/><Relationship Id="rId324" Type="http://schemas.openxmlformats.org/officeDocument/2006/relationships/calcChain" Target="calcChain.xml"/><Relationship Id="rId170" Type="http://schemas.openxmlformats.org/officeDocument/2006/relationships/externalLink" Target="externalLinks/externalLink100.xml"/><Relationship Id="rId191" Type="http://schemas.openxmlformats.org/officeDocument/2006/relationships/externalLink" Target="externalLinks/externalLink121.xml"/><Relationship Id="rId205" Type="http://schemas.openxmlformats.org/officeDocument/2006/relationships/externalLink" Target="externalLinks/externalLink135.xml"/><Relationship Id="rId226" Type="http://schemas.openxmlformats.org/officeDocument/2006/relationships/externalLink" Target="externalLinks/externalLink156.xml"/><Relationship Id="rId247" Type="http://schemas.openxmlformats.org/officeDocument/2006/relationships/externalLink" Target="externalLinks/externalLink177.xml"/><Relationship Id="rId107" Type="http://schemas.openxmlformats.org/officeDocument/2006/relationships/externalLink" Target="externalLinks/externalLink37.xml"/><Relationship Id="rId268" Type="http://schemas.openxmlformats.org/officeDocument/2006/relationships/externalLink" Target="externalLinks/externalLink198.xml"/><Relationship Id="rId289" Type="http://schemas.openxmlformats.org/officeDocument/2006/relationships/externalLink" Target="externalLinks/externalLink21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4.xml"/><Relationship Id="rId128" Type="http://schemas.openxmlformats.org/officeDocument/2006/relationships/externalLink" Target="externalLinks/externalLink58.xml"/><Relationship Id="rId149" Type="http://schemas.openxmlformats.org/officeDocument/2006/relationships/externalLink" Target="externalLinks/externalLink79.xml"/><Relationship Id="rId314" Type="http://schemas.openxmlformats.org/officeDocument/2006/relationships/externalLink" Target="externalLinks/externalLink244.xml"/><Relationship Id="rId5" Type="http://schemas.openxmlformats.org/officeDocument/2006/relationships/worksheet" Target="worksheets/sheet5.xml"/><Relationship Id="rId95" Type="http://schemas.openxmlformats.org/officeDocument/2006/relationships/externalLink" Target="externalLinks/externalLink25.xml"/><Relationship Id="rId160" Type="http://schemas.openxmlformats.org/officeDocument/2006/relationships/externalLink" Target="externalLinks/externalLink90.xml"/><Relationship Id="rId181" Type="http://schemas.openxmlformats.org/officeDocument/2006/relationships/externalLink" Target="externalLinks/externalLink111.xml"/><Relationship Id="rId216" Type="http://schemas.openxmlformats.org/officeDocument/2006/relationships/externalLink" Target="externalLinks/externalLink146.xml"/><Relationship Id="rId237" Type="http://schemas.openxmlformats.org/officeDocument/2006/relationships/externalLink" Target="externalLinks/externalLink167.xml"/><Relationship Id="rId258" Type="http://schemas.openxmlformats.org/officeDocument/2006/relationships/externalLink" Target="externalLinks/externalLink188.xml"/><Relationship Id="rId279" Type="http://schemas.openxmlformats.org/officeDocument/2006/relationships/externalLink" Target="externalLinks/externalLink20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48.xml"/><Relationship Id="rId139" Type="http://schemas.openxmlformats.org/officeDocument/2006/relationships/externalLink" Target="externalLinks/externalLink69.xml"/><Relationship Id="rId290" Type="http://schemas.openxmlformats.org/officeDocument/2006/relationships/externalLink" Target="externalLinks/externalLink220.xml"/><Relationship Id="rId304" Type="http://schemas.openxmlformats.org/officeDocument/2006/relationships/externalLink" Target="externalLinks/externalLink234.xml"/><Relationship Id="rId325" Type="http://schemas.openxmlformats.org/officeDocument/2006/relationships/customXml" Target="../customXml/item1.xml"/><Relationship Id="rId85" Type="http://schemas.openxmlformats.org/officeDocument/2006/relationships/externalLink" Target="externalLinks/externalLink15.xml"/><Relationship Id="rId150" Type="http://schemas.openxmlformats.org/officeDocument/2006/relationships/externalLink" Target="externalLinks/externalLink80.xml"/><Relationship Id="rId171" Type="http://schemas.openxmlformats.org/officeDocument/2006/relationships/externalLink" Target="externalLinks/externalLink101.xml"/><Relationship Id="rId192" Type="http://schemas.openxmlformats.org/officeDocument/2006/relationships/externalLink" Target="externalLinks/externalLink122.xml"/><Relationship Id="rId206" Type="http://schemas.openxmlformats.org/officeDocument/2006/relationships/externalLink" Target="externalLinks/externalLink136.xml"/><Relationship Id="rId227" Type="http://schemas.openxmlformats.org/officeDocument/2006/relationships/externalLink" Target="externalLinks/externalLink157.xml"/><Relationship Id="rId248" Type="http://schemas.openxmlformats.org/officeDocument/2006/relationships/externalLink" Target="externalLinks/externalLink178.xml"/><Relationship Id="rId269" Type="http://schemas.openxmlformats.org/officeDocument/2006/relationships/externalLink" Target="externalLinks/externalLink19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38.xml"/><Relationship Id="rId129" Type="http://schemas.openxmlformats.org/officeDocument/2006/relationships/externalLink" Target="externalLinks/externalLink59.xml"/><Relationship Id="rId280" Type="http://schemas.openxmlformats.org/officeDocument/2006/relationships/externalLink" Target="externalLinks/externalLink210.xml"/><Relationship Id="rId315" Type="http://schemas.openxmlformats.org/officeDocument/2006/relationships/externalLink" Target="externalLinks/externalLink245.xml"/><Relationship Id="rId54" Type="http://schemas.openxmlformats.org/officeDocument/2006/relationships/worksheet" Target="worksheets/sheet54.xml"/><Relationship Id="rId75" Type="http://schemas.openxmlformats.org/officeDocument/2006/relationships/externalLink" Target="externalLinks/externalLink5.xml"/><Relationship Id="rId96" Type="http://schemas.openxmlformats.org/officeDocument/2006/relationships/externalLink" Target="externalLinks/externalLink26.xml"/><Relationship Id="rId140" Type="http://schemas.openxmlformats.org/officeDocument/2006/relationships/externalLink" Target="externalLinks/externalLink70.xml"/><Relationship Id="rId161" Type="http://schemas.openxmlformats.org/officeDocument/2006/relationships/externalLink" Target="externalLinks/externalLink91.xml"/><Relationship Id="rId182" Type="http://schemas.openxmlformats.org/officeDocument/2006/relationships/externalLink" Target="externalLinks/externalLink112.xml"/><Relationship Id="rId217" Type="http://schemas.openxmlformats.org/officeDocument/2006/relationships/externalLink" Target="externalLinks/externalLink147.xml"/><Relationship Id="rId6" Type="http://schemas.openxmlformats.org/officeDocument/2006/relationships/worksheet" Target="worksheets/sheet6.xml"/><Relationship Id="rId238" Type="http://schemas.openxmlformats.org/officeDocument/2006/relationships/externalLink" Target="externalLinks/externalLink168.xml"/><Relationship Id="rId259" Type="http://schemas.openxmlformats.org/officeDocument/2006/relationships/externalLink" Target="externalLinks/externalLink189.xml"/><Relationship Id="rId23" Type="http://schemas.openxmlformats.org/officeDocument/2006/relationships/worksheet" Target="worksheets/sheet23.xml"/><Relationship Id="rId119" Type="http://schemas.openxmlformats.org/officeDocument/2006/relationships/externalLink" Target="externalLinks/externalLink49.xml"/><Relationship Id="rId270" Type="http://schemas.openxmlformats.org/officeDocument/2006/relationships/externalLink" Target="externalLinks/externalLink200.xml"/><Relationship Id="rId291" Type="http://schemas.openxmlformats.org/officeDocument/2006/relationships/externalLink" Target="externalLinks/externalLink221.xml"/><Relationship Id="rId305" Type="http://schemas.openxmlformats.org/officeDocument/2006/relationships/externalLink" Target="externalLinks/externalLink235.xml"/><Relationship Id="rId326" Type="http://schemas.openxmlformats.org/officeDocument/2006/relationships/customXml" Target="../customXml/item2.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16.xml"/><Relationship Id="rId130" Type="http://schemas.openxmlformats.org/officeDocument/2006/relationships/externalLink" Target="externalLinks/externalLink60.xml"/><Relationship Id="rId151" Type="http://schemas.openxmlformats.org/officeDocument/2006/relationships/externalLink" Target="externalLinks/externalLink81.xml"/><Relationship Id="rId172" Type="http://schemas.openxmlformats.org/officeDocument/2006/relationships/externalLink" Target="externalLinks/externalLink102.xml"/><Relationship Id="rId193" Type="http://schemas.openxmlformats.org/officeDocument/2006/relationships/externalLink" Target="externalLinks/externalLink123.xml"/><Relationship Id="rId207" Type="http://schemas.openxmlformats.org/officeDocument/2006/relationships/externalLink" Target="externalLinks/externalLink137.xml"/><Relationship Id="rId228" Type="http://schemas.openxmlformats.org/officeDocument/2006/relationships/externalLink" Target="externalLinks/externalLink158.xml"/><Relationship Id="rId249" Type="http://schemas.openxmlformats.org/officeDocument/2006/relationships/externalLink" Target="externalLinks/externalLink179.xml"/><Relationship Id="rId13" Type="http://schemas.openxmlformats.org/officeDocument/2006/relationships/worksheet" Target="worksheets/sheet13.xml"/><Relationship Id="rId109" Type="http://schemas.openxmlformats.org/officeDocument/2006/relationships/externalLink" Target="externalLinks/externalLink39.xml"/><Relationship Id="rId260" Type="http://schemas.openxmlformats.org/officeDocument/2006/relationships/externalLink" Target="externalLinks/externalLink190.xml"/><Relationship Id="rId281" Type="http://schemas.openxmlformats.org/officeDocument/2006/relationships/externalLink" Target="externalLinks/externalLink211.xml"/><Relationship Id="rId316" Type="http://schemas.openxmlformats.org/officeDocument/2006/relationships/externalLink" Target="externalLinks/externalLink246.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6.xml"/><Relationship Id="rId97" Type="http://schemas.openxmlformats.org/officeDocument/2006/relationships/externalLink" Target="externalLinks/externalLink27.xml"/><Relationship Id="rId120" Type="http://schemas.openxmlformats.org/officeDocument/2006/relationships/externalLink" Target="externalLinks/externalLink50.xml"/><Relationship Id="rId141" Type="http://schemas.openxmlformats.org/officeDocument/2006/relationships/externalLink" Target="externalLinks/externalLink71.xml"/><Relationship Id="rId7" Type="http://schemas.openxmlformats.org/officeDocument/2006/relationships/worksheet" Target="worksheets/sheet7.xml"/><Relationship Id="rId162" Type="http://schemas.openxmlformats.org/officeDocument/2006/relationships/externalLink" Target="externalLinks/externalLink92.xml"/><Relationship Id="rId183" Type="http://schemas.openxmlformats.org/officeDocument/2006/relationships/externalLink" Target="externalLinks/externalLink113.xml"/><Relationship Id="rId218" Type="http://schemas.openxmlformats.org/officeDocument/2006/relationships/externalLink" Target="externalLinks/externalLink148.xml"/><Relationship Id="rId239" Type="http://schemas.openxmlformats.org/officeDocument/2006/relationships/externalLink" Target="externalLinks/externalLink169.xml"/><Relationship Id="rId250" Type="http://schemas.openxmlformats.org/officeDocument/2006/relationships/externalLink" Target="externalLinks/externalLink180.xml"/><Relationship Id="rId271" Type="http://schemas.openxmlformats.org/officeDocument/2006/relationships/externalLink" Target="externalLinks/externalLink201.xml"/><Relationship Id="rId292" Type="http://schemas.openxmlformats.org/officeDocument/2006/relationships/externalLink" Target="externalLinks/externalLink222.xml"/><Relationship Id="rId306" Type="http://schemas.openxmlformats.org/officeDocument/2006/relationships/externalLink" Target="externalLinks/externalLink23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7.xml"/><Relationship Id="rId110" Type="http://schemas.openxmlformats.org/officeDocument/2006/relationships/externalLink" Target="externalLinks/externalLink40.xml"/><Relationship Id="rId131" Type="http://schemas.openxmlformats.org/officeDocument/2006/relationships/externalLink" Target="externalLinks/externalLink61.xml"/><Relationship Id="rId327" Type="http://schemas.openxmlformats.org/officeDocument/2006/relationships/customXml" Target="../customXml/item3.xml"/><Relationship Id="rId152" Type="http://schemas.openxmlformats.org/officeDocument/2006/relationships/externalLink" Target="externalLinks/externalLink82.xml"/><Relationship Id="rId173" Type="http://schemas.openxmlformats.org/officeDocument/2006/relationships/externalLink" Target="externalLinks/externalLink103.xml"/><Relationship Id="rId194" Type="http://schemas.openxmlformats.org/officeDocument/2006/relationships/externalLink" Target="externalLinks/externalLink124.xml"/><Relationship Id="rId208" Type="http://schemas.openxmlformats.org/officeDocument/2006/relationships/externalLink" Target="externalLinks/externalLink138.xml"/><Relationship Id="rId229" Type="http://schemas.openxmlformats.org/officeDocument/2006/relationships/externalLink" Target="externalLinks/externalLink159.xml"/><Relationship Id="rId240" Type="http://schemas.openxmlformats.org/officeDocument/2006/relationships/externalLink" Target="externalLinks/externalLink170.xml"/><Relationship Id="rId261" Type="http://schemas.openxmlformats.org/officeDocument/2006/relationships/externalLink" Target="externalLinks/externalLink191.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7.xml"/><Relationship Id="rId100" Type="http://schemas.openxmlformats.org/officeDocument/2006/relationships/externalLink" Target="externalLinks/externalLink30.xml"/><Relationship Id="rId105" Type="http://schemas.openxmlformats.org/officeDocument/2006/relationships/externalLink" Target="externalLinks/externalLink35.xml"/><Relationship Id="rId126" Type="http://schemas.openxmlformats.org/officeDocument/2006/relationships/externalLink" Target="externalLinks/externalLink56.xml"/><Relationship Id="rId147" Type="http://schemas.openxmlformats.org/officeDocument/2006/relationships/externalLink" Target="externalLinks/externalLink77.xml"/><Relationship Id="rId168" Type="http://schemas.openxmlformats.org/officeDocument/2006/relationships/externalLink" Target="externalLinks/externalLink98.xml"/><Relationship Id="rId282" Type="http://schemas.openxmlformats.org/officeDocument/2006/relationships/externalLink" Target="externalLinks/externalLink212.xml"/><Relationship Id="rId312" Type="http://schemas.openxmlformats.org/officeDocument/2006/relationships/externalLink" Target="externalLinks/externalLink242.xml"/><Relationship Id="rId317" Type="http://schemas.openxmlformats.org/officeDocument/2006/relationships/externalLink" Target="externalLinks/externalLink2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xml"/><Relationship Id="rId93" Type="http://schemas.openxmlformats.org/officeDocument/2006/relationships/externalLink" Target="externalLinks/externalLink23.xml"/><Relationship Id="rId98" Type="http://schemas.openxmlformats.org/officeDocument/2006/relationships/externalLink" Target="externalLinks/externalLink28.xml"/><Relationship Id="rId121" Type="http://schemas.openxmlformats.org/officeDocument/2006/relationships/externalLink" Target="externalLinks/externalLink51.xml"/><Relationship Id="rId142" Type="http://schemas.openxmlformats.org/officeDocument/2006/relationships/externalLink" Target="externalLinks/externalLink72.xml"/><Relationship Id="rId163" Type="http://schemas.openxmlformats.org/officeDocument/2006/relationships/externalLink" Target="externalLinks/externalLink93.xml"/><Relationship Id="rId184" Type="http://schemas.openxmlformats.org/officeDocument/2006/relationships/externalLink" Target="externalLinks/externalLink114.xml"/><Relationship Id="rId189" Type="http://schemas.openxmlformats.org/officeDocument/2006/relationships/externalLink" Target="externalLinks/externalLink119.xml"/><Relationship Id="rId219" Type="http://schemas.openxmlformats.org/officeDocument/2006/relationships/externalLink" Target="externalLinks/externalLink149.xml"/><Relationship Id="rId3" Type="http://schemas.openxmlformats.org/officeDocument/2006/relationships/worksheet" Target="worksheets/sheet3.xml"/><Relationship Id="rId214" Type="http://schemas.openxmlformats.org/officeDocument/2006/relationships/externalLink" Target="externalLinks/externalLink144.xml"/><Relationship Id="rId230" Type="http://schemas.openxmlformats.org/officeDocument/2006/relationships/externalLink" Target="externalLinks/externalLink160.xml"/><Relationship Id="rId235" Type="http://schemas.openxmlformats.org/officeDocument/2006/relationships/externalLink" Target="externalLinks/externalLink165.xml"/><Relationship Id="rId251" Type="http://schemas.openxmlformats.org/officeDocument/2006/relationships/externalLink" Target="externalLinks/externalLink181.xml"/><Relationship Id="rId256" Type="http://schemas.openxmlformats.org/officeDocument/2006/relationships/externalLink" Target="externalLinks/externalLink186.xml"/><Relationship Id="rId277" Type="http://schemas.openxmlformats.org/officeDocument/2006/relationships/externalLink" Target="externalLinks/externalLink207.xml"/><Relationship Id="rId298" Type="http://schemas.openxmlformats.org/officeDocument/2006/relationships/externalLink" Target="externalLinks/externalLink22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46.xml"/><Relationship Id="rId137" Type="http://schemas.openxmlformats.org/officeDocument/2006/relationships/externalLink" Target="externalLinks/externalLink67.xml"/><Relationship Id="rId158" Type="http://schemas.openxmlformats.org/officeDocument/2006/relationships/externalLink" Target="externalLinks/externalLink88.xml"/><Relationship Id="rId272" Type="http://schemas.openxmlformats.org/officeDocument/2006/relationships/externalLink" Target="externalLinks/externalLink202.xml"/><Relationship Id="rId293" Type="http://schemas.openxmlformats.org/officeDocument/2006/relationships/externalLink" Target="externalLinks/externalLink223.xml"/><Relationship Id="rId302" Type="http://schemas.openxmlformats.org/officeDocument/2006/relationships/externalLink" Target="externalLinks/externalLink232.xml"/><Relationship Id="rId307" Type="http://schemas.openxmlformats.org/officeDocument/2006/relationships/externalLink" Target="externalLinks/externalLink237.xml"/><Relationship Id="rId32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3.xml"/><Relationship Id="rId88" Type="http://schemas.openxmlformats.org/officeDocument/2006/relationships/externalLink" Target="externalLinks/externalLink18.xml"/><Relationship Id="rId111" Type="http://schemas.openxmlformats.org/officeDocument/2006/relationships/externalLink" Target="externalLinks/externalLink41.xml"/><Relationship Id="rId132" Type="http://schemas.openxmlformats.org/officeDocument/2006/relationships/externalLink" Target="externalLinks/externalLink62.xml"/><Relationship Id="rId153" Type="http://schemas.openxmlformats.org/officeDocument/2006/relationships/externalLink" Target="externalLinks/externalLink83.xml"/><Relationship Id="rId174" Type="http://schemas.openxmlformats.org/officeDocument/2006/relationships/externalLink" Target="externalLinks/externalLink104.xml"/><Relationship Id="rId179" Type="http://schemas.openxmlformats.org/officeDocument/2006/relationships/externalLink" Target="externalLinks/externalLink109.xml"/><Relationship Id="rId195" Type="http://schemas.openxmlformats.org/officeDocument/2006/relationships/externalLink" Target="externalLinks/externalLink125.xml"/><Relationship Id="rId209" Type="http://schemas.openxmlformats.org/officeDocument/2006/relationships/externalLink" Target="externalLinks/externalLink139.xml"/><Relationship Id="rId190" Type="http://schemas.openxmlformats.org/officeDocument/2006/relationships/externalLink" Target="externalLinks/externalLink120.xml"/><Relationship Id="rId204" Type="http://schemas.openxmlformats.org/officeDocument/2006/relationships/externalLink" Target="externalLinks/externalLink134.xml"/><Relationship Id="rId220" Type="http://schemas.openxmlformats.org/officeDocument/2006/relationships/externalLink" Target="externalLinks/externalLink150.xml"/><Relationship Id="rId225" Type="http://schemas.openxmlformats.org/officeDocument/2006/relationships/externalLink" Target="externalLinks/externalLink155.xml"/><Relationship Id="rId241" Type="http://schemas.openxmlformats.org/officeDocument/2006/relationships/externalLink" Target="externalLinks/externalLink171.xml"/><Relationship Id="rId246" Type="http://schemas.openxmlformats.org/officeDocument/2006/relationships/externalLink" Target="externalLinks/externalLink176.xml"/><Relationship Id="rId267" Type="http://schemas.openxmlformats.org/officeDocument/2006/relationships/externalLink" Target="externalLinks/externalLink197.xml"/><Relationship Id="rId288" Type="http://schemas.openxmlformats.org/officeDocument/2006/relationships/externalLink" Target="externalLinks/externalLink21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36.xml"/><Relationship Id="rId127" Type="http://schemas.openxmlformats.org/officeDocument/2006/relationships/externalLink" Target="externalLinks/externalLink57.xml"/><Relationship Id="rId262" Type="http://schemas.openxmlformats.org/officeDocument/2006/relationships/externalLink" Target="externalLinks/externalLink192.xml"/><Relationship Id="rId283" Type="http://schemas.openxmlformats.org/officeDocument/2006/relationships/externalLink" Target="externalLinks/externalLink213.xml"/><Relationship Id="rId313" Type="http://schemas.openxmlformats.org/officeDocument/2006/relationships/externalLink" Target="externalLinks/externalLink243.xml"/><Relationship Id="rId318" Type="http://schemas.openxmlformats.org/officeDocument/2006/relationships/externalLink" Target="externalLinks/externalLink24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3.xml"/><Relationship Id="rId78" Type="http://schemas.openxmlformats.org/officeDocument/2006/relationships/externalLink" Target="externalLinks/externalLink8.xml"/><Relationship Id="rId94" Type="http://schemas.openxmlformats.org/officeDocument/2006/relationships/externalLink" Target="externalLinks/externalLink24.xml"/><Relationship Id="rId99" Type="http://schemas.openxmlformats.org/officeDocument/2006/relationships/externalLink" Target="externalLinks/externalLink29.xml"/><Relationship Id="rId101" Type="http://schemas.openxmlformats.org/officeDocument/2006/relationships/externalLink" Target="externalLinks/externalLink31.xml"/><Relationship Id="rId122" Type="http://schemas.openxmlformats.org/officeDocument/2006/relationships/externalLink" Target="externalLinks/externalLink52.xml"/><Relationship Id="rId143" Type="http://schemas.openxmlformats.org/officeDocument/2006/relationships/externalLink" Target="externalLinks/externalLink73.xml"/><Relationship Id="rId148" Type="http://schemas.openxmlformats.org/officeDocument/2006/relationships/externalLink" Target="externalLinks/externalLink78.xml"/><Relationship Id="rId164" Type="http://schemas.openxmlformats.org/officeDocument/2006/relationships/externalLink" Target="externalLinks/externalLink94.xml"/><Relationship Id="rId169" Type="http://schemas.openxmlformats.org/officeDocument/2006/relationships/externalLink" Target="externalLinks/externalLink99.xml"/><Relationship Id="rId185" Type="http://schemas.openxmlformats.org/officeDocument/2006/relationships/externalLink" Target="externalLinks/externalLink11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10.xml"/><Relationship Id="rId210" Type="http://schemas.openxmlformats.org/officeDocument/2006/relationships/externalLink" Target="externalLinks/externalLink140.xml"/><Relationship Id="rId215" Type="http://schemas.openxmlformats.org/officeDocument/2006/relationships/externalLink" Target="externalLinks/externalLink145.xml"/><Relationship Id="rId236" Type="http://schemas.openxmlformats.org/officeDocument/2006/relationships/externalLink" Target="externalLinks/externalLink166.xml"/><Relationship Id="rId257" Type="http://schemas.openxmlformats.org/officeDocument/2006/relationships/externalLink" Target="externalLinks/externalLink187.xml"/><Relationship Id="rId278" Type="http://schemas.openxmlformats.org/officeDocument/2006/relationships/externalLink" Target="externalLinks/externalLink208.xml"/><Relationship Id="rId26" Type="http://schemas.openxmlformats.org/officeDocument/2006/relationships/worksheet" Target="worksheets/sheet26.xml"/><Relationship Id="rId231" Type="http://schemas.openxmlformats.org/officeDocument/2006/relationships/externalLink" Target="externalLinks/externalLink161.xml"/><Relationship Id="rId252" Type="http://schemas.openxmlformats.org/officeDocument/2006/relationships/externalLink" Target="externalLinks/externalLink182.xml"/><Relationship Id="rId273" Type="http://schemas.openxmlformats.org/officeDocument/2006/relationships/externalLink" Target="externalLinks/externalLink203.xml"/><Relationship Id="rId294" Type="http://schemas.openxmlformats.org/officeDocument/2006/relationships/externalLink" Target="externalLinks/externalLink224.xml"/><Relationship Id="rId308" Type="http://schemas.openxmlformats.org/officeDocument/2006/relationships/externalLink" Target="externalLinks/externalLink23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19.xml"/><Relationship Id="rId112" Type="http://schemas.openxmlformats.org/officeDocument/2006/relationships/externalLink" Target="externalLinks/externalLink42.xml"/><Relationship Id="rId133" Type="http://schemas.openxmlformats.org/officeDocument/2006/relationships/externalLink" Target="externalLinks/externalLink63.xml"/><Relationship Id="rId154" Type="http://schemas.openxmlformats.org/officeDocument/2006/relationships/externalLink" Target="externalLinks/externalLink84.xml"/><Relationship Id="rId175" Type="http://schemas.openxmlformats.org/officeDocument/2006/relationships/externalLink" Target="externalLinks/externalLink105.xml"/><Relationship Id="rId196" Type="http://schemas.openxmlformats.org/officeDocument/2006/relationships/externalLink" Target="externalLinks/externalLink126.xml"/><Relationship Id="rId200" Type="http://schemas.openxmlformats.org/officeDocument/2006/relationships/externalLink" Target="externalLinks/externalLink130.xml"/><Relationship Id="rId16" Type="http://schemas.openxmlformats.org/officeDocument/2006/relationships/worksheet" Target="worksheets/sheet16.xml"/><Relationship Id="rId221" Type="http://schemas.openxmlformats.org/officeDocument/2006/relationships/externalLink" Target="externalLinks/externalLink151.xml"/><Relationship Id="rId242" Type="http://schemas.openxmlformats.org/officeDocument/2006/relationships/externalLink" Target="externalLinks/externalLink172.xml"/><Relationship Id="rId263" Type="http://schemas.openxmlformats.org/officeDocument/2006/relationships/externalLink" Target="externalLinks/externalLink193.xml"/><Relationship Id="rId284" Type="http://schemas.openxmlformats.org/officeDocument/2006/relationships/externalLink" Target="externalLinks/externalLink214.xml"/><Relationship Id="rId319" Type="http://schemas.openxmlformats.org/officeDocument/2006/relationships/externalLink" Target="externalLinks/externalLink24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9.xml"/><Relationship Id="rId102" Type="http://schemas.openxmlformats.org/officeDocument/2006/relationships/externalLink" Target="externalLinks/externalLink32.xml"/><Relationship Id="rId123" Type="http://schemas.openxmlformats.org/officeDocument/2006/relationships/externalLink" Target="externalLinks/externalLink53.xml"/><Relationship Id="rId144" Type="http://schemas.openxmlformats.org/officeDocument/2006/relationships/externalLink" Target="externalLinks/externalLink74.xml"/><Relationship Id="rId90" Type="http://schemas.openxmlformats.org/officeDocument/2006/relationships/externalLink" Target="externalLinks/externalLink20.xml"/><Relationship Id="rId165" Type="http://schemas.openxmlformats.org/officeDocument/2006/relationships/externalLink" Target="externalLinks/externalLink95.xml"/><Relationship Id="rId186" Type="http://schemas.openxmlformats.org/officeDocument/2006/relationships/externalLink" Target="externalLinks/externalLink116.xml"/><Relationship Id="rId211" Type="http://schemas.openxmlformats.org/officeDocument/2006/relationships/externalLink" Target="externalLinks/externalLink141.xml"/><Relationship Id="rId232" Type="http://schemas.openxmlformats.org/officeDocument/2006/relationships/externalLink" Target="externalLinks/externalLink162.xml"/><Relationship Id="rId253" Type="http://schemas.openxmlformats.org/officeDocument/2006/relationships/externalLink" Target="externalLinks/externalLink183.xml"/><Relationship Id="rId274" Type="http://schemas.openxmlformats.org/officeDocument/2006/relationships/externalLink" Target="externalLinks/externalLink204.xml"/><Relationship Id="rId295" Type="http://schemas.openxmlformats.org/officeDocument/2006/relationships/externalLink" Target="externalLinks/externalLink225.xml"/><Relationship Id="rId309" Type="http://schemas.openxmlformats.org/officeDocument/2006/relationships/externalLink" Target="externalLinks/externalLink23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43.xml"/><Relationship Id="rId134" Type="http://schemas.openxmlformats.org/officeDocument/2006/relationships/externalLink" Target="externalLinks/externalLink64.xml"/><Relationship Id="rId320" Type="http://schemas.openxmlformats.org/officeDocument/2006/relationships/externalLink" Target="externalLinks/externalLink250.xml"/><Relationship Id="rId80" Type="http://schemas.openxmlformats.org/officeDocument/2006/relationships/externalLink" Target="externalLinks/externalLink10.xml"/><Relationship Id="rId155" Type="http://schemas.openxmlformats.org/officeDocument/2006/relationships/externalLink" Target="externalLinks/externalLink85.xml"/><Relationship Id="rId176" Type="http://schemas.openxmlformats.org/officeDocument/2006/relationships/externalLink" Target="externalLinks/externalLink106.xml"/><Relationship Id="rId197" Type="http://schemas.openxmlformats.org/officeDocument/2006/relationships/externalLink" Target="externalLinks/externalLink127.xml"/><Relationship Id="rId201" Type="http://schemas.openxmlformats.org/officeDocument/2006/relationships/externalLink" Target="externalLinks/externalLink131.xml"/><Relationship Id="rId222" Type="http://schemas.openxmlformats.org/officeDocument/2006/relationships/externalLink" Target="externalLinks/externalLink152.xml"/><Relationship Id="rId243" Type="http://schemas.openxmlformats.org/officeDocument/2006/relationships/externalLink" Target="externalLinks/externalLink173.xml"/><Relationship Id="rId264" Type="http://schemas.openxmlformats.org/officeDocument/2006/relationships/externalLink" Target="externalLinks/externalLink194.xml"/><Relationship Id="rId285" Type="http://schemas.openxmlformats.org/officeDocument/2006/relationships/externalLink" Target="externalLinks/externalLink21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3.xml"/><Relationship Id="rId124" Type="http://schemas.openxmlformats.org/officeDocument/2006/relationships/externalLink" Target="externalLinks/externalLink54.xml"/><Relationship Id="rId310" Type="http://schemas.openxmlformats.org/officeDocument/2006/relationships/externalLink" Target="externalLinks/externalLink240.xml"/><Relationship Id="rId70" Type="http://schemas.openxmlformats.org/officeDocument/2006/relationships/worksheet" Target="worksheets/sheet70.xml"/><Relationship Id="rId91" Type="http://schemas.openxmlformats.org/officeDocument/2006/relationships/externalLink" Target="externalLinks/externalLink21.xml"/><Relationship Id="rId145" Type="http://schemas.openxmlformats.org/officeDocument/2006/relationships/externalLink" Target="externalLinks/externalLink75.xml"/><Relationship Id="rId166" Type="http://schemas.openxmlformats.org/officeDocument/2006/relationships/externalLink" Target="externalLinks/externalLink96.xml"/><Relationship Id="rId187" Type="http://schemas.openxmlformats.org/officeDocument/2006/relationships/externalLink" Target="externalLinks/externalLink117.xml"/><Relationship Id="rId1" Type="http://schemas.openxmlformats.org/officeDocument/2006/relationships/worksheet" Target="worksheets/sheet1.xml"/><Relationship Id="rId212" Type="http://schemas.openxmlformats.org/officeDocument/2006/relationships/externalLink" Target="externalLinks/externalLink142.xml"/><Relationship Id="rId233" Type="http://schemas.openxmlformats.org/officeDocument/2006/relationships/externalLink" Target="externalLinks/externalLink163.xml"/><Relationship Id="rId254" Type="http://schemas.openxmlformats.org/officeDocument/2006/relationships/externalLink" Target="externalLinks/externalLink18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4.xml"/><Relationship Id="rId275" Type="http://schemas.openxmlformats.org/officeDocument/2006/relationships/externalLink" Target="externalLinks/externalLink205.xml"/><Relationship Id="rId296" Type="http://schemas.openxmlformats.org/officeDocument/2006/relationships/externalLink" Target="externalLinks/externalLink226.xml"/><Relationship Id="rId300" Type="http://schemas.openxmlformats.org/officeDocument/2006/relationships/externalLink" Target="externalLinks/externalLink230.xml"/><Relationship Id="rId60" Type="http://schemas.openxmlformats.org/officeDocument/2006/relationships/worksheet" Target="worksheets/sheet60.xml"/><Relationship Id="rId81" Type="http://schemas.openxmlformats.org/officeDocument/2006/relationships/externalLink" Target="externalLinks/externalLink11.xml"/><Relationship Id="rId135" Type="http://schemas.openxmlformats.org/officeDocument/2006/relationships/externalLink" Target="externalLinks/externalLink65.xml"/><Relationship Id="rId156" Type="http://schemas.openxmlformats.org/officeDocument/2006/relationships/externalLink" Target="externalLinks/externalLink86.xml"/><Relationship Id="rId177" Type="http://schemas.openxmlformats.org/officeDocument/2006/relationships/externalLink" Target="externalLinks/externalLink107.xml"/><Relationship Id="rId198" Type="http://schemas.openxmlformats.org/officeDocument/2006/relationships/externalLink" Target="externalLinks/externalLink128.xml"/><Relationship Id="rId321" Type="http://schemas.openxmlformats.org/officeDocument/2006/relationships/theme" Target="theme/theme1.xml"/><Relationship Id="rId202" Type="http://schemas.openxmlformats.org/officeDocument/2006/relationships/externalLink" Target="externalLinks/externalLink132.xml"/><Relationship Id="rId223" Type="http://schemas.openxmlformats.org/officeDocument/2006/relationships/externalLink" Target="externalLinks/externalLink153.xml"/><Relationship Id="rId244" Type="http://schemas.openxmlformats.org/officeDocument/2006/relationships/externalLink" Target="externalLinks/externalLink17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195.xml"/><Relationship Id="rId286" Type="http://schemas.openxmlformats.org/officeDocument/2006/relationships/externalLink" Target="externalLinks/externalLink216.xml"/><Relationship Id="rId50" Type="http://schemas.openxmlformats.org/officeDocument/2006/relationships/worksheet" Target="worksheets/sheet50.xml"/><Relationship Id="rId104" Type="http://schemas.openxmlformats.org/officeDocument/2006/relationships/externalLink" Target="externalLinks/externalLink34.xml"/><Relationship Id="rId125" Type="http://schemas.openxmlformats.org/officeDocument/2006/relationships/externalLink" Target="externalLinks/externalLink55.xml"/><Relationship Id="rId146" Type="http://schemas.openxmlformats.org/officeDocument/2006/relationships/externalLink" Target="externalLinks/externalLink76.xml"/><Relationship Id="rId167" Type="http://schemas.openxmlformats.org/officeDocument/2006/relationships/externalLink" Target="externalLinks/externalLink97.xml"/><Relationship Id="rId188" Type="http://schemas.openxmlformats.org/officeDocument/2006/relationships/externalLink" Target="externalLinks/externalLink118.xml"/><Relationship Id="rId311" Type="http://schemas.openxmlformats.org/officeDocument/2006/relationships/externalLink" Target="externalLinks/externalLink241.xml"/><Relationship Id="rId71" Type="http://schemas.openxmlformats.org/officeDocument/2006/relationships/externalLink" Target="externalLinks/externalLink1.xml"/><Relationship Id="rId92" Type="http://schemas.openxmlformats.org/officeDocument/2006/relationships/externalLink" Target="externalLinks/externalLink22.xml"/><Relationship Id="rId213" Type="http://schemas.openxmlformats.org/officeDocument/2006/relationships/externalLink" Target="externalLinks/externalLink143.xml"/><Relationship Id="rId234" Type="http://schemas.openxmlformats.org/officeDocument/2006/relationships/externalLink" Target="externalLinks/externalLink16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85.xml"/><Relationship Id="rId276" Type="http://schemas.openxmlformats.org/officeDocument/2006/relationships/externalLink" Target="externalLinks/externalLink206.xml"/><Relationship Id="rId297" Type="http://schemas.openxmlformats.org/officeDocument/2006/relationships/externalLink" Target="externalLinks/externalLink227.xml"/><Relationship Id="rId40" Type="http://schemas.openxmlformats.org/officeDocument/2006/relationships/worksheet" Target="worksheets/sheet40.xml"/><Relationship Id="rId115" Type="http://schemas.openxmlformats.org/officeDocument/2006/relationships/externalLink" Target="externalLinks/externalLink45.xml"/><Relationship Id="rId136" Type="http://schemas.openxmlformats.org/officeDocument/2006/relationships/externalLink" Target="externalLinks/externalLink66.xml"/><Relationship Id="rId157" Type="http://schemas.openxmlformats.org/officeDocument/2006/relationships/externalLink" Target="externalLinks/externalLink87.xml"/><Relationship Id="rId178" Type="http://schemas.openxmlformats.org/officeDocument/2006/relationships/externalLink" Target="externalLinks/externalLink108.xml"/><Relationship Id="rId301" Type="http://schemas.openxmlformats.org/officeDocument/2006/relationships/externalLink" Target="externalLinks/externalLink231.xml"/><Relationship Id="rId322"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externalLink" Target="externalLinks/externalLink12.xml"/><Relationship Id="rId199" Type="http://schemas.openxmlformats.org/officeDocument/2006/relationships/externalLink" Target="externalLinks/externalLink129.xml"/><Relationship Id="rId203" Type="http://schemas.openxmlformats.org/officeDocument/2006/relationships/externalLink" Target="externalLinks/externalLink133.xml"/><Relationship Id="rId19" Type="http://schemas.openxmlformats.org/officeDocument/2006/relationships/worksheet" Target="worksheets/sheet19.xml"/><Relationship Id="rId224" Type="http://schemas.openxmlformats.org/officeDocument/2006/relationships/externalLink" Target="externalLinks/externalLink154.xml"/><Relationship Id="rId245" Type="http://schemas.openxmlformats.org/officeDocument/2006/relationships/externalLink" Target="externalLinks/externalLink175.xml"/><Relationship Id="rId266" Type="http://schemas.openxmlformats.org/officeDocument/2006/relationships/externalLink" Target="externalLinks/externalLink196.xml"/><Relationship Id="rId287" Type="http://schemas.openxmlformats.org/officeDocument/2006/relationships/externalLink" Target="externalLinks/externalLink2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natsteel.com.sg/exchange/anmyk/Inbox/No%20Subject.EML/WINDOWS/TEMP/Mat'l%20Price%202000-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vaishalia/Desktop/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H2395/c/Share/&#51068;&#48152;/&#49892;&#54665;&#50696;&#49328;&#54200;&#49457;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FIXED%20ASSET%20GLOBA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51204;&#50689;&#44428;/C/WIN98/TEMP/REPORT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anant/PAG/GHT/closing/Monthly%20Accounts/DEC_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20MISCELLANEOUS%20EXPENSE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1.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2440.2%20USGAAP%20Working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H1881/&#47928;&#49436;&#49688;&#48156;&#49888;/&#51473;&#51109;&#44592;&#44221;&#50689;&#44228;&#54925;/9,9&#51217;&#49688;(&#48372;&#44256;&#45236;&#50857;)/&#48372;&#44256;&#49436;&#50857;/Book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anant/Conso%20Computations/vaishalia/Documents%20and%20Settings/Acer%20OEM%20User/Local%20Settings/Temporary%20Internet%20Files/OLK1/ABP_FY06/Till%20FY06/Till_1707/CASH%20FLOW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20STAMPS%20&amp;%20TELEGRAM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d.docs.live.net/anant/Conso%20Computations/snehal/Regulatory/Disagg%20ARR%20FY06_June05/MERC%20Follow%20up_documents/Backup%20Input%20Data%20Files/Dis-Agg%20ARR%20-%20MERC%20Formats/ARR%20FY%202005-06%20170106/GTD_Capital%20Base_3%20yrs_050106.xls?75B3EC02" TargetMode="External"/><Relationship Id="rId1" Type="http://schemas.openxmlformats.org/officeDocument/2006/relationships/externalLinkPath" Target="file:///\\75B3EC02\GTD_Capital%20Base_3%20yrs_0501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anant/Conso%20Computations/Clients/TATA%20POWER/Sep06%20Qtr%20audit/Documents%20and%20Settings/Administrator/Desktop/Cash%20flow/deb.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anant/Conso%20Computations/SunilTData/ddrivebkp/SUNIL/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54620;&#51204;&#51228;&#52636;1&#5226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juupmoo\goo\&#46020;&#51109;&#53685;&#54633;\&#48513;&#51228;&#51452;&#46020;&#47732;&#48324;&#49328;&#52636;&#44540;&#4414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juupmoo\goo\&#46020;&#51109;&#53685;&#54633;\&#54620;&#51204;&#51228;&#52636;1&#5226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d.docs.live.net/anant/Conso%20Computations/WINDOWS/TEMP/XlsGJB/Share/Financial%20Estimat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Purushotham/Local%20Settings/Temporary%20Internet%20Files/OLK33/XlsGJB/Share/Financial%20Estimat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anant/Conso%20Computations/Milie/Quarterly%20Reports/Loan%20Classfication/January%202006/December%202005/November%202005/August%202005/Loan%20classification%20as%20on%20August%2031,%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Acer%20OEM%20User/Local%20Settings/Temporary%20Internet%20Files/OLK1/ABP_FY06/Till%20FY06/Till_1707/CASH%20FLOW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Anant/vaishalia/SHARE/CHANDA_G/COMPLEX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pradeep.gupta\Local%20Settings\Temporary%20Internet%20Files\OLK3E\Documents%20and%20Settings\N.Srinivasu\Desktop\backup\Flash%202003-04\Balance%20Sheet(Original)\31.12.2002\ConsolSkol31122002-ECBD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anant/Conso%20Computations/Users/kdoiphode/AppData/Local/Temp/TIL%20Conso/M&amp;M/2240.1%20Not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d.docs.live.net/sabmblrnas/Audit%20Files/Rajarshi/STAT%20AUDIT%202004%20-%202005/KPMG-Schedule-CBL-Final1.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Budge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OPREPORT\CMonth\1OPREPv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anant/Conso%20Computations/Users/rkalantri/Desktop/Mutual%20Fund/CMA%20sampl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anant/Corp%20Tax/Documents%20and%20Settings/mss506640/Local%20Settings/Temporary%20Internet%20Files/OLK3/GHT/closing/Monthly%20Accounts/DEC_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Documents%20and%20Settings\sarpotdarsp\Local%20Settings\Temporary%20Internet%20Files\OLK1\633\Accts\Sajukumar\MIS%20and%20Accounts\WINDOWS\Temporary%20Internet%20Files\Content.IE5\OPQRSTUV\MIS-2001-2002\permay01\PERF\perfbot98-99.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Book77"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Startup" Target="ANALYSTS/98JUN/NETEARN.WK4"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WINDOWS\Temporary%20Internet%20Files\OLK32D2\Accounts%20Prog%20VK.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Ramrathnam/d/ram/ramram/key%20data/HPL/Imp_Charges99.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20??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t\%3f%3f\%3f%3f%3f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uments%20and%20Settings\AcerAspire\My%20Documents\Sajukumar\MIS%20and%20Accounts\WINDOWS\Temporary%20Internet%20Files\Content.IE5\OPQRSTUV\MIS-2001-2002\permay01\PERF\perfbot98-9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anant/Conso%20Computations/RENKETU/&#20250;&#31038;&#21029;/SFAS131/2004.06/&#21942;&#26989;&#21454;&#30410;Hyperio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Users\bino.AVO\AppData\Local\Microsoft\Windows\Temporary%20Internet%20Files\Content.Outlook\XHGYTNCZ\F'06\Feb%2006\Creditors%20Details_Dec.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Exp%20Note%2002-03(Ruff)\p220-226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BLI_BHIWADI/USER/vipul/VJ/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Krselfsr01/Assurance%203/WORK/&#51064;&#49440;ENT/work/&#54620;&#49436;&#51228;&#50557;/A&#51312;&#49436;-&#54620;&#4943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d.docs.live.net/Anil/share_c/ANIL/CEP9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Bp14/Data/Data/rajeev%2003-04/FY%202003-04/December/Budget2004-05/board290502/opscomm0203/mails/Book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WIN98\TEMP\REPORT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O%20E%20R%20C\ARRWESCO%20NOV-2006\Distribution\CESC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anant/Corp%20Tax/Users/rsanghvi/Documents/Tata%20Power/30.06.2009/HO/Cash%20Flow/cash%20flow/LOSS%20ON%20EXCHANGE%20LOAN%20BALANCE%20INTEREST%20ACCRUED%20SUMMAR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anant/Conso%20Computations/Cvg40J/4&#31038;_&#20840;&#31038;&#36899;&#32080;&#24115;&#31080;&#65288;6&#26376;&#65289;/&#21336;&#20307;&#23550;&#39015;/&#20986;&#21147;&#24115;&#31080;/&#21336;&#65431;&#65408;&#65438;&#65392;&#37329;.xlw"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anant/Conso%20Computations/cvg40j/&#36899;&#32080;/&#20986;&#21147;&#24115;&#31080;/&#36899;&#65431;&#65408;&#65438;&#65392;&#37329;.xlw"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RAJEEV/MY%20DOCS/My%20Documents/TEC%20Configurator%20version%202.1%20with%20Lease%20Optio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anant/Conso%20Computations/ddrivebkp/Amit/MIS/September/MIS2003-Au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tcs032156/Consol/data/03-04/Volume%20Discount/UU%20Invoice%20Register%20UU%205-%20Apr%2007-%20FINAL%20DISCOUNT%2003-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Tcs032156/consol/SG/PROJECT/DREXP0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anant/Conso%20Computations/backup/Veera/Accounts%202013/Dec%2012/NBS7_REV(1)Sept12revise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Sanjeev/my%20documents/idea/financials/budget/200405/Budget%202004-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tcs032156/Consol/Vishal%20Sharing/Karthik/Revenue2Invoice%20for%20Sep%2004/Revenue%202%20invoice%20Apr%20-%20Sept%20Working.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d.docs.live.net/tcs032156/February%2005/Karthik%20Sharing/Jiten/Jiten/Legder/Dec%2004/Revenue%20Register/Rev%20to%20Invoice%20Revenue%20Registry%20as%20on%20Dec%200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d.docs.live.net/tcs041648/Vishal%20Sharing/Jiten/Jiten/Legder/Oct%2004/Inv%20wise%20Revenue%20Regiter%20for%20Oct%2004/Revenue%202%20invoice%20Apr%20-%20Oct%20Final%20II.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Worksheet%20in%20(C)%209002.01%20Tax%20audit%20working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NS/Plant/&#47785;&#50857;&#44053;/MANUAL/calculation/DESIGN5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ocs.live.net/Dc01/tech%20network%20planning/DOCUME~1/KAMALJ~1/LOCALS~1/Temp/C.Lotus.Notes.Data/latlon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Documents%20and%20Settings\saurav\Local%20Settings\Temporary%20Internet%20Files\OLK7D\TELECOMS\2000\Paneuro\Financial\FINALMO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Alokbafna/Alok/DOCUME~1/ALOK~1.BAF/LOCALS~1/Temp/BS%20&amp;%20PL%2001-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d.docs.live.net/anant/Conso%20Computations/Users/debhatia/Desktop/Client%20files/IND%20AS/OIL/Accounting%20entries/Documents%20and%20Settings/USER/Desktop/N%20Gas%20Apr'08%20to%20Jun.'0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d.docs.live.net/anant/Conso%20Computations/RENKETU/Secapp/&#31185;&#30446;&#20998;&#26512;&#12539;&#20316;&#25104;&#36039;&#26009;/&#25345;&#20998;&#27861;/&#25345;&#20998;&#27861;0503&#26399;/&#25345;&#20998;&#27861;0412/SECAFFI&#20869;&#35379;0412-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SLC\KDS\NSSS\1000MW\CEDM\CEDM.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Group%20Conversion%20Template\SBBJ\Data%20Pack%20-%20Summary%20-%20SBBJ.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CGPL%20Treasury\Hedge\Contract%20book.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Y:\Documents%20and%20Settings\spipalia\Local%20Settings\Temporary%20Internet%20Files\OLK124\Documents%20and%20Settings\ajain\Desktop\trial%20balance%20monthly.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anant/Conso%20Computations/Cvg40J/4&#31038;_&#20840;&#31038;&#36899;&#32080;&#24115;&#31080;&#65288;6&#26376;&#65289;/from&#12356;&#12426;&#12360;/990329/&#12521;&#12480;&#12540;/&#21336;&#65431;&#65408;&#65438;&#65392;&#37329;.xlw"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IL\AES\Latest%20from%20office\AES\Mail%20Download%20from%20Ravi%20Chandran\Our%20workings\Bhubaneshwar%20work\new%20data\model_sensitivity_140102%20CDJ%20comment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172.17.79.118/general%20finance/FinReporting/2006-07/Nov06/eserve%20condi%20Nov%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d.docs.live.net/anant/Conso%20Computations/Rohan/Rating%20Agencies/Mar%2006/CARE/10052007/MIS%20March%20Final%20to%20be%20Ciculated.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d.docs.live.net/FS1/REFINERY/etl/0304SCE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RAJEEV/MY%20DOCS/My%20Documents/TATANET/TATA%20Electric/TEC%20Configurator%20Sheet%20Version%202.2%20PAMA%20Voice%20and%20Lease%20optio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Kaushik%20Mandal/Local%20Settings/Temporary%20Internet%20Files/Content.Outlook/3FFDRHP2/Tatanet_Business%20Plan_21%20September.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Dc01/tech%20network%20planning/Other%20Data/KAMALJEET/Capex/latest%20data%20cdu.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d.docs.live.net/anant/Conso%20Computations/Official/MIS%20FY05-06/12-Mar%2006/Official/MIS%20FY05-06/09-Dec%2005/Quarterwise%20Details%20-%20Q3(tax)%20FY%2006_190106(fin%20ch).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V:\PTAI\BUMI%20FY\FY%202006\E%20Inv26bai%20-%20May%202006%20-%2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FA020S20/a011/&#37096;&#38272;&#21029;EXCEL/&#21942;&#26989;&#36039;&#29987;/listbox.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Anant/cgpl%20planning/NSS/MOB/MOBPLAN/STR_PLAN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BE9BB142/audit%20report%20BC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H1164/d/&#51473;&#51109;&#44592;&#44221;&#50689;&#44228;&#54925;/9,9&#51217;&#49688;(&#48372;&#44256;&#45236;&#50857;)/&#48372;&#44256;&#49436;&#50857;/Book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email.indiatimes.com/Arun/Budget%202001/Sensitivities/Without%20CPP/S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d.docs.live.net/anant/Conso%20Computations/Users/skhobrekar/AppData/Local/Microsoft/Windows/Temporary%20Internet%20Files/Content.Outlook/ADENPJ5T/Repayment%20hedge.xlsm"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d.docs.live.net/SANJEEV/My%20Documents/report/Haryana/Sept04/HR%20SEP%201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anant/Users/kdoiphode/AppData/Local/Temp/TIL%20Conso/M&amp;M/2240.1%20No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Dc01/tech%20network%20planning/DOCUME~1/jindalu/LOCALS~1/Temp/C.Lotus.Notes.Data/capacity%20addition-Aug%2005%2020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Quote%20Version%20Memotec%20Voice.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anant/Conso%20Computations/snehal/ABP%20FY07/Qtrwise%20Versions/ABP%20250606/Quarterwise%20details%20FY07%2025-06-0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H:\Documents%20and%20Settings\saurav\Local%20Settings\Temporary%20Internet%20Files\OLK7D\Arthur\models\standalone%20DCF.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20Workpaper%20for%20Consolidation%20of%20BRI%20in%20CMC%20Books%20as%20of%2031%20March%2020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d.docs.live.net/anant/Conso%20Computations/Shiv/Harish/Other%20Products%20under%20Development/SME%20IoV/TATA%20BP%20V13%20-%20per%20vsat%20cost%20mode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d.docs.live.net/borneo/shares/COMM/200/200-BA/OPREPORT/CMonth/12_1OPREPv6_v1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d.docs.live.net/anant/Conso%20Computations/Users/kdoiphode/AppData/Local/Temp/Vodafone%20MP/March-09%20Reporting%20Instructions/March-09%20Reporting%20Instructions/Supplementary%20Information.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d.docs.live.net/RAJEEV/MY%20DOCS/My%20Documents/TATANET/T%20A%20J/Taj%20WAN%20Project/F%20O%20R%20B%20E%20S/EFL%20Costing%20after%20Ankurs%20Fax.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d.docs.live.net/anant/Conso%20Computations/&#44204;&#51201;_TEST_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tcs032156/February%2005/Karthik%20Sharing/Jiten/Invwise%20Revenue%20for%20Jan%20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Clients\BILT\BILT\2009\Individual%20packs\IFRS%20conversion%20template_Ballarpur.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d.docs.live.net/anant/Corp%20Tax/Documents%20and%20Settings/sanjeev/Desktop/Copy%20of%202010_ITR6_r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47106/&#44592;&#44228;BM&#51221;&#47532;/lee/project/&#54644;&#50808;/southpars/BMFILE/Lnx$LPS-A301(Excel)_.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d.docs.live.net/anant/Conso%20Computations/COMM/500/@Shipping/Vessel%20Scheduling%20Record/Shipping%20Program%20-%202005(28.3%20coal%20shipped).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Sdas/Budget/Subrat/Northern%20Region/Tala/Revised%20financial%20Model%20S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anant/Conso%20Computations/&#25345;&#20998;&#27861;99.9/SEC/SECEQ&#28023;&#22806;%20990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https://d.docs.live.net/mmwor-prndata/ifrs/IFRS/IFRS%20financials/FFC/M_M_BCS_Template_Ver_4.4_-_For_F_2010%20Q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d.docs.live.net/Anant/vaishalia/CGPL/Finance/O%20&amp;%20M/Promoters%20Model%20-%20Realistic%2014%20Jan%202009%20rev.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d.docs.live.net/anant/Conso%20Computations/DOCUME~1/250347/LOCALS~1/Temp/notesE1EF34/Consol%20Pack%20US%20GAAP%20Sep%200910.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d.docs.live.net/&#44608;&#48337;&#44260;/00&#45380;/10&#26376;/&#49457;&#44284;&#48516;&#49437;1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d.docs.live.net/47106/&#44592;&#44228;BM&#51221;&#47532;/lee/project/&#54644;&#50808;/southpars/BMFILE/CODE509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Anant/vaishalia/CGPL/Finance/O%20&amp;%20M/MUNDRA%20UMPP%20DEC06/Revised%20model/UMPP/UmPP1/Final%20docs/Draft%20IM/Final%20Im%20Umpp/MUNDRA%20190207%20ver%20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s://d.docs.live.net/Mec2/iso/QMS,EMS&amp;OHSAS/ISO9001-2000/Reqd.doc/Consumption/final%20Details%20report%20of%20MP.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https://d.docs.live.net/anant/Conso%20Computations/Bhavik/Audit/IETS%20-%20All%20files/IETS%20-%20March%202007/Fixed%20Assets/5611%20Fixed%20Asset%20(TOP%20SHEET)%20as%20on%2031%20March%202007.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d.docs.live.net/Jjphilips/xlsjjp/mseb%20Jan%20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129.xml.rels><?xml version="1.0" encoding="UTF-8" standalone="yes"?>
<Relationships xmlns="http://schemas.openxmlformats.org/package/2006/relationships"><Relationship Id="rId2" Type="http://schemas.microsoft.com/office/2019/04/relationships/externalLinkLongPath" Target="https://d.docs.live.net/anant/TPREL%20Finance%20department/Documents%20and%20Settings/NIRAJ1/Desktop/MASTER/Documents%20and%20Settings/user/Desktop/Documents%20and%20Settings/yogesh/Desktop/Sept%2030,%202006/Fixed%20Asset%20-%20Sept%2030,%202006.xls?32E9707C" TargetMode="External"/><Relationship Id="rId1" Type="http://schemas.openxmlformats.org/officeDocument/2006/relationships/externalLinkPath" Target="file:///\\32E9707C\Fixed%20Asset%20-%20Sept%2030,%202006.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Prabhakaran/prabu/unzipped/bsjan02/bsnov01corr.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SINGHVI_DEV_UNNI\VOL1\USERS\AUDITS\TAX\44AB\ELITE_AG\1998-99\EAWFINAL.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Documents%20and%20Settings\AcerAspire\My%20Documents\SKumar\Rev.Mis\WINDOWS\Temporary%20Internet%20Files\Content.IE5\OPQRSTUV\MIS-2001-2002\permay01\PERF\perfbot98-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s://d.docs.live.net/Cdt0581co/RAJEEV/Final%20Accounts/Financial%20Year%202002-03/Final%20Accounts%2002-03%2030%25%20Div%20with%20incorrect%20related%20party.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https://d.docs.live.net/FA020S20/a011/USERS/SUZUKI/EXCEL/&#37197;&#36070;E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email.indiatimes.com/Arun/HMax/Formats%20for%20Info-graphs%20revised.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s://d.docs.live.net/Ankur/data%20for%20man/Base%20Data%20Files/Graph%201999-200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Arutmin%20Indonesia\%23Year%20end\Bumi%20Resources\IJV,Kondur&amp;RHI\KONDUR%20PETROLEUM%20S.A\Bank%20mayapada%202002\TJ&amp;AR%202003\,,BALIKPAPAN%20200"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A9b7f5/fy%202003-04/bm/FY%202002-03/MIS%20T.O.%20&amp;%20Inv/Book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d.docs.live.net/fan-samirg/US%20GAAP%20SEPT%202004/Documents%20and%20Settings/samirg/Local%20Settings/Temporary%20Internet%20Files/OLK2/Bgt-INR-Guj.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Data\Arutmin\Pefindo\BUMI\Loan%20Analysis\BNI46\BUMI\Bond%20Issuance\Arutmin_75million.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d.docs.live.net/Dc01/tech%20network%20planning/Documents%20and%20Settings/Administrator/Desktop/capex%20HRY_20oct/HRY%20PLAN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https://d.docs.live.net/Rajeev/my%20docs/TATANET/TATA%20Electric/TEC%20Configurator%20Sheet%20Version%202.0%20PAMA%20Voice.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d.docs.live.net/anant/Conso%20Computations/Users/mukul.pandit/AppData/Local/Microsoft/Windows/Temporary%20Internet%20Files/Content.Outlook/CZI36Z9Y/Repayment%20schedule%20(2).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d.docs.live.net/anant/Conso%20Computations/CGPL%20Treasury/Hedge/Contract%20book.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https://d.docs.live.net/anant/Conso%20Computations/Cvg40J/4&#31038;_&#20840;&#31038;&#36899;&#32080;&#24115;&#31080;&#65288;6&#26376;&#65289;/from&#12356;&#12426;&#12360;/990329/&#12521;&#12480;&#12540;/&#36899;&#65431;&#65408;&#65438;&#65392;&#37329;.xlw"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ttps://d.docs.live.net/Sanjeev/my%20documents/idea/financials/mis/2004-05/mar-05/mis/circle/delhi/Delhi%20%20Final%20MIS%20March%20-%20200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d.docs.live.net/alokbafna/Alok/Alok/alokc/financial/Fin%2003/Jun-03/Consolidated%20-%20jun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https://d.docs.live.net/Vkulkarni/c/Shilpa%20Shetye/Jan-01/MIS%20NEW/Financial%20Nov0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d.docs.live.net/inibks01/ibkdgrp/Documents%20and%20Settings/sharad.kothari/My%20Documents/Budget/Budget%202003-04/Budget%20-%20030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d.docs.live.net/Pgsbns03/PGS-Finance/ravish1/Reports04-05/June04/Consol%20Notes%20Format%200604.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d.docs.live.net/anant/Conso%20Computations/WRK310/711/Aall_files/STB'S/QI%20FY02/ForeignTax%20Pkg%20I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s://d.docs.live.net/anant/Conso%20Computations/Databank/1-Projects%20In%20Hand/DFID/ARR%202003-04/Arr%20Petition%202003-04/For%20Submission/ARR%20Forms%20For%20Submission.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d.docs.live.net/anant/Conso%20Computations/Users/sdesai/AppData/Local/Microsoft/Windows/INetCache/Content.Outlook/51C39FPA/1%20TP%20Ind%20AS%20FS%2031032016.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s://d.docs.live.net/anant/Conso%20Computations/DOCUME~1/250347/LOCALS~1/Temp/notesE1EF34/Draft%20Consol%20Pack_with%20Income%20St%20Q4%200910_Format.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s://d.docs.live.net/anant/Corp%20Tax/WINDOWS/TEMP/WINDOWS/TEMP/AREP2002%20new.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s://d.docs.live.net/anant/Conso%20Computations/Rohan/MIS/MIS%202008/Quarter%204/MIS%20March.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s://d.docs.live.net/anant/Conso%20Computations/Desktop/work/Jun%2014,%2011/CGPL%20Treasury/Hedge/Contract%20book.xlsm"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https://d.docs.live.net/&#51204;&#50689;&#44428;/C/WIN98/TEMP/JO970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Pack'(A)/&#45817;&#51652;-A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8513;&#51228;&#51452;&#46020;&#47732;&#48324;&#49328;&#52636;&#44540;&#44144;.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Arpit_Shah/Local%20Settings/Temporary%20Internet%20Files/Content.IE5/89AN0HQV/Debt%2031032008%20-1000900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Documents%20and%20Settings\sarpotdarsp\Local%20Settings\Temporary%20Internet%20Files\OLK1\633\Accts\SKumar\Rev.Mis\WINDOWS\Temporary%20Internet%20Files\Content.IE5\OPQRSTUV\MIS-2001-2002\permay01\PERF\perfbot98-9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KHI.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d.docs.live.net/anant/Conso%20Computations/@@EQ&#65305;&#65304;&#65297;&#65298;/Affiliates4Q/EQ&#2280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d.docs.live.net/anant/Conso%20Computations/&#25345;&#20998;&#27861;0006/SECAFFI&#20869;&#35379;0006.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https://tatapower.sharepoint.com/personal/tanuj_taparia_tatapower_com/Documents/PAG%20FY22%20&amp;%20FY23/Financial%20MIS%20-%20FY24/11.%20Feb-24/C&amp;S%20and%20CGPL/Received/Mundra/Trade%20Receivables%2031012024/Worksheet%20in%20(C)%208301%20Rent,%20Rates%20and%20Taxes%20Combined%20Leadsheet?E9757099" TargetMode="External"/><Relationship Id="rId1" Type="http://schemas.openxmlformats.org/officeDocument/2006/relationships/externalLinkPath" Target="file:///\\E9757099\Worksheet%20in%20(C)%208301%20Rent,%20Rates%20and%20Taxes%20Combined%20Leadsheet"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H:\Forecast%20&amp;%20Projection\3%20year%20plan%20-%20Oct%2004\CPL%20commission_Strategic%20Planning_v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130%20INVESTMENT%20TESTING%20SHEET"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s://d.docs.live.net/RIL1/SYS/LOTUS/MIS9900/MIS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s://d.docs.live.net/Dc01/channel%20accounting/NEGI/MANPOWER.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OPREPORT\Forecasts\2003\Oct_FC\Shipping%20Program%20-%202003%20Forecast%2016%20Octobe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d.docs.live.net/SSV13010/&#65401;-&#65405;&#21152;&#24037;/&#27973;&#23665;/&#65411;&#65438;&#65420;&#65399;&#65388;&#65432;&#65393;/99&#20104;&#31639;&#30003;&#35531;&#36039;&#26009;/YOS&#12487;&#12501;&#21152;&#24037;&#12521;&#12452;&#12531;&#31227;&#31649;&#38306;&#20418;.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d.docs.live.net/FA020S20/a011/ORX-FILE/BMN/&#36009;&#31649;&#36027;/&#36035;&#20511;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s://d.docs.live.net/anant/Conso%20Computations/My%20Documents/pcbackup/Puru/Sales%20&amp;%20Revenue%20Reports/FY%202005-06/TarSumm%20FY05%20-%20Mar%200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d.docs.live.net/ak10232032/Daily%20Status/DailyStatus-0907.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H:\Documents%20and%20Settings\saurav\Local%20Settings\Temporary%20Internet%20Files\OLK7D\TELECOMS\2000\COMPANY\HongKong\HOLLAND\KPN\MODEL\KPN2001.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d.docs.live.net/anant/Conso%20Computations/jags/Dec02/dec02/BS10-1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Kapse/My%20Documents/MIS/FY2006-2007/Sep%2006/Q2%20Audit%20Committee/Qtly%20Details%20-%20Q2%20FY%2007%20(Link-AC).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s://d.docs.live.net/VIVEK/Vivek%20D/Data/business%20plan%202001-02/Final/BPlan%2001-02%20-%208600%20-%20No%20Hedge%20-%20Rev%20Cap%20&amp;%20Tax.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pallavik.HUTCHINDIA/Local%20Settings/Temporary%20Internet%20Files/OLK73/2g%20Budget%202003%20Draft2.0%20(Blank).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d.docs.live.net/RAJEEV/MY%20DOCS/My%20Documents/TATANET/T%20A%20J/Taj%20WAN%20Project/Hybrid%20Network%20for%20Taj%20Configurator%20sheet%20Version%202.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s://d.docs.live.net/Meera/shared/Accounts/Sushil/1997_98/LEASE/LMF/MLEASE/HOECHST.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https://d.docs.live.net/HATHWAY_NT/USR/FILING/HATHINV/ACCS9596/JAYESH/DEL1.XLS" TargetMode="External"/></Relationships>
</file>

<file path=xl/externalLinks/_rels/externalLink189.xml.rels><?xml version="1.0" encoding="UTF-8" standalone="yes"?>
<Relationships xmlns="http://schemas.openxmlformats.org/package/2006/relationships"><Relationship Id="rId1" Type="http://schemas.microsoft.com/office/2006/relationships/xlExternalLinkPath/xlPathMissing" Target="Worksheet%20in%20MF%206200.2%20FRINGE%20BENEFIT%20TA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https://d.docs.live.net/Vipul/vl(vg)/vl/Taxaudit/AY-9900/TA99revised.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https://d.docs.live.net/anant/Conso%20Computations/ddrivebkp/Amit/MIS/2004-03/MIS%20FY%202004.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d.docs.live.net/YORKSVR1/DAT_PUBLIC/ACCOUNT/YORKACC/CONSOL99/CONSOL98/MP-APR98.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d.docs.live.net/Vipul/vl(vg)/SUBS%20&amp;%20ASSO%20CO/taxprov9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maheshagarwal/My%20Documents/Mahesh/Accounts/June%2009/Final/Copy%20of%20Accounts%20June%200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F:\WINDOWS\TEMP\Price%20list%20for%20marketing.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https://d.docs.live.net/anant/Conso%20Computations/SunilTData/ddrivebkp/SUNIL/MIS/FY%202005/2005-03/MIS%20FY%202005%20-%20FINAL.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https://d.docs.live.net/Julius/c/SEED04-05/allmvtdepotsep0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Documents%20and%20Settings\Puneet\Local%20Settings\Temporary%20Internet%20Files\Content.IE5\TCSFHXSL\CEDEDCL_Appraisal-SBIWork-CAp.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cipcp4l00139/ifrs/IFRS/IFRS%20financials/FFC/M_M_BCS_Template_Ver_4.4_-_For_F_2010%20Q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https://d.docs.live.net/anant/Conso%20Computations/Sameer's%20folder/MSEB/Tariff%20Filing%202003-04/Outputs/Models/Working%20Models/old/Dispatch%202.0.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d.docs.live.net/anant/Conso%20Computations/Imports/LC/LC-C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s://d.docs.live.net/Sanjeev/my%20documents/DOCUME~1/rahulg/LOCALS~1/Temp/C.Lotus.Notes.Data/Oracle%20loading.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urprabhakarrao/Local%20Settings/Temporary%20Internet%20Files/OLKBB/My%20Documents/recruitment/newemployee.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https://d.docs.live.net/anant/Conso%20Computations/DOCUME~1/C02003~1/LOCALS~1/Temp/&#26989;&#31278;&#21029;&#20998;&#26512;040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urprabhakarrao/Local%20Settings/Temporary%20Internet%20Files/OLKBB/EMPLOYEES.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s://d.docs.live.net/anant/Conso%20Computations/IIL%20to%20DHS/IndiaIdeas%20Accounts%20-%20Final%2006-07.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6133%20Payables%20-%203.31.06"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d.docs.live.net/anant/Conso%20Computations/Documents%20and%20Settings/Administrator/Desktop/CFS%20Format.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d.docs.live.net/tcs032273/sbb/sonu/Deferred%20Tax%20FY%202003-04-original.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d.docs.live.net/tcs032273/sbb/Documents%20and%20Settings/s_billimoria/Desktop/Deferred%20Tax%202003-04.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https://d.docs.live.net/anant/Corp%20Tax/Users/roannam/Desktop/Tata%20Power/CTTL/March%202013/8020%20Test%20of%20Details%20-%20Revenue.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anant/Corp%20Tax/Documents%20and%20Settings/mss506640/Local%20Settings/Temporary%20Internet%20Files/OLK3/WINDOWS/TEMP/WINDOWS/TEMP/AREP2002%20new.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d.docs.live.net/Tcs032156/consol/Viral1/0304%20-%20Q3/Cash%20flow%2031%20December%202003%20-%20Final%20(11030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d.docs.live.net/Krselfsr01/Assurance%203/WORK/&#51064;&#49440;ENT/My%20Documents/work-&#49436;&#51068;/&#51068;&#49340;/&#51068;&#49340;&#54788;&#44552;&#55120;&#47492;&#5436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DOWS\Temporary%20Internet%20Files\Content.IE5\OPQRSTUV\MIS-2001-2002\permay01\PERF\perfbot98-99.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Worksheet%20in%20JF%205200.1%20INVESTMENT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d.docs.live.net/anant/Conso%20Computations/backup/Veera/Accounts%202013/Jun%2012/8210%20Deferred%20Tax%20and%20Current%20Tax%20Working.xls" TargetMode="External"/></Relationships>
</file>

<file path=xl/externalLinks/_rels/externalLink219.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d.docs.live.net/Users/rsanghvi/Documents/Tata%20Power/30.06.2009/HO/Cash%20Flow/cash%20flow/INVESTMENT%20SCHEDULE%20JUNE%2009.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F:\Documents%20and%20Settings\NIRAJ1\Desktop\MASTER\Documents%20and%20Settings\user\Desktop\Documents%20and%20Settings\yogesh\Desktop\Sept%2030,%202006\Fixed%20Asset%20-%20Sept%2030,%202006.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https://d.docs.live.net/Users/rsanghvi/Documents/Tata%20Power/30.09.2009/Cash%20Flow/Worksheet%20in%20%20INVESTMENT%20SCHEDULE%20SEP%2009.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https://d.docs.live.net/Users/Administrator/Documents/Tata%20Power/31.03.2010/cash%20flow/INVESTMENT%20SCHEDULE%20MAR%2010.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Worksheet%20in%20JF%207000.1%20PURCHASE%20AND%20SALE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d.docs.live.net/Users/Administrator/Documents/Tata%20Power/31.12.2010/Cash%20flow/INVESTMENT%20SCHEDULE%20DEC%201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d.docs.live.net/Users/kramasubramanian/Desktop/Investment%20Schedule.xls" TargetMode="External"/></Relationships>
</file>

<file path=xl/externalLinks/_rels/externalLink227.xml.rels><?xml version="1.0" encoding="UTF-8" standalone="yes"?>
<Relationships xmlns="http://schemas.openxmlformats.org/package/2006/relationships"><Relationship Id="rId1" Type="http://schemas.microsoft.com/office/2006/relationships/xlExternalLinkPath/xlPathMissing" Target="Worksheet%20in%206404.2.2%20BRIDGE-2.5.2007"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d.docs.live.net/Rakesh/AUDIT%20FY2006/Rakesh/Income%20Tax/Asst.%20Yr.2005-06/Final%203CD%20&amp;%20Annexures/1006%20TAX-AUDIT-SCHEDULES--2004-05.xls"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20Borrowing%20InterestAccruedandInterestexpensessummary"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C)%205236.1%20Investments%20-%20Substantive%20Testing" TargetMode="External"/></Relationships>
</file>

<file path=xl/externalLinks/_rels/externalLink231.xml.rels><?xml version="1.0" encoding="UTF-8" standalone="yes"?>
<Relationships xmlns="http://schemas.openxmlformats.org/package/2006/relationships"><Relationship Id="rId2" Type="http://schemas.microsoft.com/office/2019/04/relationships/externalLinkLongPath" Target="https://d.docs.live.net/tcs028994/Samir%20-%20AR/Dokumente%20und%20Einstellungen/Apl30/Lokale%20Einstellungen/Temporary%20Internet%20Files/OLK12/Documents%20and%20Settings/106343/Desktop/Cash%20flow%200304%20(Revised%20Final%20after%20Tax%20Reclass%20Entries).xls?A8ED1E14" TargetMode="External"/><Relationship Id="rId1" Type="http://schemas.openxmlformats.org/officeDocument/2006/relationships/externalLinkPath" Target="file:///\\A8ED1E14\Cash%20flow%200304%20(Revised%20Final%20after%20Tax%20Reclass%20Entries).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d.docs.live.net/Users/Administrator/AppData/Local/Microsoft/Windows/Temporary%20Internet%20Files/Content.Outlook/SM0N8DPQ/Worksheet%20in%20%20BORROWINGEXCHANGE%20LOSS%20INTEREST%20AND%20INTEREST%20ACCRUED%20SUMMARY.xls" TargetMode="External"/></Relationships>
</file>

<file path=xl/externalLinks/_rels/externalLink233.xml.rels><?xml version="1.0" encoding="UTF-8" standalone="yes"?>
<Relationships xmlns="http://schemas.openxmlformats.org/package/2006/relationships"><Relationship Id="rId1" Type="http://schemas.microsoft.com/office/2006/relationships/xlExternalLinkPath/xlPathMissing" Target="Worksheet%20in%20(C)%205231%20INVESTMENT%20SCHEDULE%20MAR%2010" TargetMode="External"/></Relationships>
</file>

<file path=xl/externalLinks/_rels/externalLink234.xml.rels><?xml version="1.0" encoding="UTF-8" standalone="yes"?>
<Relationships xmlns="http://schemas.openxmlformats.org/package/2006/relationships"><Relationship Id="rId1" Type="http://schemas.microsoft.com/office/2006/relationships/xlExternalLinkPath/xlPathMissing" Target="Worksheet%20in%20(C)%208507%20Summary2002-03%20%20%20%20%20(PBC)"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d.docs.live.net/terence/TPCL08/EURO.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https://d.docs.live.net/Documents%20and%20Settings/prasad.bagade/Local%20Settings/Temporary%20Internet%20Files/OLK20C/Documents%20and%20Settings/Administrator/Desktop/For%20Cash%20Flow/Copy%20of%206301%208%20EURO%20NOTES%20(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https://d.docs.live.net/tcs038513/0405%20-%20Q4/TCS%20AUDIT/MARCH%202005/AR/Credit%20Notes/Workpaper%20Credit%20Note%20Apr%20to%20Feb_0405.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d.docs.live.net/tcs032156/Consol/US%20GAAP%20-%20Repositary/05-06/Mar-06/Sitel/Equity%20Accounting%20of%20affiliate%20March-06.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https://d.docs.live.net/tcs032156/Consol/US%20GAAP%20-%20Repositary/05-06/Mar-06/AJE%20Mar-06.xls" TargetMode="External"/></Relationships>
</file>

<file path=xl/externalLinks/_rels/externalLink240.xml.rels><?xml version="1.0" encoding="UTF-8" standalone="yes"?>
<Relationships xmlns="http://schemas.openxmlformats.org/package/2006/relationships"><Relationship Id="rId1" Type="http://schemas.microsoft.com/office/2006/relationships/xlExternalLinkPath/xlPathMissing" Target="Worksheet%20in%202230%20Final%20Balance%20Sheet"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G:\rashi\Consol\2006-07\Q1\Q1\US%20GAAP%202005-DHS.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https://d.docs.live.net/Krselfsr01/Assurance%203/WORK/&#45824;&#50689;&#54252;&#51109;/work/&#54620;&#49436;&#51228;&#50557;/A&#51312;&#49436;-&#54620;&#49436;.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ttps://d.docs.live.net/Krselfsr01/Assurance%203/WORK/&#44592;&#53440;/&#44396;&#44144;&#47000;&#52376;/&#53580;&#53356;&#46972;&#54532;/&#51473;&#44036;&#44048;&#49324;-&#46300;&#47548;&#46972;&#51064;.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D:\ARR%20Models\True%20Up%20FY%2024-25\2025.10.31%20-%20TPWODL%20-%20Revised%20True%20Up%20FY%2023-24%20&amp;%20True%20Up%20FY%2024-25%20v1.xlsx"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C:\Users\AbhisekMahapatra\Downloads\F-15.xlsx"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personal/akankshaya_panda_tpwesternodisha_com/Documents/Regulatory/ARR/ARR%20FY%2026-27/Volume-I/2025.11.24%20-%20TPWODL%20-%20ARR%20TF%20Formats%20-%20Vol-I1712.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personal/akankshaya_panda_tpwesternodisha_com/Documents/Regulatory/ARR/ARR%20FY%2026-27/2025.10.19%20-%20Finance%20FY%2024-25%20ARR%20sheets.xlsx"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Users\AbhisekMahapatra\AppData\Local\Microsoft\Windows\INetCache\Content.Outlook\N576BPFU\2025.11.17%20-%20TPWODL%20-%20ARR%20TF%20Formats%20-%20Vol-I%20-%20Draft.xlsx"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personal/akankshaya_panda_tpwesternodisha_com/Documents/Regulatory/ARR/ARR%20FY%2026-27/Data/Finance/FAR%20Details%20&amp;%20Addition(Esimated)%20to%20be%20sent%20to%20OERC%20-%202025%20-%20Rohita%20Das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95"/>
      <sheetName val="Detail working"/>
      <sheetName val="????(?????)"/>
      <sheetName val="Cal(6.3.2) GSB-T"/>
      <sheetName val="Cal(6.3.1) GSB-1(Jn.) DDA"/>
      <sheetName val="Cal(6.2.2) (b)EMB-T"/>
      <sheetName val="Cal(6.3.3) WMM-T"/>
      <sheetName val="Cal(6.2.4) SG-T"/>
      <sheetName val="Slides"/>
      <sheetName val="CRITERIA1"/>
      <sheetName val="COMBINED"/>
      <sheetName val="VALSTAT"/>
      <sheetName val="JE10310X"/>
    </sheetNames>
    <sheetDataSet>
      <sheetData sheetId="0" refreshError="1">
        <row r="59">
          <cell r="B59" t="str">
            <v>Ann Lee (Q RC 20)</v>
          </cell>
          <cell r="C59">
            <v>2700</v>
          </cell>
        </row>
        <row r="60">
          <cell r="B60" t="str">
            <v>Bestbuild (SK N3C8 D &amp;B)</v>
          </cell>
          <cell r="C60">
            <v>8400</v>
          </cell>
        </row>
        <row r="61">
          <cell r="B61" t="str">
            <v>Cheng Poh (JW N2C3A)</v>
          </cell>
          <cell r="C61">
            <v>1600</v>
          </cell>
        </row>
        <row r="62">
          <cell r="B62" t="str">
            <v>Chew Eu Hock (Sk N2C22)</v>
          </cell>
          <cell r="C62">
            <v>2400</v>
          </cell>
        </row>
        <row r="63">
          <cell r="B63" t="str">
            <v>Chew Eu Hock(SkN3C13)</v>
          </cell>
          <cell r="C63">
            <v>2200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s>
    <definedNames>
      <definedName name="_xlbgnm.a3"/>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실행예산편성2"/>
    </sheetNames>
    <definedNames>
      <definedName name="_xlbgnm.BBQ1"/>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isation"/>
      <sheetName val="Retirement"/>
      <sheetName val="Transfer"/>
      <sheetName val="Global FA schedule"/>
      <sheetName val="LEADSHEET"/>
      <sheetName val="CAPITAL ADV"/>
      <sheetName val="CWIP"/>
      <sheetName val="Tickmarks"/>
      <sheetName val="Worksheet in  FIXED ASSET GLOBA"/>
      <sheetName val="CAPITAL_ADV"/>
      <sheetName val="PL"/>
      <sheetName val="Venkat(LOAN)"/>
      <sheetName val="Financial Estimates"/>
      <sheetName val="a-4"/>
      <sheetName val="CASHFLOWS"/>
      <sheetName val="Analysis"/>
      <sheetName val="col-reinft1"/>
      <sheetName val="A1-Continuous"/>
      <sheetName val="Cash Flow"/>
      <sheetName val="PE CHARGES"/>
      <sheetName val="MixBed"/>
      <sheetName val="CondPol"/>
      <sheetName val="CAPITAL_ADV1"/>
      <sheetName val="Global_FA_schedule"/>
      <sheetName val="CAPITAL_ADV2"/>
      <sheetName val="Worksheet_in__FIXED_ASSET_GLOBA"/>
      <sheetName val="Financial_Estimates"/>
      <sheetName val="Cash_Flow"/>
      <sheetName val="PE_CHARGES"/>
      <sheetName val="Global_FA_schedule1"/>
      <sheetName val="CAPITAL_ADV3"/>
      <sheetName val="Worksheet_in__FIXED_ASSET_GLOB1"/>
      <sheetName val="Financial_Estimates1"/>
      <sheetName val="Cash_Flow1"/>
      <sheetName val="PE_CHARGES1"/>
      <sheetName val="Global_FA_schedule4"/>
      <sheetName val="CAPITAL_ADV6"/>
      <sheetName val="Worksheet_in__FIXED_ASSET_GLOB4"/>
      <sheetName val="Financial_Estimates4"/>
      <sheetName val="Cash_Flow4"/>
      <sheetName val="PE_CHARGES4"/>
      <sheetName val="Global_FA_schedule2"/>
      <sheetName val="CAPITAL_ADV4"/>
      <sheetName val="Worksheet_in__FIXED_ASSET_GLOB2"/>
      <sheetName val="Financial_Estimates2"/>
      <sheetName val="Cash_Flow2"/>
      <sheetName val="PE_CHARGES2"/>
      <sheetName val="Global_FA_schedule3"/>
      <sheetName val="CAPITAL_ADV5"/>
      <sheetName val="Worksheet_in__FIXED_ASSET_GLOB3"/>
      <sheetName val="Financial_Estimates3"/>
      <sheetName val="Cash_Flow3"/>
      <sheetName val="PE_CHARGES3"/>
      <sheetName val="Global_FA_schedule5"/>
      <sheetName val="CAPITAL_ADV7"/>
      <sheetName val="Worksheet_in__FIXED_ASSET_GLOB5"/>
      <sheetName val="Financial_Estimates5"/>
      <sheetName val="Cash_Flow5"/>
      <sheetName val="PE_CHARGES5"/>
      <sheetName val="Global_FA_schedule6"/>
      <sheetName val="CAPITAL_ADV8"/>
      <sheetName val="Worksheet_in__FIXED_ASSET_GLOB6"/>
      <sheetName val="Financial_Estimates6"/>
      <sheetName val="Cash_Flow6"/>
      <sheetName val="PE_CHARGES6"/>
      <sheetName val="Global_FA_schedule7"/>
      <sheetName val="CAPITAL_ADV9"/>
      <sheetName val="Worksheet_in__FIXED_ASSET_GLOB7"/>
      <sheetName val="Financial_Estimates7"/>
      <sheetName val="Cash_Flow7"/>
      <sheetName val="PE_CHARGES7"/>
      <sheetName val="Global_FA_schedule8"/>
      <sheetName val="CAPITAL_ADV10"/>
      <sheetName val="Worksheet_in__FIXED_ASSET_GLOB8"/>
      <sheetName val="Financial_Estimates8"/>
      <sheetName val="Cash_Flow8"/>
      <sheetName val="PE_CHARGES8"/>
      <sheetName val="Global_FA_schedule9"/>
      <sheetName val="CAPITAL_ADV11"/>
      <sheetName val="Worksheet_in__FIXED_ASSET_GLOB9"/>
      <sheetName val="Financial_Estimates9"/>
      <sheetName val="Cash_Flow9"/>
      <sheetName val="PE_CHARGES9"/>
      <sheetName val="Global_FA_schedule10"/>
      <sheetName val="CAPITAL_ADV12"/>
      <sheetName val="Worksheet_in__FIXED_ASSET_GLO10"/>
      <sheetName val="Financial_Estimates10"/>
      <sheetName val="Cash_Flow10"/>
      <sheetName val="PE_CHARGES10"/>
      <sheetName val="Global_FA_schedule11"/>
      <sheetName val="CAPITAL_ADV13"/>
      <sheetName val="Worksheet_in__FIXED_ASSET_GLO11"/>
      <sheetName val="Financial_Estimates11"/>
      <sheetName val="Cash_Flow11"/>
      <sheetName val="PE_CHARGES11"/>
      <sheetName val="Global_FA_schedule12"/>
      <sheetName val="CAPITAL_ADV14"/>
      <sheetName val="Worksheet_in__FIXED_ASSET_GLO12"/>
      <sheetName val="Financial_Estimates12"/>
      <sheetName val="Cash_Flow12"/>
      <sheetName val="PE_CHARGES1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 Mobilizatio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4"/>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March, 09"/>
      <sheetName val="Lead Feb, 09"/>
      <sheetName val="Guidance "/>
      <sheetName val="CMA for Group Data"/>
      <sheetName val="CMA Calculations"/>
      <sheetName val="CMA Selections"/>
      <sheetName val="Tickmarks"/>
      <sheetName val="CMA_SampleDesign"/>
      <sheetName val="DialogInsert"/>
      <sheetName val="Leadsheet"/>
      <sheetName val="4111288700"/>
      <sheetName val="4111288600"/>
      <sheetName val="ROMM Data for Validation"/>
      <sheetName val="CAPITAL ADV"/>
      <sheetName val="License Area"/>
    </sheetNames>
    <sheetDataSet>
      <sheetData sheetId="0" refreshError="1"/>
      <sheetData sheetId="1" refreshError="1"/>
      <sheetData sheetId="2" refreshError="1"/>
      <sheetData sheetId="3" refreshError="1"/>
      <sheetData sheetId="4" refreshError="1">
        <row r="117">
          <cell r="D117">
            <v>4015185.1999999997</v>
          </cell>
          <cell r="H117">
            <v>-141734814.79999998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7"/>
      <sheetName val="CE"/>
      <sheetName val="A_3_7"/>
      <sheetName val="Metro consind updation sheet"/>
      <sheetName val="Dom"/>
      <sheetName val="201-04REL-Final"/>
      <sheetName val="BD-Cons-FY 2017-18"/>
      <sheetName val="Cons- FY 2018-19"/>
      <sheetName val="DVVNL"/>
      <sheetName val="MVVNL"/>
      <sheetName val="PVVNL"/>
      <sheetName val="PuVVNL"/>
      <sheetName val="KESCo"/>
      <sheetName val="Cons-Existing-re comp"/>
      <sheetName val="Re-computation of sales-19- (2)"/>
      <sheetName val="Sheet4"/>
      <sheetName val="LMV-10 working"/>
      <sheetName val="FY 2017-18 Revenue"/>
      <sheetName val="Discom wise Reveneue FY 2017-18"/>
      <sheetName val="DVVNL_Prop"/>
      <sheetName val="MVVNL_Prop"/>
      <sheetName val="PVVNL_prop"/>
      <sheetName val="PuVVNL_Prop"/>
      <sheetName val="KESCo_Prop"/>
      <sheetName val="Re-computation of sales-19-20"/>
      <sheetName val="????(?????)"/>
      <sheetName val="A_3_71"/>
      <sheetName val="Metro_consind_updation_sheet"/>
      <sheetName val="BD-Cons-FY_2017-18"/>
      <sheetName val="Cons-_FY_2018-19"/>
      <sheetName val="Cons-Existing-re_comp"/>
      <sheetName val="Re-computation_of_sales-19-_(2)"/>
      <sheetName val="LMV-10_working"/>
      <sheetName val="FY_2017-18_Revenue"/>
      <sheetName val="Discom_wise_Reveneue_FY_2017-18"/>
      <sheetName val="Re-computation_of_sales-19-20"/>
      <sheetName val="A_3_72"/>
      <sheetName val="Metro_consind_updation_sheet1"/>
      <sheetName val="BD-Cons-FY_2017-181"/>
      <sheetName val="Cons-_FY_2018-191"/>
      <sheetName val="Cons-Existing-re_comp1"/>
      <sheetName val="Re-computation_of_sales-19-_(21"/>
      <sheetName val="LMV-10_working1"/>
      <sheetName val="FY_2017-18_Revenue1"/>
      <sheetName val="Discom_wise_Reveneue_FY_2017-11"/>
      <sheetName val="Re-computation_of_sales-19-201"/>
      <sheetName val="A_3_73"/>
      <sheetName val="Metro_consind_updation_sheet2"/>
      <sheetName val="BD-Cons-FY_2017-182"/>
      <sheetName val="Cons-_FY_2018-192"/>
      <sheetName val="Cons-Existing-re_comp2"/>
      <sheetName val="Re-computation_of_sales-19-_(22"/>
      <sheetName val="LMV-10_working2"/>
      <sheetName val="FY_2017-18_Revenue2"/>
      <sheetName val="Discom_wise_Reveneue_FY_2017-12"/>
      <sheetName val="Re-computation_of_sales-19-202"/>
      <sheetName val="A_3_76"/>
      <sheetName val="Metro_consind_updation_sheet5"/>
      <sheetName val="BD-Cons-FY_2017-185"/>
      <sheetName val="Cons-_FY_2018-195"/>
      <sheetName val="Cons-Existing-re_comp5"/>
      <sheetName val="Re-computation_of_sales-19-_(25"/>
      <sheetName val="LMV-10_working5"/>
      <sheetName val="FY_2017-18_Revenue5"/>
      <sheetName val="Discom_wise_Reveneue_FY_2017-15"/>
      <sheetName val="Re-computation_of_sales-19-205"/>
      <sheetName val="A_3_74"/>
      <sheetName val="Metro_consind_updation_sheet3"/>
      <sheetName val="BD-Cons-FY_2017-183"/>
      <sheetName val="Cons-_FY_2018-193"/>
      <sheetName val="Cons-Existing-re_comp3"/>
      <sheetName val="Re-computation_of_sales-19-_(23"/>
      <sheetName val="LMV-10_working3"/>
      <sheetName val="FY_2017-18_Revenue3"/>
      <sheetName val="Discom_wise_Reveneue_FY_2017-13"/>
      <sheetName val="Re-computation_of_sales-19-203"/>
      <sheetName val="A_3_75"/>
      <sheetName val="Metro_consind_updation_sheet4"/>
      <sheetName val="BD-Cons-FY_2017-184"/>
      <sheetName val="Cons-_FY_2018-194"/>
      <sheetName val="Cons-Existing-re_comp4"/>
      <sheetName val="Re-computation_of_sales-19-_(24"/>
      <sheetName val="LMV-10_working4"/>
      <sheetName val="FY_2017-18_Revenue4"/>
      <sheetName val="Discom_wise_Reveneue_FY_2017-14"/>
      <sheetName val="Re-computation_of_sales-19-204"/>
      <sheetName val="A_3_78"/>
      <sheetName val="Metro_consind_updation_sheet7"/>
      <sheetName val="BD-Cons-FY_2017-187"/>
      <sheetName val="Cons-_FY_2018-197"/>
      <sheetName val="Cons-Existing-re_comp7"/>
      <sheetName val="Re-computation_of_sales-19-_(27"/>
      <sheetName val="LMV-10_working7"/>
      <sheetName val="FY_2017-18_Revenue7"/>
      <sheetName val="Discom_wise_Reveneue_FY_2017-17"/>
      <sheetName val="Re-computation_of_sales-19-207"/>
      <sheetName val="A_3_77"/>
      <sheetName val="Metro_consind_updation_sheet6"/>
      <sheetName val="BD-Cons-FY_2017-186"/>
      <sheetName val="Cons-_FY_2018-196"/>
      <sheetName val="Cons-Existing-re_comp6"/>
      <sheetName val="Re-computation_of_sales-19-_(26"/>
      <sheetName val="LMV-10_working6"/>
      <sheetName val="FY_2017-18_Revenue6"/>
      <sheetName val="Discom_wise_Reveneue_FY_2017-16"/>
      <sheetName val="Re-computation_of_sales-19-206"/>
      <sheetName val="po-log - curr. rate"/>
      <sheetName val="teo model"/>
      <sheetName val="A_3_79"/>
      <sheetName val="Metro_consind_updation_sheet8"/>
      <sheetName val="BD-Cons-FY_2017-188"/>
      <sheetName val="Cons-_FY_2018-198"/>
      <sheetName val="Cons-Existing-re_comp8"/>
      <sheetName val="Re-computation_of_sales-19-_(28"/>
      <sheetName val="LMV-10_working8"/>
      <sheetName val="FY_2017-18_Revenue8"/>
      <sheetName val="Discom_wise_Reveneue_FY_2017-19"/>
      <sheetName val="Re-computation_of_sales-19-208"/>
      <sheetName val="A_3_710"/>
      <sheetName val="Metro_consind_updation_sheet9"/>
      <sheetName val="BD-Cons-FY_2017-189"/>
      <sheetName val="Cons-_FY_2018-199"/>
      <sheetName val="Cons-Existing-re_comp9"/>
      <sheetName val="Re-computation_of_sales-19-_(29"/>
      <sheetName val="LMV-10_working9"/>
      <sheetName val="FY_2017-18_Revenue9"/>
      <sheetName val="Discom_wise_Reveneue_FY_2017-10"/>
      <sheetName val="Re-computation_of_sales-19-209"/>
      <sheetName val="A_3_711"/>
      <sheetName val="Metro_consind_updation_sheet10"/>
      <sheetName val="BD-Cons-FY_2017-1810"/>
      <sheetName val="Cons-_FY_2018-1910"/>
      <sheetName val="Cons-Existing-re_comp10"/>
      <sheetName val="Re-computation_of_sales-19-_(10"/>
      <sheetName val="LMV-10_working10"/>
      <sheetName val="FY_2017-18_Revenue10"/>
      <sheetName val="Discom_wise_Reveneue_FY_2017-20"/>
      <sheetName val="Re-computation_of_sales-19-2010"/>
      <sheetName val="A_3_712"/>
      <sheetName val="Metro_consind_updation_sheet11"/>
      <sheetName val="BD-Cons-FY_2017-1811"/>
      <sheetName val="Cons-_FY_2018-1911"/>
      <sheetName val="Cons-Existing-re_comp11"/>
      <sheetName val="Re-computation_of_sales-19-_(11"/>
      <sheetName val="LMV-10_working11"/>
      <sheetName val="FY_2017-18_Revenue11"/>
      <sheetName val="Discom_wise_Reveneue_FY_2017-21"/>
      <sheetName val="Re-computation_of_sales-19-2011"/>
      <sheetName val="A_3_713"/>
      <sheetName val="Metro_consind_updation_sheet12"/>
      <sheetName val="BD-Cons-FY_2017-1812"/>
      <sheetName val="Cons-_FY_2018-1912"/>
      <sheetName val="Cons-Existing-re_comp12"/>
      <sheetName val="Re-computation_of_sales-19-_(12"/>
      <sheetName val="LMV-10_working12"/>
      <sheetName val="FY_2017-18_Revenue12"/>
      <sheetName val="Discom_wise_Reveneue_FY_2017-22"/>
      <sheetName val="Re-computation_of_sales-19-2012"/>
      <sheetName val="A_3_714"/>
      <sheetName val="Metro_consind_updation_sheet13"/>
      <sheetName val="BD-Cons-FY_2017-1813"/>
      <sheetName val="Cons-_FY_2018-1913"/>
      <sheetName val="Cons-Existing-re_comp13"/>
      <sheetName val="Re-computation_of_sales-19-_(13"/>
      <sheetName val="LMV-10_working13"/>
      <sheetName val="FY_2017-18_Revenue13"/>
      <sheetName val="Discom_wise_Reveneue_FY_2017-23"/>
      <sheetName val="Re-computation_of_sales-19-2013"/>
      <sheetName val="A_3_716"/>
      <sheetName val="Metro_consind_updation_sheet15"/>
      <sheetName val="BD-Cons-FY_2017-1815"/>
      <sheetName val="Cons-_FY_2018-1915"/>
      <sheetName val="Cons-Existing-re_comp15"/>
      <sheetName val="Re-computation_of_sales-19-_(15"/>
      <sheetName val="LMV-10_working15"/>
      <sheetName val="FY_2017-18_Revenue15"/>
      <sheetName val="Discom_wise_Reveneue_FY_2017-25"/>
      <sheetName val="Re-computation_of_sales-19-2015"/>
      <sheetName val="A_3_715"/>
      <sheetName val="Metro_consind_updation_sheet14"/>
      <sheetName val="BD-Cons-FY_2017-1814"/>
      <sheetName val="Cons-_FY_2018-1914"/>
      <sheetName val="Cons-Existing-re_comp14"/>
      <sheetName val="Re-computation_of_sales-19-_(14"/>
      <sheetName val="LMV-10_working14"/>
      <sheetName val="FY_2017-18_Revenue14"/>
      <sheetName val="Discom_wise_Reveneue_FY_2017-24"/>
      <sheetName val="Re-computation_of_sales-19-2014"/>
      <sheetName val="A_3_721"/>
      <sheetName val="Metro_consind_updation_sheet20"/>
      <sheetName val="BD-Cons-FY_2017-1820"/>
      <sheetName val="Cons-_FY_2018-1920"/>
      <sheetName val="Cons-Existing-re_comp20"/>
      <sheetName val="Re-computation_of_sales-19-_(20"/>
      <sheetName val="LMV-10_working20"/>
      <sheetName val="FY_2017-18_Revenue20"/>
      <sheetName val="Discom_wise_Reveneue_FY_2017-30"/>
      <sheetName val="Re-computation_of_sales-19-2020"/>
      <sheetName val="A_3_717"/>
      <sheetName val="Metro_consind_updation_sheet16"/>
      <sheetName val="BD-Cons-FY_2017-1816"/>
      <sheetName val="Cons-_FY_2018-1916"/>
      <sheetName val="Cons-Existing-re_comp16"/>
      <sheetName val="Re-computation_of_sales-19-_(16"/>
      <sheetName val="LMV-10_working16"/>
      <sheetName val="FY_2017-18_Revenue16"/>
      <sheetName val="Discom_wise_Reveneue_FY_2017-26"/>
      <sheetName val="Re-computation_of_sales-19-2016"/>
      <sheetName val="A_3_718"/>
      <sheetName val="Metro_consind_updation_sheet17"/>
      <sheetName val="BD-Cons-FY_2017-1817"/>
      <sheetName val="Cons-_FY_2018-1917"/>
      <sheetName val="Cons-Existing-re_comp17"/>
      <sheetName val="Re-computation_of_sales-19-_(17"/>
      <sheetName val="LMV-10_working17"/>
      <sheetName val="FY_2017-18_Revenue17"/>
      <sheetName val="Discom_wise_Reveneue_FY_2017-27"/>
      <sheetName val="Re-computation_of_sales-19-2017"/>
      <sheetName val="A_3_719"/>
      <sheetName val="Metro_consind_updation_sheet18"/>
      <sheetName val="BD-Cons-FY_2017-1818"/>
      <sheetName val="Cons-_FY_2018-1918"/>
      <sheetName val="Cons-Existing-re_comp18"/>
      <sheetName val="Re-computation_of_sales-19-_(18"/>
      <sheetName val="LMV-10_working18"/>
      <sheetName val="FY_2017-18_Revenue18"/>
      <sheetName val="Discom_wise_Reveneue_FY_2017-28"/>
      <sheetName val="Re-computation_of_sales-19-2018"/>
      <sheetName val="A_3_720"/>
      <sheetName val="Metro_consind_updation_sheet19"/>
      <sheetName val="BD-Cons-FY_2017-1819"/>
      <sheetName val="Cons-_FY_2018-1919"/>
      <sheetName val="Cons-Existing-re_comp19"/>
      <sheetName val="Re-computation_of_sales-19-_(19"/>
      <sheetName val="LMV-10_working19"/>
      <sheetName val="FY_2017-18_Revenue19"/>
      <sheetName val="Discom_wise_Reveneue_FY_2017-29"/>
      <sheetName val="Re-computation_of_sales-19-2019"/>
      <sheetName val="A_3_722"/>
      <sheetName val="Metro_consind_updation_sheet21"/>
      <sheetName val="BD-Cons-FY_2017-1821"/>
      <sheetName val="Cons-_FY_2018-1921"/>
      <sheetName val="Cons-Existing-re_comp21"/>
      <sheetName val="Re-computation_of_sales-19-_(30"/>
      <sheetName val="LMV-10_working21"/>
      <sheetName val="FY_2017-18_Revenue21"/>
      <sheetName val="Discom_wise_Reveneue_FY_2017-31"/>
      <sheetName val="Re-computation_of_sales-19-2021"/>
      <sheetName val="A_3_723"/>
      <sheetName val="Metro_consind_updation_sheet22"/>
      <sheetName val="BD-Cons-FY_2017-1822"/>
      <sheetName val="Cons-_FY_2018-1922"/>
      <sheetName val="Cons-Existing-re_comp22"/>
      <sheetName val="Re-computation_of_sales-19-_(31"/>
      <sheetName val="LMV-10_working22"/>
      <sheetName val="FY_2017-18_Revenue22"/>
      <sheetName val="Discom_wise_Reveneue_FY_2017-32"/>
      <sheetName val="Re-computation_of_sales-19-2022"/>
      <sheetName val="Masters"/>
      <sheetName val="A_3_724"/>
      <sheetName val="Metro_consind_updation_sheet23"/>
      <sheetName val="BD-Cons-FY_2017-1823"/>
      <sheetName val="Cons-_FY_2018-1923"/>
      <sheetName val="Cons-Existing-re_comp23"/>
      <sheetName val="Re-computation_of_sales-19-_(32"/>
      <sheetName val="LMV-10_working23"/>
      <sheetName val="FY_2017-18_Revenue23"/>
      <sheetName val="Discom_wise_Reveneue_FY_2017-33"/>
      <sheetName val="Re-computation_of_sales-19-2023"/>
      <sheetName val="A_3_725"/>
      <sheetName val="Metro_consind_updation_sheet24"/>
      <sheetName val="BD-Cons-FY_2017-1824"/>
      <sheetName val="Cons-_FY_2018-1924"/>
      <sheetName val="Cons-Existing-re_comp24"/>
      <sheetName val="Re-computation_of_sales-19-_(33"/>
      <sheetName val="LMV-10_working24"/>
      <sheetName val="FY_2017-18_Revenue24"/>
      <sheetName val="Discom_wise_Reveneue_FY_2017-34"/>
      <sheetName val="Re-computation_of_sales-19-2024"/>
      <sheetName val="A_3_726"/>
      <sheetName val="Metro_consind_updation_sheet25"/>
      <sheetName val="BD-Cons-FY_2017-1825"/>
      <sheetName val="Cons-_FY_2018-1925"/>
      <sheetName val="Cons-Existing-re_comp25"/>
      <sheetName val="Re-computation_of_sales-19-_(34"/>
      <sheetName val="LMV-10_working25"/>
      <sheetName val="FY_2017-18_Revenue25"/>
      <sheetName val="Discom_wise_Reveneue_FY_2017-35"/>
      <sheetName val="Re-computation_of_sales-19-2025"/>
      <sheetName val="A_3_728"/>
      <sheetName val="Metro_consind_updation_sheet27"/>
      <sheetName val="BD-Cons-FY_2017-1827"/>
      <sheetName val="Cons-_FY_2018-1927"/>
      <sheetName val="Cons-Existing-re_comp27"/>
      <sheetName val="Re-computation_of_sales-19-_(36"/>
      <sheetName val="LMV-10_working27"/>
      <sheetName val="FY_2017-18_Revenue27"/>
      <sheetName val="Discom_wise_Reveneue_FY_2017-37"/>
      <sheetName val="Re-computation_of_sales-19-2027"/>
      <sheetName val="A_3_727"/>
      <sheetName val="Metro_consind_updation_sheet26"/>
      <sheetName val="BD-Cons-FY_2017-1826"/>
      <sheetName val="Cons-_FY_2018-1926"/>
      <sheetName val="Cons-Existing-re_comp26"/>
      <sheetName val="Re-computation_of_sales-19-_(35"/>
      <sheetName val="LMV-10_working26"/>
      <sheetName val="FY_2017-18_Revenue26"/>
      <sheetName val="Discom_wise_Reveneue_FY_2017-36"/>
      <sheetName val="Re-computation_of_sales-19-2026"/>
      <sheetName val="A_3_729"/>
      <sheetName val="Metro_consind_updation_sheet28"/>
      <sheetName val="BD-Cons-FY_2017-1828"/>
      <sheetName val="Cons-_FY_2018-1928"/>
      <sheetName val="Cons-Existing-re_comp28"/>
      <sheetName val="Re-computation_of_sales-19-_(37"/>
      <sheetName val="LMV-10_working28"/>
      <sheetName val="FY_2017-18_Revenue28"/>
      <sheetName val="Discom_wise_Reveneue_FY_2017-38"/>
      <sheetName val="Re-computation_of_sales-19-20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_나"/>
      <sheetName val="본사S"/>
      <sheetName val="설산1.나"/>
      <sheetName val="DF"/>
      <sheetName val="rough"/>
      <sheetName val="FINAL (3)"/>
      <sheetName val="Project Inputs"/>
      <sheetName val="May 05"/>
      <sheetName val="예제"/>
      <sheetName val="asset sec-c0"/>
      <sheetName val="설산1_나1"/>
      <sheetName val="FINAL_(3)"/>
      <sheetName val="Project_Inputs"/>
      <sheetName val="May_05"/>
      <sheetName val="설산1_나2"/>
      <sheetName val="FINAL_(3)1"/>
      <sheetName val="Project_Inputs1"/>
      <sheetName val="May_051"/>
      <sheetName val="설산1_나3"/>
      <sheetName val="FINAL_(3)2"/>
      <sheetName val="Project_Inputs2"/>
      <sheetName val="May_052"/>
      <sheetName val="Survey Completion Summary"/>
    </sheetNames>
    <sheetDataSet>
      <sheetData sheetId="0" refreshError="1"/>
      <sheetData sheetId="1" refreshError="1"/>
      <sheetData sheetId="2"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HBY</v>
          </cell>
        </row>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REcon"/>
      <sheetName val="Productivity"/>
      <sheetName val="Salcostalloc"/>
      <sheetName val="SAL0405"/>
      <sheetName val="Expenses"/>
      <sheetName val="MED INSP&amp;A"/>
      <sheetName val="PL"/>
      <sheetName val="Gratuity &amp; Leave"/>
      <sheetName val="LEAVE04-05"/>
      <sheetName val="SPL BONUS"/>
      <sheetName val="STAFF LOAN"/>
      <sheetName val="Mani(LOAN)"/>
      <sheetName val="Venkat(LOAN)"/>
      <sheetName val="Fathima(LOAN)"/>
      <sheetName val="#REF"/>
      <sheetName val="Revenue-Invoicewise"/>
      <sheetName val="업무분장 "/>
      <sheetName val="공통"/>
      <sheetName val="Validation rules"/>
      <sheetName val="Others"/>
      <sheetName val="IFRS BS - IS"/>
      <sheetName val="Dimensions IFRS"/>
      <sheetName val="Database"/>
      <sheetName val="FA"/>
      <sheetName val="SALE"/>
      <sheetName val="Sheet1"/>
      <sheetName val="Angles"/>
      <sheetName val="????(?????)"/>
      <sheetName val="현장지지물물량"/>
      <sheetName val="PL_REcon"/>
      <sheetName val="MED_INSP&amp;A"/>
      <sheetName val="Gratuity_&amp;_Leave"/>
      <sheetName val="SPL_BONUS"/>
      <sheetName val="STAFF_LOAN"/>
      <sheetName val="업무분장_"/>
      <sheetName val="Validation_rules"/>
      <sheetName val="IFRS_BS_-_IS"/>
      <sheetName val="Dimensions_IFRS"/>
      <sheetName val="Cash Flow Statement in millions"/>
      <sheetName val="data"/>
      <sheetName val=""/>
      <sheetName val="rdamdata"/>
      <sheetName val="lead-st"/>
      <sheetName val="Summary"/>
      <sheetName val="COLUMN"/>
      <sheetName val="Dec07"/>
      <sheetName val="Mar 07"/>
      <sheetName val="Mar08"/>
      <sheetName val="PL_REcon1"/>
      <sheetName val="MED_INSP&amp;A1"/>
      <sheetName val="Gratuity_&amp;_Leave1"/>
      <sheetName val="SPL_BONUS1"/>
      <sheetName val="STAFF_LOAN1"/>
      <sheetName val="업무분장_1"/>
      <sheetName val="Validation_rules1"/>
      <sheetName val="IFRS_BS_-_IS1"/>
      <sheetName val="Dimensions_IFRS1"/>
      <sheetName val="PL_REcon2"/>
      <sheetName val="MED_INSP&amp;A2"/>
      <sheetName val="Gratuity_&amp;_Leave2"/>
      <sheetName val="SPL_BONUS2"/>
      <sheetName val="STAFF_LOAN2"/>
      <sheetName val="업무분장_2"/>
      <sheetName val="Validation_rules2"/>
      <sheetName val="IFRS_BS_-_IS2"/>
      <sheetName val="Dimensions_IFRS2"/>
      <sheetName val="PL_REcon3"/>
      <sheetName val="MED_INSP&amp;A3"/>
      <sheetName val="Gratuity_&amp;_Leave3"/>
      <sheetName val="SPL_BONUS3"/>
      <sheetName val="STAFF_LOAN3"/>
      <sheetName val="업무분장_3"/>
      <sheetName val="Validation_rules3"/>
      <sheetName val="IFRS_BS_-_IS3"/>
      <sheetName val="Dimensions_IFRS3"/>
      <sheetName val="PL_REcon4"/>
      <sheetName val="MED_INSP&amp;A4"/>
      <sheetName val="Gratuity_&amp;_Leave4"/>
      <sheetName val="SPL_BONUS4"/>
      <sheetName val="STAFF_LOAN4"/>
      <sheetName val="업무분장_4"/>
      <sheetName val="Validation_rules4"/>
      <sheetName val="IFRS_BS_-_IS4"/>
      <sheetName val="Dimensions_IFRS4"/>
      <sheetName val="PL_REcon5"/>
      <sheetName val="MED_INSP&amp;A5"/>
      <sheetName val="Gratuity_&amp;_Leave5"/>
      <sheetName val="SPL_BONUS5"/>
      <sheetName val="STAFF_LOAN5"/>
      <sheetName val="업무분장_5"/>
      <sheetName val="Validation_rules5"/>
      <sheetName val="IFRS_BS_-_IS5"/>
      <sheetName val="Dimensions_IFRS5"/>
      <sheetName val="1.0"/>
      <sheetName val="sapactivexlhiddensheet"/>
      <sheetName val="PL_REcon6"/>
      <sheetName val="MED_INSP&amp;A6"/>
      <sheetName val="Gratuity_&amp;_Leave6"/>
      <sheetName val="SPL_BONUS6"/>
      <sheetName val="STAFF_LOAN6"/>
      <sheetName val="업무분장_6"/>
      <sheetName val="Validation_rules6"/>
      <sheetName val="IFRS_BS_-_IS6"/>
      <sheetName val="Dimensions_IFRS6"/>
      <sheetName val="PL_REcon7"/>
      <sheetName val="MED_INSP&amp;A7"/>
      <sheetName val="Gratuity_&amp;_Leave7"/>
      <sheetName val="SPL_BONUS7"/>
      <sheetName val="STAFF_LOAN7"/>
      <sheetName val="업무분장_7"/>
      <sheetName val="Validation_rules7"/>
      <sheetName val="IFRS_BS_-_IS7"/>
      <sheetName val="Dimensions_IFRS7"/>
      <sheetName val="PL_REcon8"/>
      <sheetName val="MED_INSP&amp;A8"/>
      <sheetName val="Gratuity_&amp;_Leave8"/>
      <sheetName val="SPL_BONUS8"/>
      <sheetName val="STAFF_LOAN8"/>
      <sheetName val="업무분장_8"/>
      <sheetName val="Validation_rules8"/>
      <sheetName val="IFRS_BS_-_IS8"/>
      <sheetName val="Dimensions_IFRS8"/>
      <sheetName val="PL_REcon9"/>
      <sheetName val="MED_INSP&amp;A9"/>
      <sheetName val="Gratuity_&amp;_Leave9"/>
      <sheetName val="SPL_BONUS9"/>
      <sheetName val="STAFF_LOAN9"/>
      <sheetName val="업무분장_9"/>
      <sheetName val="Validation_rules9"/>
      <sheetName val="IFRS_BS_-_IS9"/>
      <sheetName val="Dimensions_IFRS9"/>
      <sheetName val="PL_REcon10"/>
      <sheetName val="MED_INSP&amp;A10"/>
      <sheetName val="Gratuity_&amp;_Leave10"/>
      <sheetName val="SPL_BONUS10"/>
      <sheetName val="STAFF_LOAN10"/>
      <sheetName val="업무분장_10"/>
      <sheetName val="Validation_rules10"/>
      <sheetName val="IFRS_BS_-_IS10"/>
      <sheetName val="Dimensions_IFRS10"/>
    </sheetNames>
    <sheetDataSet>
      <sheetData sheetId="0" refreshError="1"/>
      <sheetData sheetId="1" refreshError="1"/>
      <sheetData sheetId="2" refreshError="1"/>
      <sheetData sheetId="3" refreshError="1"/>
      <sheetData sheetId="4" refreshError="1"/>
      <sheetData sheetId="5" refreshError="1"/>
      <sheetData sheetId="6" refreshError="1">
        <row r="1">
          <cell r="A1" t="str">
            <v>ASDC - Customer wise Profitability Analysis Apr 04 to Jun 04 - For US GAAP</v>
          </cell>
        </row>
        <row r="3">
          <cell r="A3" t="str">
            <v>Particulars</v>
          </cell>
          <cell r="B3" t="str">
            <v>Total</v>
          </cell>
          <cell r="D3" t="str">
            <v>Direct Expenses allocation</v>
          </cell>
        </row>
        <row r="4">
          <cell r="D4" t="str">
            <v>SIA</v>
          </cell>
          <cell r="F4" t="str">
            <v>TCS</v>
          </cell>
          <cell r="H4" t="str">
            <v>EMIRATES</v>
          </cell>
          <cell r="J4" t="str">
            <v>IBM T</v>
          </cell>
          <cell r="L4" t="str">
            <v>Cost of</v>
          </cell>
          <cell r="N4" t="str">
            <v>S&amp;A</v>
          </cell>
        </row>
        <row r="5">
          <cell r="L5" t="str">
            <v>Services</v>
          </cell>
        </row>
        <row r="6">
          <cell r="B6" t="str">
            <v>Rs</v>
          </cell>
          <cell r="D6" t="str">
            <v>Rs</v>
          </cell>
          <cell r="F6" t="str">
            <v>Rs</v>
          </cell>
          <cell r="H6" t="str">
            <v>Rs</v>
          </cell>
          <cell r="J6" t="str">
            <v>Rs</v>
          </cell>
          <cell r="L6" t="str">
            <v>Rs</v>
          </cell>
          <cell r="N6" t="str">
            <v>Rs</v>
          </cell>
        </row>
        <row r="8">
          <cell r="A8" t="str">
            <v>Income</v>
          </cell>
        </row>
        <row r="10">
          <cell r="A10" t="str">
            <v>Revenue from Software Development</v>
          </cell>
        </row>
        <row r="11">
          <cell r="A11" t="str">
            <v xml:space="preserve">        - Exports Onsite</v>
          </cell>
          <cell r="B11">
            <v>21462020</v>
          </cell>
          <cell r="D11">
            <v>9251749</v>
          </cell>
          <cell r="F11">
            <v>922020</v>
          </cell>
          <cell r="H11">
            <v>7426399</v>
          </cell>
          <cell r="J11">
            <v>3861852</v>
          </cell>
          <cell r="L11">
            <v>21462020</v>
          </cell>
        </row>
        <row r="12">
          <cell r="A12" t="str">
            <v xml:space="preserve">        - Exports Offshore</v>
          </cell>
          <cell r="B12">
            <v>17290576</v>
          </cell>
          <cell r="D12">
            <v>17290576</v>
          </cell>
          <cell r="H12">
            <v>0</v>
          </cell>
          <cell r="J12">
            <v>0</v>
          </cell>
          <cell r="L12">
            <v>17290576</v>
          </cell>
          <cell r="N12">
            <v>0</v>
          </cell>
        </row>
        <row r="13">
          <cell r="A13" t="str">
            <v xml:space="preserve">        - Domestic</v>
          </cell>
          <cell r="B13">
            <v>17624657</v>
          </cell>
          <cell r="F13">
            <v>17624657</v>
          </cell>
          <cell r="L13">
            <v>17624657</v>
          </cell>
        </row>
        <row r="15">
          <cell r="A15" t="str">
            <v>Other Income</v>
          </cell>
          <cell r="B15">
            <v>5047490.63</v>
          </cell>
          <cell r="D15">
            <v>1127391</v>
          </cell>
          <cell r="F15">
            <v>0</v>
          </cell>
          <cell r="H15">
            <v>151579</v>
          </cell>
          <cell r="J15">
            <v>86919</v>
          </cell>
          <cell r="L15">
            <v>1365889</v>
          </cell>
          <cell r="N15">
            <v>3681601.63</v>
          </cell>
        </row>
        <row r="17">
          <cell r="A17" t="str">
            <v>Total Income</v>
          </cell>
          <cell r="B17">
            <v>61424743.630000003</v>
          </cell>
          <cell r="D17">
            <v>27669716</v>
          </cell>
          <cell r="F17">
            <v>18546677</v>
          </cell>
          <cell r="H17">
            <v>7577978</v>
          </cell>
          <cell r="J17">
            <v>3948771</v>
          </cell>
          <cell r="L17">
            <v>57743142</v>
          </cell>
          <cell r="N17">
            <v>3681601.63</v>
          </cell>
        </row>
        <row r="19">
          <cell r="A19" t="str">
            <v>Software Development and Other Expenses</v>
          </cell>
        </row>
        <row r="21">
          <cell r="A21" t="str">
            <v>Staff Related Expenses</v>
          </cell>
        </row>
        <row r="23">
          <cell r="A23" t="str">
            <v xml:space="preserve">  Salaries and Bonus</v>
          </cell>
          <cell r="B23">
            <v>25033467</v>
          </cell>
          <cell r="D23">
            <v>10417540</v>
          </cell>
          <cell r="F23">
            <v>5347530</v>
          </cell>
          <cell r="H23">
            <v>1641033</v>
          </cell>
          <cell r="J23">
            <v>1457580</v>
          </cell>
          <cell r="L23">
            <v>18863683</v>
          </cell>
          <cell r="N23">
            <v>6169784</v>
          </cell>
        </row>
        <row r="24">
          <cell r="A24" t="str">
            <v xml:space="preserve">  Charges for Staff on Deputation</v>
          </cell>
          <cell r="B24">
            <v>841528</v>
          </cell>
          <cell r="D24">
            <v>466528</v>
          </cell>
          <cell r="F24">
            <v>0</v>
          </cell>
          <cell r="H24">
            <v>0</v>
          </cell>
          <cell r="J24">
            <v>0</v>
          </cell>
          <cell r="L24">
            <v>466528</v>
          </cell>
          <cell r="N24">
            <v>375000</v>
          </cell>
        </row>
        <row r="25">
          <cell r="A25" t="str">
            <v xml:space="preserve">  Coy's Contbn to Provident and Oth Funds</v>
          </cell>
          <cell r="B25">
            <v>883017</v>
          </cell>
          <cell r="D25">
            <v>346735</v>
          </cell>
          <cell r="F25">
            <v>193195</v>
          </cell>
          <cell r="H25">
            <v>49247</v>
          </cell>
          <cell r="J25">
            <v>44331</v>
          </cell>
          <cell r="L25">
            <v>633508</v>
          </cell>
          <cell r="N25">
            <v>249509</v>
          </cell>
        </row>
        <row r="26">
          <cell r="A26" t="str">
            <v xml:space="preserve">  Gratuity, Sann and Leave Encash.</v>
          </cell>
          <cell r="B26">
            <v>1498670</v>
          </cell>
          <cell r="D26">
            <v>665718</v>
          </cell>
          <cell r="F26">
            <v>351748</v>
          </cell>
          <cell r="H26">
            <v>100834</v>
          </cell>
          <cell r="J26">
            <v>90573</v>
          </cell>
          <cell r="L26">
            <v>1208873</v>
          </cell>
          <cell r="N26">
            <v>289797</v>
          </cell>
        </row>
        <row r="27">
          <cell r="A27" t="str">
            <v xml:space="preserve">  Retainer Fees</v>
          </cell>
          <cell r="B27">
            <v>421401</v>
          </cell>
          <cell r="D27">
            <v>421401</v>
          </cell>
          <cell r="F27">
            <v>0</v>
          </cell>
          <cell r="H27">
            <v>0</v>
          </cell>
          <cell r="J27">
            <v>0</v>
          </cell>
          <cell r="L27">
            <v>421401</v>
          </cell>
          <cell r="N27">
            <v>0</v>
          </cell>
        </row>
        <row r="28">
          <cell r="A28" t="str">
            <v xml:space="preserve">  Staff Welfare Expenses</v>
          </cell>
          <cell r="B28">
            <v>429646</v>
          </cell>
          <cell r="D28">
            <v>121173</v>
          </cell>
          <cell r="F28">
            <v>0</v>
          </cell>
          <cell r="H28">
            <v>91585</v>
          </cell>
          <cell r="J28">
            <v>6219</v>
          </cell>
          <cell r="L28">
            <v>218977</v>
          </cell>
          <cell r="N28">
            <v>210669</v>
          </cell>
        </row>
        <row r="29">
          <cell r="A29" t="str">
            <v xml:space="preserve">  Training and Recruitment Expenses</v>
          </cell>
          <cell r="B29">
            <v>59300</v>
          </cell>
          <cell r="D29">
            <v>0</v>
          </cell>
          <cell r="F29">
            <v>0</v>
          </cell>
          <cell r="H29">
            <v>0</v>
          </cell>
          <cell r="J29">
            <v>0</v>
          </cell>
          <cell r="L29">
            <v>0</v>
          </cell>
          <cell r="N29">
            <v>59300</v>
          </cell>
        </row>
        <row r="30">
          <cell r="L30">
            <v>0</v>
          </cell>
        </row>
        <row r="31">
          <cell r="A31" t="str">
            <v>Operational and Other Expenses</v>
          </cell>
          <cell r="L31">
            <v>0</v>
          </cell>
        </row>
        <row r="32">
          <cell r="L32">
            <v>0</v>
          </cell>
        </row>
        <row r="33">
          <cell r="A33" t="str">
            <v xml:space="preserve">  Power</v>
          </cell>
          <cell r="B33">
            <v>748238</v>
          </cell>
          <cell r="D33">
            <v>0</v>
          </cell>
          <cell r="F33">
            <v>0</v>
          </cell>
          <cell r="H33">
            <v>0</v>
          </cell>
          <cell r="J33">
            <v>0</v>
          </cell>
          <cell r="L33">
            <v>0</v>
          </cell>
          <cell r="N33">
            <v>748238</v>
          </cell>
        </row>
        <row r="34">
          <cell r="A34" t="str">
            <v xml:space="preserve">  Rent</v>
          </cell>
          <cell r="B34">
            <v>2302115</v>
          </cell>
          <cell r="D34">
            <v>117315</v>
          </cell>
          <cell r="F34">
            <v>360799</v>
          </cell>
          <cell r="H34">
            <v>0</v>
          </cell>
          <cell r="J34">
            <v>0</v>
          </cell>
          <cell r="L34">
            <v>478114</v>
          </cell>
          <cell r="N34">
            <v>1824001</v>
          </cell>
        </row>
        <row r="35">
          <cell r="A35" t="str">
            <v xml:space="preserve">  Software Expenses</v>
          </cell>
          <cell r="B35">
            <v>18601</v>
          </cell>
          <cell r="N35">
            <v>18601</v>
          </cell>
        </row>
        <row r="36">
          <cell r="A36" t="str">
            <v xml:space="preserve">  Repairs and Maintenance    - Buildings</v>
          </cell>
          <cell r="L36">
            <v>0</v>
          </cell>
        </row>
        <row r="37">
          <cell r="A37" t="str">
            <v xml:space="preserve">                                               - Machinery</v>
          </cell>
          <cell r="B37">
            <v>64530.1</v>
          </cell>
          <cell r="D37">
            <v>0</v>
          </cell>
          <cell r="F37">
            <v>0</v>
          </cell>
          <cell r="H37">
            <v>0</v>
          </cell>
          <cell r="J37">
            <v>0</v>
          </cell>
          <cell r="L37">
            <v>0</v>
          </cell>
          <cell r="N37">
            <v>64530.1</v>
          </cell>
        </row>
        <row r="38">
          <cell r="A38" t="str">
            <v xml:space="preserve">                                               - Others</v>
          </cell>
          <cell r="B38">
            <v>30234</v>
          </cell>
          <cell r="D38">
            <v>0</v>
          </cell>
          <cell r="F38">
            <v>0</v>
          </cell>
          <cell r="H38">
            <v>0</v>
          </cell>
          <cell r="J38">
            <v>0</v>
          </cell>
          <cell r="L38">
            <v>0</v>
          </cell>
          <cell r="N38">
            <v>30234</v>
          </cell>
        </row>
        <row r="39">
          <cell r="A39" t="str">
            <v xml:space="preserve">  Rates and Taxes</v>
          </cell>
          <cell r="B39">
            <v>3747</v>
          </cell>
          <cell r="D39">
            <v>0</v>
          </cell>
          <cell r="F39">
            <v>0</v>
          </cell>
          <cell r="H39">
            <v>0</v>
          </cell>
          <cell r="J39">
            <v>0</v>
          </cell>
          <cell r="L39">
            <v>0</v>
          </cell>
          <cell r="N39">
            <v>3747</v>
          </cell>
        </row>
        <row r="40">
          <cell r="A40" t="str">
            <v xml:space="preserve">  Insurance</v>
          </cell>
          <cell r="B40">
            <v>27786</v>
          </cell>
          <cell r="D40">
            <v>0</v>
          </cell>
          <cell r="F40">
            <v>0</v>
          </cell>
          <cell r="H40">
            <v>0</v>
          </cell>
          <cell r="J40">
            <v>0</v>
          </cell>
          <cell r="L40">
            <v>0</v>
          </cell>
          <cell r="N40">
            <v>27786</v>
          </cell>
        </row>
        <row r="41">
          <cell r="A41" t="str">
            <v xml:space="preserve">  Travel &amp; Conveyance - Project Related</v>
          </cell>
          <cell r="B41">
            <v>5464308</v>
          </cell>
          <cell r="D41">
            <v>847318</v>
          </cell>
          <cell r="F41">
            <v>1281358</v>
          </cell>
          <cell r="H41">
            <v>2979073</v>
          </cell>
          <cell r="J41">
            <v>356559</v>
          </cell>
          <cell r="L41">
            <v>5464308</v>
          </cell>
          <cell r="N41">
            <v>0</v>
          </cell>
        </row>
        <row r="42">
          <cell r="A42" t="str">
            <v xml:space="preserve">  Travel &amp; Conveyance - Others</v>
          </cell>
          <cell r="B42">
            <v>508042</v>
          </cell>
          <cell r="D42">
            <v>0</v>
          </cell>
          <cell r="F42">
            <v>0</v>
          </cell>
          <cell r="H42">
            <v>0</v>
          </cell>
          <cell r="J42">
            <v>0</v>
          </cell>
          <cell r="L42">
            <v>0</v>
          </cell>
          <cell r="N42">
            <v>508042</v>
          </cell>
        </row>
        <row r="43">
          <cell r="A43" t="str">
            <v xml:space="preserve">  Communication Expenses</v>
          </cell>
          <cell r="B43">
            <v>483999</v>
          </cell>
          <cell r="D43">
            <v>396274</v>
          </cell>
          <cell r="F43">
            <v>0</v>
          </cell>
          <cell r="H43">
            <v>0</v>
          </cell>
          <cell r="J43">
            <v>0</v>
          </cell>
          <cell r="L43">
            <v>396274</v>
          </cell>
          <cell r="N43">
            <v>87725</v>
          </cell>
        </row>
        <row r="44">
          <cell r="A44" t="str">
            <v xml:space="preserve">  Printing and Stationery</v>
          </cell>
          <cell r="B44">
            <v>53834</v>
          </cell>
          <cell r="D44">
            <v>0</v>
          </cell>
          <cell r="F44">
            <v>0</v>
          </cell>
          <cell r="H44">
            <v>0</v>
          </cell>
          <cell r="J44">
            <v>0</v>
          </cell>
          <cell r="L44">
            <v>0</v>
          </cell>
          <cell r="N44">
            <v>53834</v>
          </cell>
        </row>
        <row r="45">
          <cell r="A45" t="str">
            <v xml:space="preserve">  Legal and Professional Charges</v>
          </cell>
          <cell r="B45">
            <v>59834</v>
          </cell>
          <cell r="D45">
            <v>8814</v>
          </cell>
          <cell r="F45">
            <v>0</v>
          </cell>
          <cell r="H45">
            <v>0</v>
          </cell>
          <cell r="J45">
            <v>0</v>
          </cell>
          <cell r="L45">
            <v>8814</v>
          </cell>
          <cell r="N45">
            <v>51020</v>
          </cell>
        </row>
        <row r="46">
          <cell r="A46" t="str">
            <v xml:space="preserve">  Auditors' Remuneration</v>
          </cell>
          <cell r="B46">
            <v>64800</v>
          </cell>
          <cell r="D46">
            <v>0</v>
          </cell>
          <cell r="F46">
            <v>0</v>
          </cell>
          <cell r="H46">
            <v>0</v>
          </cell>
          <cell r="J46">
            <v>0</v>
          </cell>
          <cell r="L46">
            <v>0</v>
          </cell>
          <cell r="N46">
            <v>64800</v>
          </cell>
        </row>
        <row r="47">
          <cell r="A47" t="str">
            <v xml:space="preserve">  Provision for Doubtful Advances</v>
          </cell>
          <cell r="B47">
            <v>0</v>
          </cell>
          <cell r="D47">
            <v>0</v>
          </cell>
          <cell r="F47">
            <v>0</v>
          </cell>
          <cell r="H47">
            <v>0</v>
          </cell>
          <cell r="J47">
            <v>0</v>
          </cell>
          <cell r="L47">
            <v>0</v>
          </cell>
          <cell r="N47">
            <v>0</v>
          </cell>
        </row>
        <row r="48">
          <cell r="A48" t="str">
            <v xml:space="preserve">  Withholding Tax</v>
          </cell>
          <cell r="B48">
            <v>1598733</v>
          </cell>
          <cell r="D48">
            <v>1453913</v>
          </cell>
          <cell r="F48">
            <v>0</v>
          </cell>
          <cell r="H48">
            <v>0</v>
          </cell>
          <cell r="J48">
            <v>144820</v>
          </cell>
          <cell r="L48">
            <v>1598733</v>
          </cell>
          <cell r="N48">
            <v>0</v>
          </cell>
        </row>
        <row r="49">
          <cell r="A49" t="str">
            <v xml:space="preserve">  Financial Charges</v>
          </cell>
          <cell r="B49">
            <v>43414</v>
          </cell>
          <cell r="D49">
            <v>32242</v>
          </cell>
          <cell r="F49">
            <v>0</v>
          </cell>
          <cell r="H49">
            <v>7449</v>
          </cell>
          <cell r="J49">
            <v>1723</v>
          </cell>
          <cell r="L49">
            <v>41414</v>
          </cell>
          <cell r="N49">
            <v>2000</v>
          </cell>
        </row>
        <row r="50">
          <cell r="A50" t="str">
            <v xml:space="preserve">  Net Loss on Sale of Assets</v>
          </cell>
          <cell r="B50">
            <v>0</v>
          </cell>
          <cell r="D50">
            <v>0</v>
          </cell>
          <cell r="F50">
            <v>0</v>
          </cell>
          <cell r="H50">
            <v>0</v>
          </cell>
          <cell r="J50">
            <v>0</v>
          </cell>
          <cell r="L50">
            <v>0</v>
          </cell>
          <cell r="N50">
            <v>0</v>
          </cell>
        </row>
        <row r="51">
          <cell r="A51" t="str">
            <v xml:space="preserve">  Net Exchange Loss</v>
          </cell>
          <cell r="F51">
            <v>0</v>
          </cell>
          <cell r="L51">
            <v>0</v>
          </cell>
        </row>
        <row r="52">
          <cell r="A52" t="str">
            <v xml:space="preserve">  Miscellaneous Expenses</v>
          </cell>
          <cell r="B52">
            <v>199981</v>
          </cell>
          <cell r="D52">
            <v>7149</v>
          </cell>
          <cell r="F52">
            <v>81737</v>
          </cell>
          <cell r="H52">
            <v>27219</v>
          </cell>
          <cell r="J52">
            <v>3990</v>
          </cell>
          <cell r="L52">
            <v>120095</v>
          </cell>
          <cell r="N52">
            <v>79886</v>
          </cell>
        </row>
        <row r="53">
          <cell r="A53" t="str">
            <v xml:space="preserve">  Depreciation</v>
          </cell>
          <cell r="B53">
            <v>1066399</v>
          </cell>
          <cell r="D53">
            <v>207065.03788293939</v>
          </cell>
          <cell r="F53">
            <v>115712.81528752495</v>
          </cell>
          <cell r="H53">
            <v>35657.863069879262</v>
          </cell>
          <cell r="J53">
            <v>22457.990348070496</v>
          </cell>
          <cell r="L53">
            <v>380893.70658841409</v>
          </cell>
          <cell r="N53">
            <v>685505.29341158597</v>
          </cell>
        </row>
        <row r="55">
          <cell r="A55" t="str">
            <v>Total Expenses</v>
          </cell>
          <cell r="B55">
            <v>41905624.100000001</v>
          </cell>
          <cell r="D55">
            <v>15509185.037882939</v>
          </cell>
          <cell r="F55">
            <v>7732079.8152875248</v>
          </cell>
          <cell r="H55">
            <v>4932097.8630698789</v>
          </cell>
          <cell r="J55">
            <v>2128252.9903480704</v>
          </cell>
          <cell r="L55">
            <v>30301615.706588414</v>
          </cell>
          <cell r="N55">
            <v>11604008.393411586</v>
          </cell>
        </row>
        <row r="57">
          <cell r="A57" t="str">
            <v>Profit / (Loss) Before Tax</v>
          </cell>
          <cell r="B57">
            <v>19519119.530000001</v>
          </cell>
          <cell r="D57">
            <v>12160530.962117061</v>
          </cell>
          <cell r="F57">
            <v>10814597.184712475</v>
          </cell>
          <cell r="H57">
            <v>2645880.1369301211</v>
          </cell>
          <cell r="J57">
            <v>1820518.0096519296</v>
          </cell>
          <cell r="L57">
            <v>27441526.293411586</v>
          </cell>
          <cell r="N57">
            <v>-7922406.7634115862</v>
          </cell>
        </row>
        <row r="59">
          <cell r="A59" t="str">
            <v>Profit / (Loss) Before Tax (%)</v>
          </cell>
          <cell r="B59">
            <v>0.31777291001124852</v>
          </cell>
          <cell r="D59">
            <v>0.43948882460944166</v>
          </cell>
          <cell r="F59">
            <v>0.58310160815937406</v>
          </cell>
          <cell r="H59">
            <v>0.3491538424801604</v>
          </cell>
          <cell r="J59">
            <v>0.46103408114877503</v>
          </cell>
          <cell r="L59">
            <v>0.4752343801002652</v>
          </cell>
          <cell r="N59">
            <v>-2.1518913667505046</v>
          </cell>
        </row>
        <row r="61">
          <cell r="A61" t="str">
            <v>Provision for Taxation</v>
          </cell>
          <cell r="B61">
            <v>0</v>
          </cell>
          <cell r="D61">
            <v>0</v>
          </cell>
          <cell r="F61">
            <v>0</v>
          </cell>
          <cell r="H61">
            <v>0</v>
          </cell>
          <cell r="J61">
            <v>0</v>
          </cell>
          <cell r="L61">
            <v>0</v>
          </cell>
          <cell r="N61">
            <v>0</v>
          </cell>
        </row>
        <row r="63">
          <cell r="A63" t="str">
            <v>Profit/(Loss) After Tax</v>
          </cell>
          <cell r="B63">
            <v>19519119.530000001</v>
          </cell>
          <cell r="D63">
            <v>12160530.962117061</v>
          </cell>
          <cell r="E63">
            <v>0</v>
          </cell>
          <cell r="F63">
            <v>10814597.184712475</v>
          </cell>
          <cell r="G63">
            <v>0</v>
          </cell>
          <cell r="H63">
            <v>2645880.1369301211</v>
          </cell>
          <cell r="I63">
            <v>0</v>
          </cell>
          <cell r="J63">
            <v>1820518.0096519296</v>
          </cell>
          <cell r="K63">
            <v>0</v>
          </cell>
          <cell r="L63">
            <v>27441526.293411586</v>
          </cell>
          <cell r="N63">
            <v>-7922406.7634115862</v>
          </cell>
        </row>
        <row r="65">
          <cell r="A65" t="str">
            <v>Profit/(Loss) % After Tax</v>
          </cell>
          <cell r="B65">
            <v>0.31777291001124852</v>
          </cell>
          <cell r="D65">
            <v>0.43948882460944166</v>
          </cell>
          <cell r="F65">
            <v>0.58310160815937406</v>
          </cell>
          <cell r="H65">
            <v>0.3491538424801604</v>
          </cell>
          <cell r="J65">
            <v>0.46103408114877503</v>
          </cell>
          <cell r="N65">
            <v>-2.1518913667505046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자바라1"/>
      <sheetName val="#REF"/>
      <sheetName val="해외 연수비용 계산-삭제"/>
      <sheetName val="Book2"/>
      <sheetName val="해외 기술훈련비 (합계)"/>
    </sheetNames>
    <definedNames>
      <definedName name="BULYANGPNT"/>
      <definedName name="MONITORPNT"/>
      <definedName name="RTPNT"/>
    </defined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Area"/>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예가표"/>
      <sheetName val="수암종건"/>
      <sheetName val="수암개발"/>
      <sheetName val="단성전력"/>
      <sheetName val="Sheet1"/>
      <sheetName val="Sheet2"/>
      <sheetName val="Sheet3"/>
      <sheetName val="소화실적"/>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icense Area"/>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BKCSTOCKVAL"/>
      <sheetName val="MAHSTOCKVAL"/>
      <sheetName val="#REF"/>
      <sheetName val="MISBS"/>
      <sheetName val="BOD PL NEW"/>
      <sheetName val="Cntrl Sheet"/>
      <sheetName val="NFF"/>
      <sheetName val="Facility"/>
      <sheetName val="Sheet3"/>
      <sheetName val="DropDown"/>
      <sheetName val="Sensitivities"/>
      <sheetName val="132417"/>
      <sheetName val="lease tally"/>
      <sheetName val="XREF"/>
      <sheetName val="Part_ABC_(2)1"/>
      <sheetName val="Part_ABC1"/>
      <sheetName val="Sheet1_1"/>
      <sheetName val="Part_D1"/>
      <sheetName val="Internal_CAPAD_(2)1"/>
      <sheetName val="Internal_CAPAD1"/>
      <sheetName val="Exposure_Anx_III_1"/>
      <sheetName val="B_S-31-3-20061"/>
      <sheetName val="B_S1"/>
      <sheetName val="CAPADwithout_SubDebt1"/>
      <sheetName val="Exp_Sep_20051"/>
      <sheetName val="August_(2)1"/>
      <sheetName val="Part_E1"/>
      <sheetName val="Yield-COB_sum1"/>
      <sheetName val="MIS_reports1"/>
      <sheetName val="B_S_31_3_2006"/>
      <sheetName val="Loans_&amp;_aDVANCES"/>
      <sheetName val="Statistics_{pbc}"/>
      <sheetName val="ROMM_Data_for_Validation"/>
      <sheetName val="Part_ABC_(2)2"/>
      <sheetName val="Part_ABC2"/>
      <sheetName val="Sheet1_2"/>
      <sheetName val="Part_D2"/>
      <sheetName val="Internal_CAPAD_(2)2"/>
      <sheetName val="Internal_CAPAD2"/>
      <sheetName val="Exposure_Anx_III_2"/>
      <sheetName val="B_S-31-3-20062"/>
      <sheetName val="B_S2"/>
      <sheetName val="CAPADwithout_SubDebt2"/>
      <sheetName val="Exp_Sep_20052"/>
      <sheetName val="August_(2)2"/>
      <sheetName val="Part_E2"/>
      <sheetName val="Yield-COB_sum2"/>
      <sheetName val="MIS_reports2"/>
      <sheetName val="B_S_31_3_20061"/>
      <sheetName val="Loans_&amp;_aDVANCES1"/>
      <sheetName val="Statistics_{pbc}1"/>
      <sheetName val="ROMM_Data_for_Validation1"/>
      <sheetName val="LANGUAGE"/>
      <sheetName val="????(?????)"/>
      <sheetName val="Corp Exp"/>
      <sheetName val="SysNavigation"/>
      <sheetName val="2.3.1"/>
      <sheetName val="2.6&amp;2.6.1"/>
      <sheetName val="2.13&amp;2.14"/>
      <sheetName val="RBI-Annexure 1"/>
      <sheetName val="Keyratios"/>
      <sheetName val="TRIAL BALANCE"/>
      <sheetName val="MINR BA"/>
      <sheetName val="SCHFA4"/>
      <sheetName val="Capital Adequecy March Tentativ"/>
      <sheetName val="Part_ABC_(2)3"/>
      <sheetName val="Part_ABC3"/>
      <sheetName val="Sheet1_3"/>
      <sheetName val="Part_D3"/>
      <sheetName val="Internal_CAPAD_(2)3"/>
      <sheetName val="Internal_CAPAD3"/>
      <sheetName val="Exposure_Anx_III_3"/>
      <sheetName val="B_S-31-3-20063"/>
      <sheetName val="B_S3"/>
      <sheetName val="CAPADwithout_SubDebt3"/>
      <sheetName val="Exp_Sep_20053"/>
      <sheetName val="August_(2)3"/>
      <sheetName val="Part_E3"/>
      <sheetName val="Yield-COB_sum3"/>
      <sheetName val="MIS_reports3"/>
      <sheetName val="B_S_31_3_20062"/>
      <sheetName val="Loans_&amp;_aDVANCES2"/>
      <sheetName val="Statistics_{pbc}2"/>
      <sheetName val="ROMM_Data_for_Validation2"/>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Tickmarks"/>
      <sheetName val="B S-31-3-2006"/>
      <sheetName val="CMA Calculations"/>
      <sheetName val="Netearnanal"/>
      <sheetName val="B_S-31-3-2006"/>
      <sheetName val="CMA_Calculations"/>
      <sheetName val="B_S-31-3-20061"/>
      <sheetName val="CMA_Calculations1"/>
    </sheetNames>
    <sheetDataSet>
      <sheetData sheetId="0"/>
      <sheetData sheetId="1" refreshError="1"/>
      <sheetData sheetId="2" refreshError="1"/>
      <sheetData sheetId="3" refreshError="1"/>
      <sheetData sheetId="4" refreshError="1"/>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 spare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자바라1"/>
      <sheetName val="#REF"/>
      <sheetName val="한전제출1차"/>
      <sheetName val="Charts"/>
      <sheetName val="Financial Estimates"/>
      <sheetName val="excise-i"/>
      <sheetName val="산2_가_11"/>
      <sheetName val="산2_가_21"/>
      <sheetName val="산2_나1"/>
      <sheetName val="설산1_가1"/>
      <sheetName val="설산1_나1"/>
      <sheetName val="소산1_가1"/>
      <sheetName val="소산1_나1"/>
      <sheetName val="현장지지물물량"/>
      <sheetName val="해외 연수비용 계산-삭제"/>
      <sheetName val="해외 기술훈련비 (합계)"/>
      <sheetName val="산2_가_12"/>
      <sheetName val="산2_가_22"/>
      <sheetName val="산2_나2"/>
      <sheetName val="설산1_가2"/>
      <sheetName val="설산1_나2"/>
      <sheetName val="소산1_가2"/>
      <sheetName val="소산1_나2"/>
      <sheetName val="Financial_Estimates"/>
      <sheetName val="해외_연수비용_계산-삭제"/>
      <sheetName val="해외_기술훈련비_(합계)"/>
      <sheetName val="산2_가_13"/>
      <sheetName val="산2_가_23"/>
      <sheetName val="산2_나3"/>
      <sheetName val="설산1_가3"/>
      <sheetName val="설산1_나3"/>
      <sheetName val="소산1_가3"/>
      <sheetName val="소산1_나3"/>
      <sheetName val="Financial_Estimates1"/>
      <sheetName val="해외_연수비용_계산-삭제1"/>
      <sheetName val="해외_기술훈련비_(합계)1"/>
      <sheetName val="산2_가_14"/>
      <sheetName val="산2_가_24"/>
      <sheetName val="산2_나4"/>
      <sheetName val="설산1_가4"/>
      <sheetName val="설산1_나4"/>
      <sheetName val="소산1_가4"/>
      <sheetName val="소산1_나4"/>
      <sheetName val="Financial_Estimates2"/>
      <sheetName val="해외_연수비용_계산-삭제2"/>
      <sheetName val="해외_기술훈련비_(합계)2"/>
    </sheetNames>
    <sheetDataSet>
      <sheetData sheetId="0" refreshError="1"/>
      <sheetData sheetId="1" refreshError="1"/>
      <sheetData sheetId="2" refreshError="1"/>
      <sheetData sheetId="3" refreshError="1">
        <row r="10">
          <cell r="B10" t="str">
            <v>03980-028</v>
          </cell>
          <cell r="C10" t="str">
            <v>U-BOLT</v>
          </cell>
          <cell r="D10" t="str">
            <v>C S</v>
          </cell>
          <cell r="E10" t="str">
            <v>DN150</v>
          </cell>
          <cell r="G10" t="str">
            <v>16100-150</v>
          </cell>
          <cell r="H10">
            <v>4</v>
          </cell>
          <cell r="K10">
            <v>0.75800000000000001</v>
          </cell>
          <cell r="L10">
            <v>3.032</v>
          </cell>
          <cell r="M10">
            <v>760</v>
          </cell>
          <cell r="N10">
            <v>3040</v>
          </cell>
          <cell r="O10" t="str">
            <v>물정 '98.11.p78</v>
          </cell>
        </row>
        <row r="11">
          <cell r="B11" t="str">
            <v>03980-042</v>
          </cell>
          <cell r="C11" t="str">
            <v>STUD BOLT</v>
          </cell>
          <cell r="D11" t="str">
            <v>C S</v>
          </cell>
          <cell r="E11" t="str">
            <v>M15x60L</v>
          </cell>
          <cell r="G11" t="str">
            <v>16100-150</v>
          </cell>
          <cell r="H11">
            <v>24</v>
          </cell>
          <cell r="K11">
            <v>0.2</v>
          </cell>
          <cell r="L11">
            <v>4.8</v>
          </cell>
          <cell r="M11">
            <v>137</v>
          </cell>
          <cell r="N11">
            <v>3288</v>
          </cell>
          <cell r="O11" t="str">
            <v>물정 '98.11 p.74</v>
          </cell>
        </row>
        <row r="12">
          <cell r="B12" t="str">
            <v>03980-043</v>
          </cell>
          <cell r="C12" t="str">
            <v>PLATE</v>
          </cell>
          <cell r="D12" t="str">
            <v>C S</v>
          </cell>
          <cell r="E12" t="str">
            <v>PL200x38x12t</v>
          </cell>
          <cell r="G12" t="str">
            <v>16100-150</v>
          </cell>
          <cell r="H12">
            <v>4</v>
          </cell>
          <cell r="K12">
            <v>0.71599999999999997</v>
          </cell>
          <cell r="L12">
            <v>2.8639999999999999</v>
          </cell>
          <cell r="M12">
            <v>289</v>
          </cell>
          <cell r="N12">
            <v>1156</v>
          </cell>
          <cell r="O12" t="str">
            <v>물정 '98.11 p.50</v>
          </cell>
        </row>
        <row r="13">
          <cell r="B13" t="str">
            <v>03980-035</v>
          </cell>
          <cell r="C13" t="str">
            <v>PLATE</v>
          </cell>
          <cell r="D13" t="str">
            <v>C S</v>
          </cell>
          <cell r="E13" t="str">
            <v>PL200x200x12t</v>
          </cell>
          <cell r="G13" t="str">
            <v>16100-150</v>
          </cell>
          <cell r="H13">
            <v>7</v>
          </cell>
          <cell r="K13">
            <v>3.7679999999999998</v>
          </cell>
          <cell r="L13">
            <v>26.376000000000001</v>
          </cell>
          <cell r="M13">
            <v>1526</v>
          </cell>
          <cell r="N13">
            <v>10682</v>
          </cell>
          <cell r="O13" t="str">
            <v>물정 '98.11 p.50</v>
          </cell>
        </row>
        <row r="14">
          <cell r="B14" t="str">
            <v>03980-042</v>
          </cell>
          <cell r="C14" t="str">
            <v>PLATE</v>
          </cell>
          <cell r="D14" t="str">
            <v>C S</v>
          </cell>
          <cell r="E14" t="str">
            <v>PL150x150x9t</v>
          </cell>
          <cell r="G14" t="str">
            <v>16100-150</v>
          </cell>
          <cell r="H14">
            <v>2</v>
          </cell>
          <cell r="K14">
            <v>1.59</v>
          </cell>
          <cell r="L14">
            <v>3.18</v>
          </cell>
          <cell r="M14">
            <v>659</v>
          </cell>
          <cell r="N14">
            <v>1318</v>
          </cell>
          <cell r="O14" t="str">
            <v>물정 '98.11 p.50</v>
          </cell>
        </row>
        <row r="15">
          <cell r="B15" t="str">
            <v>03980-042</v>
          </cell>
          <cell r="C15" t="str">
            <v>PIPE STD WT</v>
          </cell>
          <cell r="D15" t="str">
            <v>C S</v>
          </cell>
          <cell r="E15" t="str">
            <v>DN100</v>
          </cell>
          <cell r="F15">
            <v>143</v>
          </cell>
          <cell r="G15" t="str">
            <v>16100-150</v>
          </cell>
          <cell r="H15">
            <v>2</v>
          </cell>
          <cell r="K15">
            <v>2.2999999999999998</v>
          </cell>
          <cell r="L15">
            <v>4.5999999999999996</v>
          </cell>
          <cell r="M15">
            <v>1301.443</v>
          </cell>
          <cell r="N15">
            <v>2602</v>
          </cell>
          <cell r="O15" t="str">
            <v>물자 '98.11 p.476</v>
          </cell>
        </row>
        <row r="16">
          <cell r="B16" t="str">
            <v>03980-028</v>
          </cell>
          <cell r="C16" t="str">
            <v>H-BEAM</v>
          </cell>
          <cell r="D16" t="str">
            <v>C S</v>
          </cell>
          <cell r="E16" t="str">
            <v>H100x100x6x8</v>
          </cell>
          <cell r="F16">
            <v>1385</v>
          </cell>
          <cell r="G16" t="str">
            <v>16100-150</v>
          </cell>
          <cell r="H16">
            <v>1</v>
          </cell>
          <cell r="K16">
            <v>23.821999999999999</v>
          </cell>
          <cell r="L16">
            <v>23.821999999999999</v>
          </cell>
          <cell r="M16">
            <v>11553</v>
          </cell>
          <cell r="N16">
            <v>11553</v>
          </cell>
          <cell r="O16" t="str">
            <v>물정 '98.11 p.47</v>
          </cell>
        </row>
        <row r="17">
          <cell r="B17" t="str">
            <v>03980-029</v>
          </cell>
          <cell r="C17" t="str">
            <v>H-BEAM</v>
          </cell>
          <cell r="D17" t="str">
            <v>C S</v>
          </cell>
          <cell r="E17" t="str">
            <v>H100x100x6x8</v>
          </cell>
          <cell r="F17">
            <v>1780</v>
          </cell>
          <cell r="G17" t="str">
            <v>16100-150</v>
          </cell>
          <cell r="H17">
            <v>1</v>
          </cell>
          <cell r="K17">
            <v>30.616</v>
          </cell>
          <cell r="L17">
            <v>30.616</v>
          </cell>
          <cell r="M17">
            <v>14848</v>
          </cell>
          <cell r="N17">
            <v>14848</v>
          </cell>
          <cell r="O17" t="str">
            <v>물정 '98.11 p.47</v>
          </cell>
        </row>
        <row r="18">
          <cell r="B18" t="str">
            <v>03980-035</v>
          </cell>
          <cell r="C18" t="str">
            <v>H-BEAM</v>
          </cell>
          <cell r="D18" t="str">
            <v>C S</v>
          </cell>
          <cell r="E18" t="str">
            <v>H100x100x6x8</v>
          </cell>
          <cell r="F18">
            <v>462</v>
          </cell>
          <cell r="G18" t="str">
            <v>16100-150</v>
          </cell>
          <cell r="H18">
            <v>1</v>
          </cell>
          <cell r="K18">
            <v>7.9470000000000001</v>
          </cell>
          <cell r="L18">
            <v>7.9470000000000001</v>
          </cell>
          <cell r="M18">
            <v>3854</v>
          </cell>
          <cell r="N18">
            <v>3854</v>
          </cell>
          <cell r="O18" t="str">
            <v>물정 '98.11 p.47</v>
          </cell>
        </row>
        <row r="19">
          <cell r="B19" t="str">
            <v>03980-028</v>
          </cell>
          <cell r="C19" t="str">
            <v>CLIP ANGLE</v>
          </cell>
          <cell r="D19" t="str">
            <v>C S</v>
          </cell>
          <cell r="E19" t="str">
            <v>L75x75x9</v>
          </cell>
          <cell r="F19">
            <v>50</v>
          </cell>
          <cell r="G19" t="str">
            <v>16100-150</v>
          </cell>
          <cell r="H19">
            <v>4</v>
          </cell>
          <cell r="K19">
            <v>0.498</v>
          </cell>
          <cell r="L19">
            <v>1.992</v>
          </cell>
          <cell r="M19">
            <v>196</v>
          </cell>
          <cell r="N19">
            <v>784</v>
          </cell>
          <cell r="O19" t="str">
            <v>물정 '98.11 p.45</v>
          </cell>
        </row>
        <row r="20">
          <cell r="B20" t="str">
            <v>03980-042</v>
          </cell>
          <cell r="C20" t="str">
            <v>CHANNEL</v>
          </cell>
          <cell r="D20" t="str">
            <v>C S</v>
          </cell>
          <cell r="E20" t="str">
            <v>C100x50x5x7.5</v>
          </cell>
          <cell r="F20">
            <v>628</v>
          </cell>
          <cell r="G20" t="str">
            <v>16100-150</v>
          </cell>
          <cell r="H20">
            <v>6</v>
          </cell>
          <cell r="K20">
            <v>5.8780000000000001</v>
          </cell>
          <cell r="L20">
            <v>35.268000000000001</v>
          </cell>
          <cell r="M20">
            <v>2468</v>
          </cell>
          <cell r="N20">
            <v>14808</v>
          </cell>
          <cell r="O20" t="str">
            <v>물정 '98.11 p.46</v>
          </cell>
        </row>
        <row r="21">
          <cell r="B21" t="str">
            <v>03980-042</v>
          </cell>
          <cell r="C21" t="str">
            <v>CHANNEL</v>
          </cell>
          <cell r="D21" t="str">
            <v>C S</v>
          </cell>
          <cell r="E21" t="str">
            <v>C100x50x5x7.5</v>
          </cell>
          <cell r="F21">
            <v>250</v>
          </cell>
          <cell r="G21" t="str">
            <v>16100-150</v>
          </cell>
          <cell r="H21">
            <v>6</v>
          </cell>
          <cell r="K21">
            <v>2.34</v>
          </cell>
          <cell r="L21">
            <v>14.04</v>
          </cell>
          <cell r="M21">
            <v>982</v>
          </cell>
          <cell r="N21">
            <v>5892</v>
          </cell>
          <cell r="O21" t="str">
            <v>물정 '98.11 p.46</v>
          </cell>
        </row>
        <row r="22">
          <cell r="B22" t="str">
            <v>03980-035</v>
          </cell>
          <cell r="C22" t="str">
            <v>ANGLE</v>
          </cell>
          <cell r="D22" t="str">
            <v>C S</v>
          </cell>
          <cell r="E22" t="str">
            <v>L75x75x9</v>
          </cell>
          <cell r="F22">
            <v>330</v>
          </cell>
          <cell r="G22" t="str">
            <v>16100-150</v>
          </cell>
          <cell r="H22">
            <v>1</v>
          </cell>
          <cell r="K22">
            <v>3.2869999999999999</v>
          </cell>
          <cell r="L22">
            <v>3.2869999999999999</v>
          </cell>
          <cell r="M22">
            <v>1295</v>
          </cell>
          <cell r="N22">
            <v>1295</v>
          </cell>
          <cell r="O22" t="str">
            <v>물정 '98.11 p.45</v>
          </cell>
        </row>
        <row r="23">
          <cell r="B23" t="str">
            <v>03980-044</v>
          </cell>
          <cell r="C23" t="str">
            <v>ANGLE</v>
          </cell>
          <cell r="D23" t="str">
            <v>C S</v>
          </cell>
          <cell r="E23" t="str">
            <v>L100x100x10</v>
          </cell>
          <cell r="F23">
            <v>280</v>
          </cell>
          <cell r="G23" t="str">
            <v>16100-150</v>
          </cell>
          <cell r="H23">
            <v>3</v>
          </cell>
          <cell r="K23">
            <v>4.1719999999999997</v>
          </cell>
          <cell r="L23">
            <v>12.516</v>
          </cell>
          <cell r="M23">
            <v>1756</v>
          </cell>
          <cell r="N23">
            <v>5268</v>
          </cell>
          <cell r="O23" t="str">
            <v>물정 '98.11 p.45</v>
          </cell>
        </row>
        <row r="24">
          <cell r="B24" t="str">
            <v>03980-044</v>
          </cell>
          <cell r="C24" t="str">
            <v>ANGLE</v>
          </cell>
          <cell r="D24" t="str">
            <v>C S</v>
          </cell>
          <cell r="E24" t="str">
            <v>L100x100x10</v>
          </cell>
          <cell r="F24">
            <v>250</v>
          </cell>
          <cell r="G24" t="str">
            <v>16100-150</v>
          </cell>
          <cell r="H24">
            <v>2</v>
          </cell>
          <cell r="K24">
            <v>3.7250000000000001</v>
          </cell>
          <cell r="L24">
            <v>7.45</v>
          </cell>
          <cell r="M24">
            <v>1568</v>
          </cell>
          <cell r="N24">
            <v>3136</v>
          </cell>
          <cell r="O24" t="str">
            <v>물정 '98.11 p.45</v>
          </cell>
        </row>
        <row r="25">
          <cell r="B25" t="str">
            <v>03980-045</v>
          </cell>
          <cell r="C25" t="str">
            <v>ANGLE</v>
          </cell>
          <cell r="D25" t="str">
            <v>C S</v>
          </cell>
          <cell r="E25" t="str">
            <v>L100x100x10</v>
          </cell>
          <cell r="F25">
            <v>535</v>
          </cell>
          <cell r="G25" t="str">
            <v>16100-150</v>
          </cell>
          <cell r="H25">
            <v>1</v>
          </cell>
          <cell r="K25">
            <v>7.9720000000000004</v>
          </cell>
          <cell r="L25">
            <v>7.9720000000000004</v>
          </cell>
          <cell r="M25">
            <v>3356</v>
          </cell>
          <cell r="N25">
            <v>3356</v>
          </cell>
          <cell r="O25" t="str">
            <v>물정 '98.11 p.45</v>
          </cell>
        </row>
        <row r="26">
          <cell r="B26" t="str">
            <v>03980-035</v>
          </cell>
          <cell r="C26" t="str">
            <v>ANCHOR BOLT</v>
          </cell>
          <cell r="D26" t="str">
            <v>C S</v>
          </cell>
          <cell r="E26" t="str">
            <v>M16x177L</v>
          </cell>
          <cell r="G26" t="str">
            <v>16100-150</v>
          </cell>
          <cell r="H26">
            <v>4</v>
          </cell>
          <cell r="K26">
            <v>0.34699999999999998</v>
          </cell>
          <cell r="L26">
            <v>1.3879999999999999</v>
          </cell>
          <cell r="M26">
            <v>1660</v>
          </cell>
          <cell r="N26">
            <v>6640</v>
          </cell>
          <cell r="O26" t="str">
            <v>견적가</v>
          </cell>
        </row>
        <row r="27">
          <cell r="B27" t="str">
            <v>03980-028</v>
          </cell>
          <cell r="C27" t="str">
            <v>U-BOLT</v>
          </cell>
          <cell r="D27" t="str">
            <v>C S</v>
          </cell>
          <cell r="E27" t="str">
            <v>DN100</v>
          </cell>
          <cell r="G27" t="str">
            <v>16100-100</v>
          </cell>
          <cell r="H27">
            <v>4</v>
          </cell>
          <cell r="K27">
            <v>0.54900000000000004</v>
          </cell>
          <cell r="L27">
            <v>2.1960000000000002</v>
          </cell>
          <cell r="M27">
            <v>510</v>
          </cell>
          <cell r="N27">
            <v>2040</v>
          </cell>
          <cell r="O27" t="str">
            <v>물정 '98.11.p78</v>
          </cell>
        </row>
        <row r="28">
          <cell r="B28" t="str">
            <v>03980-040</v>
          </cell>
          <cell r="C28" t="str">
            <v>STUD BOLT</v>
          </cell>
          <cell r="D28" t="str">
            <v>C S</v>
          </cell>
          <cell r="E28" t="str">
            <v>M15x60L</v>
          </cell>
          <cell r="G28" t="str">
            <v>16100-100</v>
          </cell>
          <cell r="H28">
            <v>12</v>
          </cell>
          <cell r="K28">
            <v>0.2</v>
          </cell>
          <cell r="L28">
            <v>2.4</v>
          </cell>
          <cell r="M28">
            <v>137</v>
          </cell>
          <cell r="N28">
            <v>1644</v>
          </cell>
          <cell r="O28" t="str">
            <v>물정 '98.11 p.74</v>
          </cell>
        </row>
        <row r="29">
          <cell r="B29" t="str">
            <v>03980-040</v>
          </cell>
          <cell r="C29" t="str">
            <v>PLATE</v>
          </cell>
          <cell r="D29" t="str">
            <v>C S</v>
          </cell>
          <cell r="E29" t="str">
            <v>PL200x200x12t</v>
          </cell>
          <cell r="G29" t="str">
            <v>16100-100</v>
          </cell>
          <cell r="H29">
            <v>3</v>
          </cell>
          <cell r="K29">
            <v>3.7679999999999998</v>
          </cell>
          <cell r="L29">
            <v>11.304</v>
          </cell>
          <cell r="M29">
            <v>1526</v>
          </cell>
          <cell r="N29">
            <v>4578</v>
          </cell>
          <cell r="O29" t="str">
            <v>물정 '98.11 p.50</v>
          </cell>
        </row>
        <row r="30">
          <cell r="B30" t="str">
            <v>03980-040</v>
          </cell>
          <cell r="C30" t="str">
            <v>PLATE</v>
          </cell>
          <cell r="D30" t="str">
            <v>C S</v>
          </cell>
          <cell r="E30" t="str">
            <v>PL180x150x12t</v>
          </cell>
          <cell r="G30" t="str">
            <v>16100-100</v>
          </cell>
          <cell r="H30">
            <v>3</v>
          </cell>
          <cell r="K30">
            <v>2.5430000000000001</v>
          </cell>
          <cell r="L30">
            <v>7.6289999999999996</v>
          </cell>
          <cell r="M30">
            <v>1029</v>
          </cell>
          <cell r="N30">
            <v>3087</v>
          </cell>
          <cell r="O30" t="str">
            <v>물정 '98.11 p.50</v>
          </cell>
        </row>
        <row r="31">
          <cell r="B31" t="str">
            <v>03980-040</v>
          </cell>
          <cell r="C31" t="str">
            <v>LUG PLATE</v>
          </cell>
          <cell r="D31" t="str">
            <v>S S</v>
          </cell>
          <cell r="E31" t="str">
            <v>PL100x50x12t</v>
          </cell>
          <cell r="G31" t="str">
            <v>16100-100</v>
          </cell>
          <cell r="H31">
            <v>2</v>
          </cell>
          <cell r="K31">
            <v>0.47099999999999997</v>
          </cell>
          <cell r="L31">
            <v>0.94199999999999995</v>
          </cell>
          <cell r="M31">
            <v>190</v>
          </cell>
          <cell r="N31">
            <v>380</v>
          </cell>
          <cell r="O31" t="str">
            <v>물정 '98.11 p.50</v>
          </cell>
        </row>
        <row r="32">
          <cell r="B32" t="str">
            <v>03980-027</v>
          </cell>
          <cell r="C32" t="str">
            <v>H-BEAM</v>
          </cell>
          <cell r="D32" t="str">
            <v>C S</v>
          </cell>
          <cell r="E32" t="str">
            <v>H100x100x6x8</v>
          </cell>
          <cell r="F32">
            <v>1385</v>
          </cell>
          <cell r="G32" t="str">
            <v>16100-100</v>
          </cell>
          <cell r="H32">
            <v>1</v>
          </cell>
          <cell r="K32">
            <v>23.821999999999999</v>
          </cell>
          <cell r="L32">
            <v>23.821999999999999</v>
          </cell>
          <cell r="M32">
            <v>11553</v>
          </cell>
          <cell r="N32">
            <v>11553</v>
          </cell>
          <cell r="O32" t="str">
            <v>물정 '98.11 p.47</v>
          </cell>
        </row>
        <row r="33">
          <cell r="B33" t="str">
            <v>03980-027</v>
          </cell>
          <cell r="C33" t="str">
            <v>CLIP ANGLE</v>
          </cell>
          <cell r="D33" t="str">
            <v>C S</v>
          </cell>
          <cell r="E33" t="str">
            <v>L75x75x9</v>
          </cell>
          <cell r="F33">
            <v>50</v>
          </cell>
          <cell r="G33" t="str">
            <v>16100-100</v>
          </cell>
          <cell r="H33">
            <v>2</v>
          </cell>
          <cell r="K33">
            <v>0.498</v>
          </cell>
          <cell r="L33">
            <v>0.996</v>
          </cell>
          <cell r="M33">
            <v>196</v>
          </cell>
          <cell r="N33">
            <v>392</v>
          </cell>
          <cell r="O33" t="str">
            <v>물정 '98.11 p.45</v>
          </cell>
        </row>
        <row r="34">
          <cell r="B34" t="str">
            <v>03980-040</v>
          </cell>
          <cell r="C34" t="str">
            <v>ANGLE</v>
          </cell>
          <cell r="D34" t="str">
            <v>C S</v>
          </cell>
          <cell r="E34" t="str">
            <v>L75x75x9</v>
          </cell>
          <cell r="F34">
            <v>252</v>
          </cell>
          <cell r="G34" t="str">
            <v>16100-100</v>
          </cell>
          <cell r="H34">
            <v>3</v>
          </cell>
          <cell r="K34">
            <v>2.5099999999999998</v>
          </cell>
          <cell r="L34">
            <v>7.53</v>
          </cell>
          <cell r="M34">
            <v>988</v>
          </cell>
          <cell r="N34">
            <v>2964</v>
          </cell>
          <cell r="O34" t="str">
            <v>물정 '98.11 p.45</v>
          </cell>
        </row>
        <row r="36">
          <cell r="B36" t="str">
            <v>03980-024</v>
          </cell>
          <cell r="C36" t="str">
            <v>U-BOLT</v>
          </cell>
          <cell r="D36" t="str">
            <v>C S</v>
          </cell>
          <cell r="E36" t="str">
            <v>DN150</v>
          </cell>
          <cell r="G36" t="str">
            <v>16200-150</v>
          </cell>
          <cell r="H36">
            <v>13</v>
          </cell>
          <cell r="K36">
            <v>0.75800000000000001</v>
          </cell>
          <cell r="L36">
            <v>9.8539999999999992</v>
          </cell>
          <cell r="M36">
            <v>2200</v>
          </cell>
          <cell r="N36">
            <v>28600</v>
          </cell>
          <cell r="O36" t="str">
            <v>물정 '98.11.p78</v>
          </cell>
        </row>
        <row r="37">
          <cell r="B37" t="str">
            <v>03980-024</v>
          </cell>
          <cell r="C37" t="str">
            <v>H-BEAM</v>
          </cell>
          <cell r="D37" t="str">
            <v>C S</v>
          </cell>
          <cell r="E37" t="str">
            <v>H100x100x6x8</v>
          </cell>
          <cell r="F37">
            <v>1385</v>
          </cell>
          <cell r="G37" t="str">
            <v>16200-150</v>
          </cell>
          <cell r="H37">
            <v>27</v>
          </cell>
          <cell r="K37">
            <v>23.821999999999999</v>
          </cell>
          <cell r="L37">
            <v>643.19399999999996</v>
          </cell>
          <cell r="M37">
            <v>11553</v>
          </cell>
          <cell r="N37">
            <v>311931</v>
          </cell>
          <cell r="O37" t="str">
            <v>물정 '98.11 p.47</v>
          </cell>
        </row>
        <row r="38">
          <cell r="B38" t="str">
            <v>03980-024</v>
          </cell>
          <cell r="C38" t="str">
            <v>CLIP ANGLE</v>
          </cell>
          <cell r="D38" t="str">
            <v>C S</v>
          </cell>
          <cell r="E38" t="str">
            <v>L75x75x9</v>
          </cell>
          <cell r="F38">
            <v>50</v>
          </cell>
          <cell r="G38" t="str">
            <v>16200-150</v>
          </cell>
          <cell r="H38">
            <v>54</v>
          </cell>
          <cell r="K38">
            <v>0.498</v>
          </cell>
          <cell r="L38">
            <v>26.891999999999999</v>
          </cell>
          <cell r="M38">
            <v>196</v>
          </cell>
          <cell r="N38">
            <v>10584</v>
          </cell>
          <cell r="O38" t="str">
            <v>물정 '98.11 p.45</v>
          </cell>
        </row>
        <row r="39">
          <cell r="B39" t="str">
            <v>03980-046</v>
          </cell>
          <cell r="C39" t="str">
            <v>ANGLE</v>
          </cell>
          <cell r="D39" t="str">
            <v>C S</v>
          </cell>
          <cell r="E39" t="str">
            <v>L100x100x10</v>
          </cell>
          <cell r="F39">
            <v>700</v>
          </cell>
          <cell r="G39" t="str">
            <v>16200-150</v>
          </cell>
          <cell r="H39">
            <v>5</v>
          </cell>
          <cell r="K39">
            <v>10.43</v>
          </cell>
          <cell r="L39">
            <v>52.15</v>
          </cell>
          <cell r="M39">
            <v>4391</v>
          </cell>
          <cell r="N39">
            <v>21955</v>
          </cell>
          <cell r="O39" t="str">
            <v>물정 '98.11 p.45</v>
          </cell>
        </row>
        <row r="40">
          <cell r="B40" t="str">
            <v>03980-026</v>
          </cell>
          <cell r="C40" t="str">
            <v>U-BOLT</v>
          </cell>
          <cell r="D40" t="str">
            <v>C S</v>
          </cell>
          <cell r="E40" t="str">
            <v>DN100</v>
          </cell>
          <cell r="G40" t="str">
            <v>16200-100</v>
          </cell>
          <cell r="H40">
            <v>16</v>
          </cell>
          <cell r="K40">
            <v>0.54900000000000004</v>
          </cell>
          <cell r="L40">
            <v>8.7840000000000007</v>
          </cell>
          <cell r="M40">
            <v>900</v>
          </cell>
          <cell r="N40">
            <v>14400</v>
          </cell>
          <cell r="O40" t="str">
            <v>물정 '98.11.p78</v>
          </cell>
        </row>
        <row r="41">
          <cell r="B41" t="str">
            <v>03980-026</v>
          </cell>
          <cell r="C41" t="str">
            <v>H-BEAM</v>
          </cell>
          <cell r="D41" t="str">
            <v>C S</v>
          </cell>
          <cell r="E41" t="str">
            <v>H100x100x6x8</v>
          </cell>
          <cell r="F41">
            <v>1385</v>
          </cell>
          <cell r="G41" t="str">
            <v>16200-100</v>
          </cell>
          <cell r="H41">
            <v>3</v>
          </cell>
          <cell r="K41">
            <v>23.821999999999999</v>
          </cell>
          <cell r="L41">
            <v>71.465999999999994</v>
          </cell>
          <cell r="M41">
            <v>11553</v>
          </cell>
          <cell r="N41">
            <v>34659</v>
          </cell>
          <cell r="O41" t="str">
            <v>물정 '98.11 p.47</v>
          </cell>
        </row>
        <row r="42">
          <cell r="B42" t="str">
            <v>03980-026</v>
          </cell>
          <cell r="C42" t="str">
            <v>CLIP ANGLE</v>
          </cell>
          <cell r="D42" t="str">
            <v>C S</v>
          </cell>
          <cell r="E42" t="str">
            <v>L75x75x9</v>
          </cell>
          <cell r="F42">
            <v>50</v>
          </cell>
          <cell r="G42" t="str">
            <v>16200-100</v>
          </cell>
          <cell r="H42">
            <v>6</v>
          </cell>
          <cell r="K42">
            <v>0.498</v>
          </cell>
          <cell r="L42">
            <v>2.988</v>
          </cell>
          <cell r="M42">
            <v>196</v>
          </cell>
          <cell r="N42">
            <v>1176</v>
          </cell>
          <cell r="O42" t="str">
            <v>물정 '98.11 p.45</v>
          </cell>
        </row>
        <row r="43">
          <cell r="B43" t="str">
            <v>03980-031</v>
          </cell>
          <cell r="C43" t="str">
            <v>H-BEAM</v>
          </cell>
          <cell r="D43" t="str">
            <v>C S</v>
          </cell>
          <cell r="E43" t="str">
            <v>H100x100x6x8</v>
          </cell>
          <cell r="F43">
            <v>700</v>
          </cell>
          <cell r="G43" t="str">
            <v>16200-100</v>
          </cell>
          <cell r="H43">
            <v>1</v>
          </cell>
          <cell r="K43">
            <v>12.04</v>
          </cell>
          <cell r="L43">
            <v>12.04</v>
          </cell>
          <cell r="M43">
            <v>5839</v>
          </cell>
          <cell r="N43">
            <v>5839</v>
          </cell>
          <cell r="O43" t="str">
            <v>물정 '98.11 p.47</v>
          </cell>
        </row>
        <row r="44">
          <cell r="B44" t="str">
            <v>03980-051</v>
          </cell>
          <cell r="C44" t="str">
            <v>ANGLE</v>
          </cell>
          <cell r="D44" t="str">
            <v>C S</v>
          </cell>
          <cell r="E44" t="str">
            <v>L75x75x9</v>
          </cell>
          <cell r="F44">
            <v>160</v>
          </cell>
          <cell r="G44" t="str">
            <v>16200-100</v>
          </cell>
          <cell r="H44">
            <v>3</v>
          </cell>
          <cell r="K44">
            <v>1.5940000000000001</v>
          </cell>
          <cell r="L44">
            <v>4.782</v>
          </cell>
          <cell r="M44">
            <v>628</v>
          </cell>
          <cell r="N44">
            <v>1884</v>
          </cell>
          <cell r="O44" t="str">
            <v>물정 '98.11 p.45</v>
          </cell>
        </row>
        <row r="45">
          <cell r="B45" t="str">
            <v>03980-052</v>
          </cell>
          <cell r="C45" t="str">
            <v>ANGLE</v>
          </cell>
          <cell r="D45" t="str">
            <v>C S</v>
          </cell>
          <cell r="E45" t="str">
            <v>L75x75x9</v>
          </cell>
          <cell r="F45">
            <v>460</v>
          </cell>
          <cell r="G45" t="str">
            <v>16200-100</v>
          </cell>
          <cell r="H45">
            <v>2</v>
          </cell>
          <cell r="K45">
            <v>4.5819999999999999</v>
          </cell>
          <cell r="L45">
            <v>9.1639999999999997</v>
          </cell>
          <cell r="M45">
            <v>1805</v>
          </cell>
          <cell r="N45">
            <v>3610</v>
          </cell>
          <cell r="O45" t="str">
            <v>물정 '98.11 p.45</v>
          </cell>
        </row>
        <row r="46">
          <cell r="B46" t="str">
            <v>03980-053</v>
          </cell>
          <cell r="C46" t="str">
            <v>STUD BOLT</v>
          </cell>
          <cell r="D46" t="str">
            <v>C S</v>
          </cell>
          <cell r="E46" t="str">
            <v>M15x60L</v>
          </cell>
          <cell r="G46" t="str">
            <v>16200-100</v>
          </cell>
          <cell r="H46">
            <v>16</v>
          </cell>
          <cell r="K46">
            <v>0.2</v>
          </cell>
          <cell r="L46">
            <v>3.2</v>
          </cell>
          <cell r="M46">
            <v>137</v>
          </cell>
          <cell r="N46">
            <v>2192</v>
          </cell>
          <cell r="O46" t="str">
            <v>물정 '98.11 p.74</v>
          </cell>
        </row>
        <row r="47">
          <cell r="B47" t="str">
            <v>03980-053</v>
          </cell>
          <cell r="C47" t="str">
            <v>PLATE</v>
          </cell>
          <cell r="D47" t="str">
            <v>C S</v>
          </cell>
          <cell r="E47" t="str">
            <v>PL200x200x12t</v>
          </cell>
          <cell r="G47" t="str">
            <v>16200-100</v>
          </cell>
          <cell r="H47">
            <v>4</v>
          </cell>
          <cell r="K47">
            <v>3.7679999999999998</v>
          </cell>
          <cell r="L47">
            <v>15.071999999999999</v>
          </cell>
          <cell r="M47">
            <v>1526</v>
          </cell>
          <cell r="N47">
            <v>6104</v>
          </cell>
          <cell r="O47" t="str">
            <v>물정 '98.11 p.50</v>
          </cell>
        </row>
        <row r="48">
          <cell r="B48" t="str">
            <v>03980-053</v>
          </cell>
          <cell r="C48" t="str">
            <v>PLATE</v>
          </cell>
          <cell r="D48" t="str">
            <v>C S</v>
          </cell>
          <cell r="E48" t="str">
            <v>PL200x150x12t</v>
          </cell>
          <cell r="G48" t="str">
            <v>16200-100</v>
          </cell>
          <cell r="H48">
            <v>4</v>
          </cell>
          <cell r="K48">
            <v>2.8260000000000001</v>
          </cell>
          <cell r="L48">
            <v>11.304</v>
          </cell>
          <cell r="M48">
            <v>1144</v>
          </cell>
          <cell r="N48">
            <v>4576</v>
          </cell>
          <cell r="O48" t="str">
            <v>물정 '98.11 p.50</v>
          </cell>
        </row>
        <row r="49">
          <cell r="B49" t="str">
            <v>03980-053</v>
          </cell>
          <cell r="C49" t="str">
            <v>LUG PLATE</v>
          </cell>
          <cell r="D49" t="str">
            <v>S S</v>
          </cell>
          <cell r="E49" t="str">
            <v>PL100x50x12t</v>
          </cell>
          <cell r="G49" t="str">
            <v>16200-100</v>
          </cell>
          <cell r="H49">
            <v>4</v>
          </cell>
          <cell r="K49">
            <v>0.47099999999999997</v>
          </cell>
          <cell r="L49">
            <v>1.8839999999999999</v>
          </cell>
          <cell r="M49">
            <v>190</v>
          </cell>
          <cell r="N49">
            <v>760</v>
          </cell>
          <cell r="O49" t="str">
            <v>물정 '98.11 p.50</v>
          </cell>
        </row>
        <row r="50">
          <cell r="B50" t="str">
            <v>03980-053</v>
          </cell>
          <cell r="C50" t="str">
            <v>ANGLE</v>
          </cell>
          <cell r="D50" t="str">
            <v>C S</v>
          </cell>
          <cell r="E50" t="str">
            <v>L75x75x9</v>
          </cell>
          <cell r="F50">
            <v>248</v>
          </cell>
          <cell r="G50" t="str">
            <v>16200-100</v>
          </cell>
          <cell r="H50">
            <v>4</v>
          </cell>
          <cell r="K50">
            <v>2.4710000000000001</v>
          </cell>
          <cell r="L50">
            <v>9.8840000000000003</v>
          </cell>
          <cell r="M50">
            <v>973</v>
          </cell>
          <cell r="N50">
            <v>3892</v>
          </cell>
          <cell r="O50" t="str">
            <v>물정 '98.11 p.45</v>
          </cell>
        </row>
        <row r="51">
          <cell r="B51" t="str">
            <v>03980-024</v>
          </cell>
          <cell r="C51" t="str">
            <v>U-BOLT</v>
          </cell>
          <cell r="D51" t="str">
            <v>C S</v>
          </cell>
          <cell r="E51" t="str">
            <v>DN 80</v>
          </cell>
          <cell r="G51" t="str">
            <v>16200- 80</v>
          </cell>
          <cell r="H51">
            <v>10</v>
          </cell>
          <cell r="K51">
            <v>0.25900000000000001</v>
          </cell>
          <cell r="L51">
            <v>2.59</v>
          </cell>
          <cell r="M51">
            <v>770</v>
          </cell>
          <cell r="N51">
            <v>7700</v>
          </cell>
          <cell r="O51" t="str">
            <v>물정 '98.11.p78</v>
          </cell>
        </row>
        <row r="52">
          <cell r="B52" t="str">
            <v>03980-033</v>
          </cell>
          <cell r="C52" t="str">
            <v>WEL'D BEAM ATTACH.</v>
          </cell>
          <cell r="D52" t="str">
            <v>C S</v>
          </cell>
          <cell r="E52" t="str">
            <v>M12</v>
          </cell>
          <cell r="G52" t="str">
            <v>16200- 80</v>
          </cell>
          <cell r="H52">
            <v>1</v>
          </cell>
          <cell r="K52">
            <v>0.59</v>
          </cell>
          <cell r="L52">
            <v>0.59</v>
          </cell>
          <cell r="M52">
            <v>4800</v>
          </cell>
          <cell r="N52">
            <v>4800</v>
          </cell>
          <cell r="O52" t="str">
            <v>견적가</v>
          </cell>
        </row>
        <row r="53">
          <cell r="B53" t="str">
            <v>03980-033</v>
          </cell>
          <cell r="C53" t="str">
            <v>THR'D ROD</v>
          </cell>
          <cell r="D53" t="str">
            <v>C S</v>
          </cell>
          <cell r="E53" t="str">
            <v>M12</v>
          </cell>
          <cell r="F53">
            <v>360</v>
          </cell>
          <cell r="G53" t="str">
            <v>16200- 80</v>
          </cell>
          <cell r="H53">
            <v>1</v>
          </cell>
          <cell r="K53">
            <v>0.28499999999999998</v>
          </cell>
          <cell r="L53">
            <v>0.28499999999999998</v>
          </cell>
          <cell r="M53">
            <v>3430</v>
          </cell>
          <cell r="N53">
            <v>3430</v>
          </cell>
          <cell r="O53" t="str">
            <v>견적가</v>
          </cell>
        </row>
        <row r="54">
          <cell r="B54" t="str">
            <v>03980-033</v>
          </cell>
          <cell r="C54" t="str">
            <v>PLATE</v>
          </cell>
          <cell r="D54" t="str">
            <v>C S</v>
          </cell>
          <cell r="E54" t="str">
            <v>PL200x200x12t</v>
          </cell>
          <cell r="G54" t="str">
            <v>16200- 80</v>
          </cell>
          <cell r="H54">
            <v>1</v>
          </cell>
          <cell r="K54">
            <v>3.7679999999999998</v>
          </cell>
          <cell r="L54">
            <v>3.7679999999999998</v>
          </cell>
          <cell r="M54">
            <v>1526</v>
          </cell>
          <cell r="N54">
            <v>1526</v>
          </cell>
          <cell r="O54" t="str">
            <v>물정 '98.11 p.50</v>
          </cell>
        </row>
        <row r="55">
          <cell r="B55" t="str">
            <v>03980-033</v>
          </cell>
          <cell r="C55" t="str">
            <v>EYE NUT</v>
          </cell>
          <cell r="D55" t="str">
            <v>C S</v>
          </cell>
          <cell r="E55" t="str">
            <v>M12</v>
          </cell>
          <cell r="G55" t="str">
            <v>16200- 80</v>
          </cell>
          <cell r="H55">
            <v>2</v>
          </cell>
          <cell r="K55">
            <v>0.28999999999999998</v>
          </cell>
          <cell r="L55">
            <v>0.57999999999999996</v>
          </cell>
          <cell r="M55">
            <v>1600</v>
          </cell>
          <cell r="N55">
            <v>3200</v>
          </cell>
          <cell r="O55" t="str">
            <v>견적가</v>
          </cell>
        </row>
        <row r="56">
          <cell r="B56" t="str">
            <v>03980-033</v>
          </cell>
          <cell r="C56" t="str">
            <v>CHANNEL</v>
          </cell>
          <cell r="D56" t="str">
            <v>C S</v>
          </cell>
          <cell r="E56" t="str">
            <v>C100x50x5x7.5</v>
          </cell>
          <cell r="F56">
            <v>500</v>
          </cell>
          <cell r="G56" t="str">
            <v>16200- 80</v>
          </cell>
          <cell r="H56">
            <v>1</v>
          </cell>
          <cell r="K56">
            <v>4.68</v>
          </cell>
          <cell r="L56">
            <v>4.68</v>
          </cell>
          <cell r="M56">
            <v>1965</v>
          </cell>
          <cell r="N56">
            <v>1965</v>
          </cell>
          <cell r="O56" t="str">
            <v>물정 '98.11 p.46</v>
          </cell>
        </row>
        <row r="57">
          <cell r="B57" t="str">
            <v>03980-033</v>
          </cell>
          <cell r="C57" t="str">
            <v>ANCHOR BOLT</v>
          </cell>
          <cell r="D57" t="str">
            <v>C S</v>
          </cell>
          <cell r="E57" t="str">
            <v>M12x155L</v>
          </cell>
          <cell r="G57" t="str">
            <v>16200- 80</v>
          </cell>
          <cell r="H57">
            <v>4</v>
          </cell>
          <cell r="K57">
            <v>0.124</v>
          </cell>
          <cell r="L57">
            <v>0.496</v>
          </cell>
          <cell r="M57">
            <v>1480</v>
          </cell>
          <cell r="N57">
            <v>5920</v>
          </cell>
          <cell r="O57" t="str">
            <v>견적가</v>
          </cell>
        </row>
        <row r="58">
          <cell r="B58" t="str">
            <v>03980-033</v>
          </cell>
          <cell r="C58" t="str">
            <v>3-BOLT PIPE CLAMP</v>
          </cell>
          <cell r="D58" t="str">
            <v>C S</v>
          </cell>
          <cell r="E58" t="str">
            <v>DN 80</v>
          </cell>
          <cell r="G58" t="str">
            <v>16200- 80</v>
          </cell>
          <cell r="H58">
            <v>1</v>
          </cell>
          <cell r="K58">
            <v>1.36</v>
          </cell>
          <cell r="L58">
            <v>1.36</v>
          </cell>
          <cell r="M58">
            <v>10000</v>
          </cell>
          <cell r="N58">
            <v>10000</v>
          </cell>
          <cell r="O58" t="str">
            <v>견적가</v>
          </cell>
        </row>
        <row r="60">
          <cell r="B60" t="str">
            <v>03980-026</v>
          </cell>
          <cell r="C60" t="str">
            <v>U-BOLT</v>
          </cell>
          <cell r="D60" t="str">
            <v>C S</v>
          </cell>
          <cell r="E60" t="str">
            <v>DN100</v>
          </cell>
          <cell r="G60" t="str">
            <v>16320-100</v>
          </cell>
          <cell r="H60">
            <v>3</v>
          </cell>
          <cell r="K60">
            <v>0.54900000000000004</v>
          </cell>
          <cell r="L60">
            <v>1.647</v>
          </cell>
          <cell r="M60">
            <v>510</v>
          </cell>
          <cell r="N60">
            <v>1530</v>
          </cell>
          <cell r="O60" t="str">
            <v>물정 '98.11.p78</v>
          </cell>
        </row>
        <row r="61">
          <cell r="B61" t="str">
            <v>03980-032</v>
          </cell>
          <cell r="C61" t="str">
            <v>PLATE</v>
          </cell>
          <cell r="D61" t="str">
            <v>C S</v>
          </cell>
          <cell r="E61" t="str">
            <v>PL200x200x12t</v>
          </cell>
          <cell r="G61" t="str">
            <v>16320-100</v>
          </cell>
          <cell r="H61">
            <v>2</v>
          </cell>
          <cell r="K61">
            <v>3.7679999999999998</v>
          </cell>
          <cell r="L61">
            <v>7.5359999999999996</v>
          </cell>
          <cell r="M61">
            <v>1526</v>
          </cell>
          <cell r="N61">
            <v>3052</v>
          </cell>
          <cell r="O61" t="str">
            <v>물정 '98.11 p.50</v>
          </cell>
        </row>
        <row r="62">
          <cell r="B62" t="str">
            <v>03980-025</v>
          </cell>
          <cell r="C62" t="str">
            <v>H-BEAM</v>
          </cell>
          <cell r="D62" t="str">
            <v>C S</v>
          </cell>
          <cell r="E62" t="str">
            <v>H100x100x6x8</v>
          </cell>
          <cell r="F62">
            <v>1385</v>
          </cell>
          <cell r="G62" t="str">
            <v>16320-100</v>
          </cell>
          <cell r="H62">
            <v>1</v>
          </cell>
          <cell r="K62">
            <v>23.821999999999999</v>
          </cell>
          <cell r="L62">
            <v>23.821999999999999</v>
          </cell>
          <cell r="M62">
            <v>11553</v>
          </cell>
          <cell r="N62">
            <v>11553</v>
          </cell>
          <cell r="O62" t="str">
            <v>물정 '98.11 p.47</v>
          </cell>
        </row>
        <row r="63">
          <cell r="B63" t="str">
            <v>03980-025</v>
          </cell>
          <cell r="C63" t="str">
            <v>CLIP ANGLE</v>
          </cell>
          <cell r="D63" t="str">
            <v>C S</v>
          </cell>
          <cell r="E63" t="str">
            <v>L75x75x9</v>
          </cell>
          <cell r="F63">
            <v>50</v>
          </cell>
          <cell r="G63" t="str">
            <v>16320-100</v>
          </cell>
          <cell r="H63">
            <v>2</v>
          </cell>
          <cell r="K63">
            <v>0.498</v>
          </cell>
          <cell r="L63">
            <v>0.996</v>
          </cell>
          <cell r="M63">
            <v>196</v>
          </cell>
          <cell r="N63">
            <v>392</v>
          </cell>
          <cell r="O63" t="str">
            <v>물정 '98.11 p.45</v>
          </cell>
        </row>
        <row r="64">
          <cell r="B64" t="str">
            <v>03980-032</v>
          </cell>
          <cell r="C64" t="str">
            <v>ANGLE</v>
          </cell>
          <cell r="D64" t="str">
            <v>C S</v>
          </cell>
          <cell r="E64" t="str">
            <v>L75x75x9</v>
          </cell>
          <cell r="F64">
            <v>527</v>
          </cell>
          <cell r="G64" t="str">
            <v>16320-100</v>
          </cell>
          <cell r="H64">
            <v>1</v>
          </cell>
          <cell r="K64">
            <v>5.2489999999999997</v>
          </cell>
          <cell r="L64">
            <v>5.2489999999999997</v>
          </cell>
          <cell r="M64">
            <v>2068</v>
          </cell>
          <cell r="N64">
            <v>2068</v>
          </cell>
          <cell r="O64" t="str">
            <v>물정 '98.11 p.45</v>
          </cell>
        </row>
        <row r="65">
          <cell r="B65" t="str">
            <v>03980-034</v>
          </cell>
          <cell r="C65" t="str">
            <v>ANGLE</v>
          </cell>
          <cell r="D65" t="str">
            <v>C S</v>
          </cell>
          <cell r="E65" t="str">
            <v>L75x75x9</v>
          </cell>
          <cell r="F65">
            <v>514</v>
          </cell>
          <cell r="G65" t="str">
            <v>16320-100</v>
          </cell>
          <cell r="H65">
            <v>1</v>
          </cell>
          <cell r="K65">
            <v>5.12</v>
          </cell>
          <cell r="L65">
            <v>5.12</v>
          </cell>
          <cell r="M65">
            <v>2017</v>
          </cell>
          <cell r="N65">
            <v>2017</v>
          </cell>
          <cell r="O65" t="str">
            <v>물정 '98.11 p.45</v>
          </cell>
        </row>
        <row r="66">
          <cell r="B66" t="str">
            <v>03980-032</v>
          </cell>
          <cell r="C66" t="str">
            <v>ANCHOR BOLT</v>
          </cell>
          <cell r="D66" t="str">
            <v>C S</v>
          </cell>
          <cell r="E66" t="str">
            <v>M12x155L</v>
          </cell>
          <cell r="G66" t="str">
            <v>16320-100</v>
          </cell>
          <cell r="H66">
            <v>8</v>
          </cell>
          <cell r="K66">
            <v>0.124</v>
          </cell>
          <cell r="L66">
            <v>0.99199999999999999</v>
          </cell>
          <cell r="M66">
            <v>1480</v>
          </cell>
          <cell r="N66">
            <v>11840</v>
          </cell>
          <cell r="O66" t="str">
            <v>견적가</v>
          </cell>
        </row>
        <row r="67">
          <cell r="B67" t="str">
            <v>03980-036</v>
          </cell>
          <cell r="C67" t="str">
            <v>WEL'D BEAM ATTACH.</v>
          </cell>
          <cell r="D67" t="str">
            <v>C S</v>
          </cell>
          <cell r="E67" t="str">
            <v>M12</v>
          </cell>
          <cell r="G67" t="str">
            <v>16320- 80</v>
          </cell>
          <cell r="H67">
            <v>1</v>
          </cell>
          <cell r="K67">
            <v>0.59</v>
          </cell>
          <cell r="L67">
            <v>0.59</v>
          </cell>
          <cell r="M67">
            <v>4800</v>
          </cell>
          <cell r="N67">
            <v>4800</v>
          </cell>
          <cell r="O67" t="str">
            <v>견적가</v>
          </cell>
        </row>
        <row r="68">
          <cell r="B68" t="str">
            <v>03980-037</v>
          </cell>
          <cell r="C68" t="str">
            <v>U-BOLT</v>
          </cell>
          <cell r="D68" t="str">
            <v>C S</v>
          </cell>
          <cell r="E68" t="str">
            <v>DN 80</v>
          </cell>
          <cell r="G68" t="str">
            <v>16320- 80</v>
          </cell>
          <cell r="H68">
            <v>11</v>
          </cell>
          <cell r="K68">
            <v>0.25900000000000001</v>
          </cell>
          <cell r="L68">
            <v>2.8490000000000002</v>
          </cell>
          <cell r="M68">
            <v>220</v>
          </cell>
          <cell r="N68">
            <v>2420</v>
          </cell>
          <cell r="O68" t="str">
            <v>물정 '98.11.p78</v>
          </cell>
        </row>
        <row r="69">
          <cell r="B69" t="str">
            <v>03980-036</v>
          </cell>
          <cell r="C69" t="str">
            <v>THR'D ROD</v>
          </cell>
          <cell r="D69" t="str">
            <v>C S</v>
          </cell>
          <cell r="E69" t="str">
            <v>M12</v>
          </cell>
          <cell r="F69">
            <v>1161</v>
          </cell>
          <cell r="G69" t="str">
            <v>16320- 80</v>
          </cell>
          <cell r="H69">
            <v>1</v>
          </cell>
          <cell r="K69">
            <v>0.91700000000000004</v>
          </cell>
          <cell r="L69">
            <v>0.91700000000000004</v>
          </cell>
          <cell r="M69">
            <v>3630</v>
          </cell>
          <cell r="N69">
            <v>3630</v>
          </cell>
          <cell r="O69" t="str">
            <v>견적가</v>
          </cell>
        </row>
        <row r="70">
          <cell r="B70" t="str">
            <v>03980-037</v>
          </cell>
          <cell r="C70" t="str">
            <v>PLATE</v>
          </cell>
          <cell r="D70" t="str">
            <v>C S</v>
          </cell>
          <cell r="E70" t="str">
            <v>PL200x200x12t</v>
          </cell>
          <cell r="G70" t="str">
            <v>16320- 80</v>
          </cell>
          <cell r="H70">
            <v>3</v>
          </cell>
          <cell r="K70">
            <v>3.7679999999999998</v>
          </cell>
          <cell r="L70">
            <v>11.304</v>
          </cell>
          <cell r="M70">
            <v>1526</v>
          </cell>
          <cell r="N70">
            <v>4578</v>
          </cell>
          <cell r="O70" t="str">
            <v>물정 '98.11 p.50</v>
          </cell>
        </row>
        <row r="71">
          <cell r="B71" t="str">
            <v>03980-037</v>
          </cell>
          <cell r="C71" t="str">
            <v>H-BEAM</v>
          </cell>
          <cell r="D71" t="str">
            <v>C S</v>
          </cell>
          <cell r="E71" t="str">
            <v>H100x100x6x8</v>
          </cell>
          <cell r="F71">
            <v>284</v>
          </cell>
          <cell r="G71" t="str">
            <v>16320- 80</v>
          </cell>
          <cell r="H71">
            <v>1</v>
          </cell>
          <cell r="K71">
            <v>4.8849999999999998</v>
          </cell>
          <cell r="L71">
            <v>4.8849999999999998</v>
          </cell>
          <cell r="M71">
            <v>2369</v>
          </cell>
          <cell r="N71">
            <v>2369</v>
          </cell>
          <cell r="O71" t="str">
            <v>물정 '98.11 p.47</v>
          </cell>
        </row>
        <row r="72">
          <cell r="B72" t="str">
            <v>03980-036</v>
          </cell>
          <cell r="C72" t="str">
            <v>EYE NUT</v>
          </cell>
          <cell r="D72" t="str">
            <v>C S</v>
          </cell>
          <cell r="E72" t="str">
            <v>M12</v>
          </cell>
          <cell r="G72" t="str">
            <v>16320- 80</v>
          </cell>
          <cell r="H72">
            <v>2</v>
          </cell>
          <cell r="K72">
            <v>0.28999999999999998</v>
          </cell>
          <cell r="L72">
            <v>0.57999999999999996</v>
          </cell>
          <cell r="M72">
            <v>1600</v>
          </cell>
          <cell r="N72">
            <v>3200</v>
          </cell>
          <cell r="O72" t="str">
            <v>견적가</v>
          </cell>
        </row>
        <row r="73">
          <cell r="B73" t="str">
            <v>03980-036</v>
          </cell>
          <cell r="C73" t="str">
            <v>CHANNEL</v>
          </cell>
          <cell r="D73" t="str">
            <v>C S</v>
          </cell>
          <cell r="E73" t="str">
            <v>C100x50x5x7.5</v>
          </cell>
          <cell r="F73">
            <v>450</v>
          </cell>
          <cell r="G73" t="str">
            <v>16320- 80</v>
          </cell>
          <cell r="H73">
            <v>1</v>
          </cell>
          <cell r="K73">
            <v>4.2119999999999997</v>
          </cell>
          <cell r="L73">
            <v>4.2119999999999997</v>
          </cell>
          <cell r="M73">
            <v>1769</v>
          </cell>
          <cell r="N73">
            <v>1769</v>
          </cell>
          <cell r="O73" t="str">
            <v>물정 '98.11 p.46</v>
          </cell>
        </row>
        <row r="74">
          <cell r="B74" t="str">
            <v>03980-037</v>
          </cell>
          <cell r="C74" t="str">
            <v>ANGLE</v>
          </cell>
          <cell r="D74" t="str">
            <v>C S</v>
          </cell>
          <cell r="E74" t="str">
            <v>L75x75x9</v>
          </cell>
          <cell r="F74">
            <v>225</v>
          </cell>
          <cell r="G74" t="str">
            <v>16320- 80</v>
          </cell>
          <cell r="H74">
            <v>1</v>
          </cell>
          <cell r="K74">
            <v>2.2410000000000001</v>
          </cell>
          <cell r="L74">
            <v>2.2410000000000001</v>
          </cell>
          <cell r="M74">
            <v>882</v>
          </cell>
          <cell r="N74">
            <v>882</v>
          </cell>
          <cell r="O74" t="str">
            <v>물정 '98.11 p.45</v>
          </cell>
        </row>
        <row r="75">
          <cell r="B75" t="str">
            <v>03980-038</v>
          </cell>
          <cell r="C75" t="str">
            <v>ANGLE</v>
          </cell>
          <cell r="D75" t="str">
            <v>C S</v>
          </cell>
          <cell r="E75" t="str">
            <v>L75x75x9</v>
          </cell>
          <cell r="F75">
            <v>284</v>
          </cell>
          <cell r="G75" t="str">
            <v>16320- 80</v>
          </cell>
          <cell r="H75">
            <v>2</v>
          </cell>
          <cell r="K75">
            <v>2.8290000000000002</v>
          </cell>
          <cell r="L75">
            <v>5.6580000000000004</v>
          </cell>
          <cell r="M75">
            <v>1114</v>
          </cell>
          <cell r="N75">
            <v>2228</v>
          </cell>
          <cell r="O75" t="str">
            <v>물정 '98.11 p.45</v>
          </cell>
        </row>
        <row r="76">
          <cell r="B76" t="str">
            <v>03980-060</v>
          </cell>
          <cell r="C76" t="str">
            <v>ANGLE</v>
          </cell>
          <cell r="D76" t="str">
            <v>C S</v>
          </cell>
          <cell r="E76" t="str">
            <v>L75x75x9</v>
          </cell>
          <cell r="F76">
            <v>430</v>
          </cell>
          <cell r="G76" t="str">
            <v>16320- 80</v>
          </cell>
          <cell r="H76">
            <v>1</v>
          </cell>
          <cell r="K76">
            <v>4.2830000000000004</v>
          </cell>
          <cell r="L76">
            <v>4.2830000000000004</v>
          </cell>
          <cell r="M76">
            <v>1687</v>
          </cell>
          <cell r="N76">
            <v>1687</v>
          </cell>
          <cell r="O76" t="str">
            <v>물정 '98.11 p.45</v>
          </cell>
        </row>
        <row r="77">
          <cell r="B77" t="str">
            <v>03980-037</v>
          </cell>
          <cell r="C77" t="str">
            <v>ANCHOR BOLT</v>
          </cell>
          <cell r="D77" t="str">
            <v>C S</v>
          </cell>
          <cell r="E77" t="str">
            <v>M12x155L</v>
          </cell>
          <cell r="G77" t="str">
            <v>16320- 80</v>
          </cell>
          <cell r="H77">
            <v>8</v>
          </cell>
          <cell r="K77">
            <v>0.124</v>
          </cell>
          <cell r="L77">
            <v>0.99199999999999999</v>
          </cell>
          <cell r="M77">
            <v>1480</v>
          </cell>
          <cell r="N77">
            <v>11840</v>
          </cell>
          <cell r="O77" t="str">
            <v>견적가</v>
          </cell>
        </row>
        <row r="78">
          <cell r="B78" t="str">
            <v>03980-036</v>
          </cell>
          <cell r="C78" t="str">
            <v>3-BOLT PIPE CLAMP</v>
          </cell>
          <cell r="D78" t="str">
            <v>C S</v>
          </cell>
          <cell r="E78" t="str">
            <v>DN 80</v>
          </cell>
          <cell r="G78" t="str">
            <v>16320- 80</v>
          </cell>
          <cell r="H78">
            <v>1</v>
          </cell>
          <cell r="K78">
            <v>1.36</v>
          </cell>
          <cell r="L78">
            <v>1.36</v>
          </cell>
          <cell r="M78">
            <v>10000</v>
          </cell>
          <cell r="N78">
            <v>10000</v>
          </cell>
          <cell r="O78" t="str">
            <v>견적가</v>
          </cell>
        </row>
        <row r="80">
          <cell r="B80" t="str">
            <v>03980-072</v>
          </cell>
          <cell r="C80" t="str">
            <v>PLATE</v>
          </cell>
          <cell r="D80" t="str">
            <v>C S</v>
          </cell>
          <cell r="E80" t="str">
            <v>PL300x300x15t</v>
          </cell>
          <cell r="G80" t="str">
            <v>22100-200</v>
          </cell>
          <cell r="H80">
            <v>2</v>
          </cell>
          <cell r="K80">
            <v>10.602</v>
          </cell>
          <cell r="L80">
            <v>21.204000000000001</v>
          </cell>
          <cell r="M80">
            <v>4293</v>
          </cell>
          <cell r="N80">
            <v>8586</v>
          </cell>
          <cell r="O80" t="str">
            <v>물정 '98.11 p.50</v>
          </cell>
        </row>
        <row r="81">
          <cell r="B81" t="str">
            <v>03980-072</v>
          </cell>
          <cell r="C81" t="str">
            <v>PLATE</v>
          </cell>
          <cell r="D81" t="str">
            <v>C S</v>
          </cell>
          <cell r="E81" t="str">
            <v>PL107x70x9t</v>
          </cell>
          <cell r="G81" t="str">
            <v>22100-200</v>
          </cell>
          <cell r="H81">
            <v>8</v>
          </cell>
          <cell r="K81">
            <v>0.52900000000000003</v>
          </cell>
          <cell r="L81">
            <v>4.2320000000000002</v>
          </cell>
          <cell r="M81">
            <v>219</v>
          </cell>
          <cell r="N81">
            <v>1752</v>
          </cell>
          <cell r="O81" t="str">
            <v>물정 '98.11 p.50</v>
          </cell>
        </row>
        <row r="82">
          <cell r="B82" t="str">
            <v>03980-077</v>
          </cell>
          <cell r="C82" t="str">
            <v>H-BEAM</v>
          </cell>
          <cell r="D82" t="str">
            <v>C S</v>
          </cell>
          <cell r="E82" t="str">
            <v>H150x150x7x9</v>
          </cell>
          <cell r="F82">
            <v>3300</v>
          </cell>
          <cell r="G82" t="str">
            <v>22100-200</v>
          </cell>
          <cell r="H82">
            <v>1</v>
          </cell>
          <cell r="K82">
            <v>103.95</v>
          </cell>
          <cell r="L82">
            <v>103.95</v>
          </cell>
          <cell r="M82">
            <v>50415</v>
          </cell>
          <cell r="N82">
            <v>50415</v>
          </cell>
          <cell r="O82" t="str">
            <v>물정 '98.11 p.47</v>
          </cell>
        </row>
        <row r="83">
          <cell r="B83" t="str">
            <v>03980-077</v>
          </cell>
          <cell r="C83" t="str">
            <v>H-BEAM</v>
          </cell>
          <cell r="D83" t="str">
            <v>C S</v>
          </cell>
          <cell r="E83" t="str">
            <v>H150x150x7x9</v>
          </cell>
          <cell r="F83">
            <v>535</v>
          </cell>
          <cell r="G83" t="str">
            <v>22100-200</v>
          </cell>
          <cell r="H83">
            <v>2</v>
          </cell>
          <cell r="K83">
            <v>16.853000000000002</v>
          </cell>
          <cell r="L83">
            <v>33.706000000000003</v>
          </cell>
          <cell r="M83">
            <v>8173</v>
          </cell>
          <cell r="N83">
            <v>16346</v>
          </cell>
          <cell r="O83" t="str">
            <v>물정 '98.11 p.47</v>
          </cell>
        </row>
        <row r="84">
          <cell r="B84" t="str">
            <v>03980-072</v>
          </cell>
          <cell r="C84" t="str">
            <v>H-BEAM</v>
          </cell>
          <cell r="D84" t="str">
            <v>C S</v>
          </cell>
          <cell r="E84" t="str">
            <v>H100x100x6x8</v>
          </cell>
          <cell r="F84">
            <v>200</v>
          </cell>
          <cell r="G84" t="str">
            <v>22100-200</v>
          </cell>
          <cell r="H84">
            <v>2</v>
          </cell>
          <cell r="K84">
            <v>3.44</v>
          </cell>
          <cell r="L84">
            <v>6.88</v>
          </cell>
          <cell r="M84">
            <v>1668</v>
          </cell>
          <cell r="N84">
            <v>3336</v>
          </cell>
          <cell r="O84" t="str">
            <v>물정 '98.11 p.47</v>
          </cell>
        </row>
        <row r="85">
          <cell r="B85" t="str">
            <v>03980-072</v>
          </cell>
          <cell r="C85" t="str">
            <v>CT</v>
          </cell>
          <cell r="D85" t="str">
            <v>C S</v>
          </cell>
          <cell r="E85" t="str">
            <v>CT100x150x6x9</v>
          </cell>
          <cell r="F85">
            <v>200</v>
          </cell>
          <cell r="G85" t="str">
            <v>22100-200</v>
          </cell>
          <cell r="H85">
            <v>2</v>
          </cell>
          <cell r="K85">
            <v>3.06</v>
          </cell>
          <cell r="L85">
            <v>6.12</v>
          </cell>
          <cell r="M85">
            <v>1569</v>
          </cell>
          <cell r="N85">
            <v>3138</v>
          </cell>
          <cell r="O85" t="str">
            <v>물정 '98.11 p.48</v>
          </cell>
        </row>
        <row r="86">
          <cell r="B86" t="str">
            <v>03980-072</v>
          </cell>
          <cell r="C86" t="str">
            <v>ANCHOR BOLT</v>
          </cell>
          <cell r="D86" t="str">
            <v>C S</v>
          </cell>
          <cell r="E86" t="str">
            <v>M16x177L</v>
          </cell>
          <cell r="G86" t="str">
            <v>22100-200</v>
          </cell>
          <cell r="H86">
            <v>12</v>
          </cell>
          <cell r="K86">
            <v>0.34699999999999998</v>
          </cell>
          <cell r="L86">
            <v>4.1639999999999997</v>
          </cell>
          <cell r="M86">
            <v>1660</v>
          </cell>
          <cell r="N86">
            <v>19920</v>
          </cell>
          <cell r="O86" t="str">
            <v>견적가</v>
          </cell>
        </row>
        <row r="87">
          <cell r="B87" t="str">
            <v>03980-073</v>
          </cell>
          <cell r="C87" t="str">
            <v>PLATE</v>
          </cell>
          <cell r="D87" t="str">
            <v>C S</v>
          </cell>
          <cell r="E87" t="str">
            <v>PL300x300x15t</v>
          </cell>
          <cell r="G87" t="str">
            <v>22100-300</v>
          </cell>
          <cell r="H87">
            <v>4</v>
          </cell>
          <cell r="K87">
            <v>10.602</v>
          </cell>
          <cell r="L87">
            <v>42.408000000000001</v>
          </cell>
          <cell r="M87">
            <v>4293</v>
          </cell>
          <cell r="N87">
            <v>17172</v>
          </cell>
          <cell r="O87" t="str">
            <v>물정 '98.11 p.50</v>
          </cell>
        </row>
        <row r="88">
          <cell r="B88" t="str">
            <v>03980-077</v>
          </cell>
          <cell r="C88" t="str">
            <v>PLATE</v>
          </cell>
          <cell r="D88" t="str">
            <v>C S</v>
          </cell>
          <cell r="E88" t="str">
            <v>PL300x250x15t</v>
          </cell>
          <cell r="G88" t="str">
            <v>22100-300</v>
          </cell>
          <cell r="H88">
            <v>2</v>
          </cell>
          <cell r="K88">
            <v>8.8350000000000009</v>
          </cell>
          <cell r="L88">
            <v>17.670000000000002</v>
          </cell>
          <cell r="M88">
            <v>3578</v>
          </cell>
          <cell r="N88">
            <v>7156</v>
          </cell>
          <cell r="O88" t="str">
            <v>물정 '98.11 p.50</v>
          </cell>
        </row>
        <row r="89">
          <cell r="B89" t="str">
            <v>03980-102</v>
          </cell>
          <cell r="C89" t="str">
            <v>PLATE</v>
          </cell>
          <cell r="D89" t="str">
            <v>C S</v>
          </cell>
          <cell r="E89" t="str">
            <v>PL300x240x9t</v>
          </cell>
          <cell r="G89" t="str">
            <v>22100-300</v>
          </cell>
          <cell r="H89">
            <v>12</v>
          </cell>
          <cell r="K89">
            <v>5.0869999999999997</v>
          </cell>
          <cell r="L89">
            <v>61.043999999999997</v>
          </cell>
          <cell r="M89">
            <v>2111</v>
          </cell>
          <cell r="N89">
            <v>25332</v>
          </cell>
          <cell r="O89" t="str">
            <v>물정 '98.11 p.50</v>
          </cell>
        </row>
        <row r="90">
          <cell r="B90" t="str">
            <v>03980-084</v>
          </cell>
          <cell r="C90" t="str">
            <v>PLATE</v>
          </cell>
          <cell r="D90" t="str">
            <v>C S</v>
          </cell>
          <cell r="E90" t="str">
            <v>PL270x270x12t</v>
          </cell>
          <cell r="G90" t="str">
            <v>22100-300</v>
          </cell>
          <cell r="H90">
            <v>6</v>
          </cell>
          <cell r="K90">
            <v>6.867</v>
          </cell>
          <cell r="L90">
            <v>41.201999999999998</v>
          </cell>
          <cell r="M90">
            <v>2781</v>
          </cell>
          <cell r="N90">
            <v>16686</v>
          </cell>
          <cell r="O90" t="str">
            <v>물정 '98.11 p.50</v>
          </cell>
        </row>
        <row r="91">
          <cell r="B91" t="str">
            <v>03980-103</v>
          </cell>
          <cell r="C91" t="str">
            <v>PLATE</v>
          </cell>
          <cell r="D91" t="str">
            <v>C S</v>
          </cell>
          <cell r="E91" t="str">
            <v>PL250x98x15t</v>
          </cell>
          <cell r="G91" t="str">
            <v>22100-300</v>
          </cell>
          <cell r="H91">
            <v>20</v>
          </cell>
          <cell r="K91">
            <v>2.8860000000000001</v>
          </cell>
          <cell r="L91">
            <v>57.72</v>
          </cell>
          <cell r="M91">
            <v>1168</v>
          </cell>
          <cell r="N91">
            <v>23360</v>
          </cell>
          <cell r="O91" t="str">
            <v>물정 '98.11 p.50</v>
          </cell>
        </row>
        <row r="92">
          <cell r="B92" t="str">
            <v>03980-074</v>
          </cell>
          <cell r="C92" t="str">
            <v>PLATE</v>
          </cell>
          <cell r="D92" t="str">
            <v>C S</v>
          </cell>
          <cell r="E92" t="str">
            <v>PL220x100x15t</v>
          </cell>
          <cell r="G92" t="str">
            <v>22100-300</v>
          </cell>
          <cell r="H92">
            <v>8</v>
          </cell>
          <cell r="K92">
            <v>2.5920000000000001</v>
          </cell>
          <cell r="L92">
            <v>20.736000000000001</v>
          </cell>
          <cell r="M92">
            <v>1049</v>
          </cell>
          <cell r="N92">
            <v>8392</v>
          </cell>
          <cell r="O92" t="str">
            <v>물정 '98.11 p.50</v>
          </cell>
        </row>
        <row r="93">
          <cell r="B93" t="str">
            <v>03980-102</v>
          </cell>
          <cell r="C93" t="str">
            <v>PLATE</v>
          </cell>
          <cell r="D93" t="str">
            <v>C S</v>
          </cell>
          <cell r="E93" t="str">
            <v>PL200x200x9t</v>
          </cell>
          <cell r="G93" t="str">
            <v>22100-300</v>
          </cell>
          <cell r="H93">
            <v>4</v>
          </cell>
          <cell r="K93">
            <v>2.8260000000000001</v>
          </cell>
          <cell r="L93">
            <v>11.304</v>
          </cell>
          <cell r="M93">
            <v>1172</v>
          </cell>
          <cell r="N93">
            <v>4688</v>
          </cell>
          <cell r="O93" t="str">
            <v>물정 '98.11 p.50</v>
          </cell>
        </row>
        <row r="94">
          <cell r="B94" t="str">
            <v>03980-081</v>
          </cell>
          <cell r="C94" t="str">
            <v>PLATE</v>
          </cell>
          <cell r="D94" t="str">
            <v>C S</v>
          </cell>
          <cell r="E94" t="str">
            <v>PL150x50x15t</v>
          </cell>
          <cell r="G94" t="str">
            <v>22100-300</v>
          </cell>
          <cell r="H94">
            <v>42</v>
          </cell>
          <cell r="K94">
            <v>0.88400000000000001</v>
          </cell>
          <cell r="L94">
            <v>37.128</v>
          </cell>
          <cell r="M94">
            <v>358</v>
          </cell>
          <cell r="N94">
            <v>15036</v>
          </cell>
          <cell r="O94" t="str">
            <v>물정 '98.11 p.50</v>
          </cell>
        </row>
        <row r="95">
          <cell r="B95" t="str">
            <v>03980-102</v>
          </cell>
          <cell r="C95" t="str">
            <v>PLATE</v>
          </cell>
          <cell r="D95" t="str">
            <v>C S</v>
          </cell>
          <cell r="E95" t="str">
            <v>PL140x98x15t</v>
          </cell>
          <cell r="G95" t="str">
            <v>22100-300</v>
          </cell>
          <cell r="H95">
            <v>4</v>
          </cell>
          <cell r="K95">
            <v>1.6160000000000001</v>
          </cell>
          <cell r="L95">
            <v>6.4640000000000004</v>
          </cell>
          <cell r="M95">
            <v>654</v>
          </cell>
          <cell r="N95">
            <v>2616</v>
          </cell>
          <cell r="O95" t="str">
            <v>물정 '98.11 p.50</v>
          </cell>
        </row>
        <row r="96">
          <cell r="B96" t="str">
            <v>03980-073</v>
          </cell>
          <cell r="C96" t="str">
            <v>PLATE</v>
          </cell>
          <cell r="D96" t="str">
            <v>C S</v>
          </cell>
          <cell r="E96" t="str">
            <v>PL103x96x10t</v>
          </cell>
          <cell r="G96" t="str">
            <v>22100-300</v>
          </cell>
          <cell r="H96">
            <v>384</v>
          </cell>
          <cell r="K96">
            <v>0.77600000000000002</v>
          </cell>
          <cell r="L96">
            <v>297.98399999999998</v>
          </cell>
          <cell r="M96">
            <v>314</v>
          </cell>
          <cell r="N96">
            <v>120576</v>
          </cell>
          <cell r="O96" t="str">
            <v>물정 '98.11 p.50</v>
          </cell>
        </row>
        <row r="97">
          <cell r="B97" t="str">
            <v>03980-084</v>
          </cell>
          <cell r="C97" t="str">
            <v>PIPE STD WT</v>
          </cell>
          <cell r="D97" t="str">
            <v>C S</v>
          </cell>
          <cell r="E97" t="str">
            <v>DN200</v>
          </cell>
          <cell r="F97">
            <v>128</v>
          </cell>
          <cell r="G97" t="str">
            <v>22100-300</v>
          </cell>
          <cell r="H97">
            <v>6</v>
          </cell>
          <cell r="K97">
            <v>5.484</v>
          </cell>
          <cell r="L97">
            <v>32.904000000000003</v>
          </cell>
          <cell r="M97">
            <v>312.32</v>
          </cell>
          <cell r="N97">
            <v>1873</v>
          </cell>
          <cell r="O97" t="str">
            <v>물자 '98.11 p.476</v>
          </cell>
        </row>
        <row r="98">
          <cell r="B98" t="str">
            <v>03980-102</v>
          </cell>
          <cell r="C98" t="str">
            <v>PIPE STD WT</v>
          </cell>
          <cell r="D98" t="str">
            <v>C S</v>
          </cell>
          <cell r="E98" t="str">
            <v>DN150</v>
          </cell>
          <cell r="F98">
            <v>220</v>
          </cell>
          <cell r="G98" t="str">
            <v>22100-300</v>
          </cell>
          <cell r="H98">
            <v>4</v>
          </cell>
          <cell r="K98">
            <v>6.22</v>
          </cell>
          <cell r="L98">
            <v>24.88</v>
          </cell>
          <cell r="M98">
            <v>3582.26</v>
          </cell>
          <cell r="N98">
            <v>14329</v>
          </cell>
          <cell r="O98" t="str">
            <v>물자 '98.11 p.476</v>
          </cell>
        </row>
        <row r="99">
          <cell r="B99" t="str">
            <v>03980-101</v>
          </cell>
          <cell r="C99" t="str">
            <v>H-BEAM</v>
          </cell>
          <cell r="D99" t="str">
            <v>C S</v>
          </cell>
          <cell r="E99" t="str">
            <v>H150x150x7x9</v>
          </cell>
          <cell r="F99">
            <v>302</v>
          </cell>
          <cell r="G99" t="str">
            <v>22100-300</v>
          </cell>
          <cell r="H99">
            <v>2</v>
          </cell>
          <cell r="K99">
            <v>9.5129999999999999</v>
          </cell>
          <cell r="L99">
            <v>19.026</v>
          </cell>
          <cell r="M99">
            <v>4613</v>
          </cell>
          <cell r="N99">
            <v>9226</v>
          </cell>
          <cell r="O99" t="str">
            <v>물정 '98.11 p.47</v>
          </cell>
        </row>
        <row r="100">
          <cell r="B100" t="str">
            <v>03980-087</v>
          </cell>
          <cell r="C100" t="str">
            <v>H-BEAM</v>
          </cell>
          <cell r="D100" t="str">
            <v>C S</v>
          </cell>
          <cell r="E100" t="str">
            <v>H150x100x6x9</v>
          </cell>
          <cell r="F100">
            <v>775</v>
          </cell>
          <cell r="G100" t="str">
            <v>22100-300</v>
          </cell>
          <cell r="H100">
            <v>5</v>
          </cell>
          <cell r="K100">
            <v>16.353000000000002</v>
          </cell>
          <cell r="L100">
            <v>81.765000000000001</v>
          </cell>
          <cell r="M100">
            <v>7931</v>
          </cell>
          <cell r="N100">
            <v>39655</v>
          </cell>
          <cell r="O100" t="str">
            <v>물정 '98.11 p.47</v>
          </cell>
        </row>
        <row r="101">
          <cell r="B101" t="str">
            <v>03980-087</v>
          </cell>
          <cell r="C101" t="str">
            <v>H-BEAM</v>
          </cell>
          <cell r="D101" t="str">
            <v>C S</v>
          </cell>
          <cell r="E101" t="str">
            <v>H150x100x6x9</v>
          </cell>
          <cell r="F101">
            <v>1800</v>
          </cell>
          <cell r="G101" t="str">
            <v>22100-300</v>
          </cell>
          <cell r="H101">
            <v>10</v>
          </cell>
          <cell r="K101">
            <v>37.979999999999997</v>
          </cell>
          <cell r="L101">
            <v>379.8</v>
          </cell>
          <cell r="M101">
            <v>18420</v>
          </cell>
          <cell r="N101">
            <v>184200</v>
          </cell>
          <cell r="O101" t="str">
            <v>물정 '98.11 p.47</v>
          </cell>
        </row>
        <row r="102">
          <cell r="B102" t="str">
            <v>03980-073</v>
          </cell>
          <cell r="C102" t="str">
            <v>H-BEAM</v>
          </cell>
          <cell r="D102" t="str">
            <v>C S</v>
          </cell>
          <cell r="E102" t="str">
            <v>H100x100x6x8</v>
          </cell>
          <cell r="F102">
            <v>520</v>
          </cell>
          <cell r="G102" t="str">
            <v>22100-300</v>
          </cell>
          <cell r="H102">
            <v>2</v>
          </cell>
          <cell r="K102">
            <v>8.9440000000000008</v>
          </cell>
          <cell r="L102">
            <v>17.888000000000002</v>
          </cell>
          <cell r="M102">
            <v>4337</v>
          </cell>
          <cell r="N102">
            <v>8674</v>
          </cell>
          <cell r="O102" t="str">
            <v>물정 '98.11 p.47</v>
          </cell>
        </row>
        <row r="103">
          <cell r="B103" t="str">
            <v>03980-091</v>
          </cell>
          <cell r="C103" t="str">
            <v>H-BEAM</v>
          </cell>
          <cell r="D103" t="str">
            <v>C S</v>
          </cell>
          <cell r="E103" t="str">
            <v>H100x100x6x8</v>
          </cell>
          <cell r="F103">
            <v>1000</v>
          </cell>
          <cell r="G103" t="str">
            <v>22100-300</v>
          </cell>
          <cell r="H103">
            <v>3</v>
          </cell>
          <cell r="K103">
            <v>17.2</v>
          </cell>
          <cell r="L103">
            <v>51.6</v>
          </cell>
          <cell r="M103">
            <v>8342</v>
          </cell>
          <cell r="N103">
            <v>25026</v>
          </cell>
          <cell r="O103" t="str">
            <v>물정 '98.11 p.47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row r="8">
          <cell r="A8" t="str">
            <v>HBY</v>
          </cell>
        </row>
        <row r="9">
          <cell r="A9" t="str">
            <v>85500-001</v>
          </cell>
          <cell r="B9" t="str">
            <v>ANCHOR BOLT</v>
          </cell>
          <cell r="C9" t="str">
            <v>C S</v>
          </cell>
          <cell r="D9" t="str">
            <v>M10x80L</v>
          </cell>
          <cell r="F9" t="str">
            <v>71730-150</v>
          </cell>
          <cell r="G9">
            <v>64</v>
          </cell>
          <cell r="H9">
            <v>0.11</v>
          </cell>
          <cell r="I9">
            <v>7.04</v>
          </cell>
        </row>
        <row r="10">
          <cell r="A10" t="str">
            <v>85500-001</v>
          </cell>
          <cell r="B10" t="str">
            <v>ANGLE</v>
          </cell>
          <cell r="C10" t="str">
            <v>C S</v>
          </cell>
          <cell r="D10" t="str">
            <v>L50X50X6</v>
          </cell>
          <cell r="E10">
            <v>1800</v>
          </cell>
          <cell r="F10" t="str">
            <v>71730-150</v>
          </cell>
          <cell r="G10">
            <v>1</v>
          </cell>
          <cell r="H10">
            <v>27.02</v>
          </cell>
          <cell r="I10">
            <v>27.02</v>
          </cell>
          <cell r="J10">
            <v>0.05</v>
          </cell>
        </row>
        <row r="11">
          <cell r="A11" t="str">
            <v>85500-001</v>
          </cell>
          <cell r="B11" t="str">
            <v>CHANNEL</v>
          </cell>
          <cell r="C11" t="str">
            <v>C S</v>
          </cell>
          <cell r="D11" t="str">
            <v>ㄷ100x50x5</v>
          </cell>
          <cell r="E11">
            <v>6100</v>
          </cell>
          <cell r="F11" t="str">
            <v>71730-150</v>
          </cell>
          <cell r="G11">
            <v>1</v>
          </cell>
          <cell r="H11">
            <v>57.1</v>
          </cell>
          <cell r="I11">
            <v>57.1</v>
          </cell>
          <cell r="J11">
            <v>0.05</v>
          </cell>
        </row>
        <row r="12">
          <cell r="A12" t="str">
            <v>85500-001</v>
          </cell>
          <cell r="B12" t="str">
            <v>CHANNEL</v>
          </cell>
          <cell r="C12" t="str">
            <v>C S</v>
          </cell>
          <cell r="D12" t="str">
            <v>ㄷ100x50x5</v>
          </cell>
          <cell r="E12">
            <v>2150</v>
          </cell>
          <cell r="F12" t="str">
            <v>71730-150</v>
          </cell>
          <cell r="G12">
            <v>5</v>
          </cell>
          <cell r="H12">
            <v>20.12</v>
          </cell>
          <cell r="I12">
            <v>100.6</v>
          </cell>
          <cell r="J12">
            <v>0.05</v>
          </cell>
        </row>
        <row r="13">
          <cell r="A13" t="str">
            <v>85500-001</v>
          </cell>
          <cell r="B13" t="str">
            <v>CHANNEL</v>
          </cell>
          <cell r="C13" t="str">
            <v>C S</v>
          </cell>
          <cell r="D13" t="str">
            <v>ㄷ100x50x5</v>
          </cell>
          <cell r="E13">
            <v>1900</v>
          </cell>
          <cell r="F13" t="str">
            <v>71730-150</v>
          </cell>
          <cell r="G13">
            <v>3</v>
          </cell>
          <cell r="H13">
            <v>17.78</v>
          </cell>
          <cell r="I13">
            <v>53.34</v>
          </cell>
          <cell r="J13">
            <v>0.05</v>
          </cell>
        </row>
        <row r="14">
          <cell r="A14" t="str">
            <v>85500-001</v>
          </cell>
          <cell r="B14" t="str">
            <v>STEEL PLATE</v>
          </cell>
          <cell r="C14" t="str">
            <v>C S</v>
          </cell>
          <cell r="D14" t="str">
            <v>PL150x150x9</v>
          </cell>
          <cell r="F14" t="str">
            <v>71730-150</v>
          </cell>
          <cell r="G14">
            <v>16</v>
          </cell>
          <cell r="H14">
            <v>1.59</v>
          </cell>
          <cell r="I14">
            <v>25.44</v>
          </cell>
          <cell r="J14">
            <v>0.1</v>
          </cell>
        </row>
        <row r="15">
          <cell r="A15" t="str">
            <v>85500-001</v>
          </cell>
          <cell r="B15" t="str">
            <v>U-BOLT</v>
          </cell>
          <cell r="C15" t="str">
            <v>C S</v>
          </cell>
          <cell r="D15" t="str">
            <v>DN150</v>
          </cell>
          <cell r="F15" t="str">
            <v>71730-150</v>
          </cell>
          <cell r="G15">
            <v>22</v>
          </cell>
          <cell r="H15">
            <v>1.1499999999999999</v>
          </cell>
          <cell r="I15">
            <v>25.3</v>
          </cell>
        </row>
        <row r="16">
          <cell r="A16" t="str">
            <v>85500-002</v>
          </cell>
          <cell r="B16" t="str">
            <v>ANCHOR BOLT</v>
          </cell>
          <cell r="C16" t="str">
            <v>C S</v>
          </cell>
          <cell r="D16" t="str">
            <v>M10x80L</v>
          </cell>
          <cell r="F16" t="str">
            <v>71730-125</v>
          </cell>
          <cell r="G16">
            <v>20</v>
          </cell>
          <cell r="H16">
            <v>0.11</v>
          </cell>
          <cell r="I16">
            <v>2.2000000000000002</v>
          </cell>
        </row>
        <row r="17">
          <cell r="A17" t="str">
            <v>85500-002</v>
          </cell>
          <cell r="B17" t="str">
            <v>CHANNEL</v>
          </cell>
          <cell r="C17" t="str">
            <v>C S</v>
          </cell>
          <cell r="D17" t="str">
            <v>ㄷ100x50x5</v>
          </cell>
          <cell r="E17">
            <v>2710</v>
          </cell>
          <cell r="F17" t="str">
            <v>71730-125</v>
          </cell>
          <cell r="G17">
            <v>1</v>
          </cell>
          <cell r="H17">
            <v>25.37</v>
          </cell>
          <cell r="I17">
            <v>25.37</v>
          </cell>
          <cell r="J17">
            <v>0.05</v>
          </cell>
        </row>
        <row r="18">
          <cell r="A18" t="str">
            <v>85500-002</v>
          </cell>
          <cell r="B18" t="str">
            <v>CHANNEL</v>
          </cell>
          <cell r="C18" t="str">
            <v>C S</v>
          </cell>
          <cell r="D18" t="str">
            <v>ㄷ100x50x5</v>
          </cell>
          <cell r="E18">
            <v>2230</v>
          </cell>
          <cell r="F18" t="str">
            <v>71730-125</v>
          </cell>
          <cell r="G18">
            <v>1</v>
          </cell>
          <cell r="H18">
            <v>20.87</v>
          </cell>
          <cell r="I18">
            <v>20.87</v>
          </cell>
          <cell r="J18">
            <v>0.05</v>
          </cell>
        </row>
        <row r="19">
          <cell r="A19" t="str">
            <v>85500-002</v>
          </cell>
          <cell r="B19" t="str">
            <v>CHANNEL</v>
          </cell>
          <cell r="C19" t="str">
            <v>C S</v>
          </cell>
          <cell r="D19" t="str">
            <v>ㄷ100x50x5</v>
          </cell>
          <cell r="E19">
            <v>3200</v>
          </cell>
          <cell r="F19" t="str">
            <v>71730-125</v>
          </cell>
          <cell r="G19">
            <v>1</v>
          </cell>
          <cell r="H19">
            <v>29.55</v>
          </cell>
          <cell r="I19">
            <v>29.55</v>
          </cell>
          <cell r="J19">
            <v>0.05</v>
          </cell>
        </row>
        <row r="20">
          <cell r="A20" t="str">
            <v>85500-002</v>
          </cell>
          <cell r="B20" t="str">
            <v>STEEL PLATE</v>
          </cell>
          <cell r="C20" t="str">
            <v>C S</v>
          </cell>
          <cell r="D20" t="str">
            <v>PL150x150x9</v>
          </cell>
          <cell r="F20" t="str">
            <v>71730-125</v>
          </cell>
          <cell r="G20">
            <v>5</v>
          </cell>
          <cell r="H20">
            <v>1.59</v>
          </cell>
          <cell r="I20">
            <v>7.95</v>
          </cell>
          <cell r="J20">
            <v>0.1</v>
          </cell>
        </row>
        <row r="21">
          <cell r="A21" t="str">
            <v>85500-002</v>
          </cell>
          <cell r="B21" t="str">
            <v>U-BOLT</v>
          </cell>
          <cell r="C21" t="str">
            <v>C S</v>
          </cell>
          <cell r="D21" t="str">
            <v>DN125</v>
          </cell>
          <cell r="F21" t="str">
            <v>71730-125</v>
          </cell>
          <cell r="G21">
            <v>10</v>
          </cell>
          <cell r="H21">
            <v>1</v>
          </cell>
          <cell r="I21">
            <v>10</v>
          </cell>
        </row>
        <row r="22">
          <cell r="A22" t="str">
            <v>85500-005</v>
          </cell>
          <cell r="B22" t="str">
            <v>ANGLE</v>
          </cell>
          <cell r="C22" t="str">
            <v>C S</v>
          </cell>
          <cell r="D22" t="str">
            <v>L50X50X6</v>
          </cell>
          <cell r="E22">
            <v>1000</v>
          </cell>
          <cell r="F22" t="str">
            <v>71730- 50</v>
          </cell>
          <cell r="G22">
            <v>15</v>
          </cell>
          <cell r="H22">
            <v>4.43</v>
          </cell>
          <cell r="I22">
            <v>66.45</v>
          </cell>
          <cell r="J22">
            <v>0.05</v>
          </cell>
        </row>
        <row r="23">
          <cell r="A23" t="str">
            <v>85500-005</v>
          </cell>
          <cell r="B23" t="str">
            <v>ANGLE</v>
          </cell>
          <cell r="C23" t="str">
            <v>C S</v>
          </cell>
          <cell r="D23" t="str">
            <v>L50X50X6</v>
          </cell>
          <cell r="E23">
            <v>500</v>
          </cell>
          <cell r="F23" t="str">
            <v>71730- 50</v>
          </cell>
          <cell r="G23">
            <v>8</v>
          </cell>
          <cell r="H23">
            <v>2.2000000000000002</v>
          </cell>
          <cell r="I23">
            <v>17.600000000000001</v>
          </cell>
          <cell r="J23">
            <v>0.05</v>
          </cell>
        </row>
        <row r="24">
          <cell r="A24" t="str">
            <v>85500-006</v>
          </cell>
          <cell r="B24" t="str">
            <v>ANGLE</v>
          </cell>
          <cell r="C24" t="str">
            <v>C S</v>
          </cell>
          <cell r="D24" t="str">
            <v>L50X50X6</v>
          </cell>
          <cell r="E24">
            <v>1100</v>
          </cell>
          <cell r="F24" t="str">
            <v>71730- 50</v>
          </cell>
          <cell r="G24">
            <v>8</v>
          </cell>
          <cell r="H24">
            <v>4.87</v>
          </cell>
          <cell r="I24">
            <v>38.96</v>
          </cell>
          <cell r="J24">
            <v>0.05</v>
          </cell>
        </row>
        <row r="25">
          <cell r="A25" t="str">
            <v>85500-005</v>
          </cell>
          <cell r="B25" t="str">
            <v>STEEL PLATE</v>
          </cell>
          <cell r="C25" t="str">
            <v>C S</v>
          </cell>
          <cell r="D25" t="str">
            <v>PL150x150x9</v>
          </cell>
          <cell r="F25" t="str">
            <v>71730- 50</v>
          </cell>
          <cell r="G25">
            <v>31</v>
          </cell>
          <cell r="H25">
            <v>1.59</v>
          </cell>
          <cell r="I25">
            <v>49.29</v>
          </cell>
          <cell r="J25">
            <v>0.1</v>
          </cell>
        </row>
        <row r="26">
          <cell r="A26" t="str">
            <v>85500-005</v>
          </cell>
          <cell r="B26" t="str">
            <v>U-BOLT</v>
          </cell>
          <cell r="C26" t="str">
            <v>C S</v>
          </cell>
          <cell r="D26" t="str">
            <v>DN50</v>
          </cell>
          <cell r="F26" t="str">
            <v>71730- 50</v>
          </cell>
          <cell r="G26">
            <v>62</v>
          </cell>
          <cell r="H26">
            <v>0.17</v>
          </cell>
          <cell r="I26">
            <v>10.54</v>
          </cell>
        </row>
        <row r="27">
          <cell r="A27" t="str">
            <v>85500-004</v>
          </cell>
          <cell r="B27" t="str">
            <v>ANGLE</v>
          </cell>
          <cell r="C27" t="str">
            <v>C S</v>
          </cell>
          <cell r="D27" t="str">
            <v>L50X50X6</v>
          </cell>
          <cell r="E27">
            <v>1800</v>
          </cell>
          <cell r="F27" t="str">
            <v>71730- 25</v>
          </cell>
          <cell r="G27">
            <v>13</v>
          </cell>
          <cell r="H27">
            <v>7.97</v>
          </cell>
          <cell r="I27">
            <v>103.61</v>
          </cell>
          <cell r="J27">
            <v>0.05</v>
          </cell>
        </row>
        <row r="28">
          <cell r="A28" t="str">
            <v>85500-005</v>
          </cell>
          <cell r="B28" t="str">
            <v>ANGLE</v>
          </cell>
          <cell r="C28" t="str">
            <v>C S</v>
          </cell>
          <cell r="D28" t="str">
            <v>L50X50X6</v>
          </cell>
          <cell r="E28">
            <v>500</v>
          </cell>
          <cell r="F28" t="str">
            <v>71730- 25</v>
          </cell>
          <cell r="G28">
            <v>4</v>
          </cell>
          <cell r="H28">
            <v>2.2200000000000002</v>
          </cell>
          <cell r="I28">
            <v>8.8800000000000008</v>
          </cell>
          <cell r="J28">
            <v>0.05</v>
          </cell>
        </row>
        <row r="29">
          <cell r="A29" t="str">
            <v>85500-006</v>
          </cell>
          <cell r="B29" t="str">
            <v>ANGLE</v>
          </cell>
          <cell r="C29" t="str">
            <v>C S</v>
          </cell>
          <cell r="D29" t="str">
            <v>L50X50X6</v>
          </cell>
          <cell r="E29">
            <v>1100</v>
          </cell>
          <cell r="F29" t="str">
            <v>71730- 25</v>
          </cell>
          <cell r="G29">
            <v>10</v>
          </cell>
          <cell r="H29">
            <v>4.87</v>
          </cell>
          <cell r="I29">
            <v>48.7</v>
          </cell>
          <cell r="J29">
            <v>0.05</v>
          </cell>
        </row>
        <row r="30">
          <cell r="A30" t="str">
            <v>85500-006</v>
          </cell>
          <cell r="B30" t="str">
            <v>ANGLE</v>
          </cell>
          <cell r="C30" t="str">
            <v>C S</v>
          </cell>
          <cell r="D30" t="str">
            <v>L50X50X6</v>
          </cell>
          <cell r="E30">
            <v>2100</v>
          </cell>
          <cell r="F30" t="str">
            <v>71730- 25</v>
          </cell>
          <cell r="G30">
            <v>10</v>
          </cell>
          <cell r="H30">
            <v>9.3000000000000007</v>
          </cell>
          <cell r="I30">
            <v>93</v>
          </cell>
          <cell r="J30">
            <v>0.05</v>
          </cell>
        </row>
        <row r="31">
          <cell r="A31" t="str">
            <v>85500-008</v>
          </cell>
          <cell r="B31" t="str">
            <v>ANGLE</v>
          </cell>
          <cell r="C31" t="str">
            <v>C S</v>
          </cell>
          <cell r="D31" t="str">
            <v>L50X50X6</v>
          </cell>
          <cell r="E31">
            <v>2000</v>
          </cell>
          <cell r="F31" t="str">
            <v>71730- 25</v>
          </cell>
          <cell r="G31">
            <v>1</v>
          </cell>
          <cell r="H31">
            <v>8.86</v>
          </cell>
          <cell r="I31">
            <v>8.86</v>
          </cell>
          <cell r="J31">
            <v>0.05</v>
          </cell>
        </row>
        <row r="32">
          <cell r="A32" t="str">
            <v>85500-004</v>
          </cell>
          <cell r="B32" t="str">
            <v>STEEL PLATE</v>
          </cell>
          <cell r="C32" t="str">
            <v>C S</v>
          </cell>
          <cell r="D32" t="str">
            <v>PL150x150x9</v>
          </cell>
          <cell r="F32" t="str">
            <v>71730- 25</v>
          </cell>
          <cell r="G32">
            <v>38</v>
          </cell>
          <cell r="H32">
            <v>1.59</v>
          </cell>
          <cell r="I32">
            <v>60.42</v>
          </cell>
          <cell r="J32">
            <v>0.1</v>
          </cell>
        </row>
        <row r="33">
          <cell r="A33" t="str">
            <v>85500-004</v>
          </cell>
          <cell r="B33" t="str">
            <v>U-BOLT</v>
          </cell>
          <cell r="C33" t="str">
            <v>C S</v>
          </cell>
          <cell r="D33" t="str">
            <v>DN25</v>
          </cell>
          <cell r="F33" t="str">
            <v>71730- 25</v>
          </cell>
          <cell r="G33">
            <v>47</v>
          </cell>
          <cell r="H33">
            <v>0.14000000000000001</v>
          </cell>
          <cell r="I33">
            <v>6.58</v>
          </cell>
        </row>
        <row r="35">
          <cell r="A35" t="str">
            <v>XBK</v>
          </cell>
        </row>
        <row r="36">
          <cell r="A36" t="str">
            <v>85500-002</v>
          </cell>
          <cell r="B36" t="str">
            <v>ANCHOR BOLT</v>
          </cell>
          <cell r="C36" t="str">
            <v>C S</v>
          </cell>
          <cell r="D36" t="str">
            <v>M10x80L</v>
          </cell>
          <cell r="F36" t="str">
            <v>71730-150</v>
          </cell>
          <cell r="G36">
            <v>36</v>
          </cell>
          <cell r="H36">
            <v>0.11</v>
          </cell>
          <cell r="I36">
            <v>3.96</v>
          </cell>
        </row>
        <row r="37">
          <cell r="A37" t="str">
            <v>85500-002</v>
          </cell>
          <cell r="B37" t="str">
            <v>CHANNEL</v>
          </cell>
          <cell r="C37" t="str">
            <v>C S</v>
          </cell>
          <cell r="D37" t="str">
            <v>ㄷ100x50x5</v>
          </cell>
          <cell r="E37">
            <v>2700</v>
          </cell>
          <cell r="F37" t="str">
            <v>71730-150</v>
          </cell>
          <cell r="G37">
            <v>4</v>
          </cell>
          <cell r="H37">
            <v>25.27</v>
          </cell>
          <cell r="I37">
            <v>101.08</v>
          </cell>
          <cell r="J37">
            <v>0.05</v>
          </cell>
        </row>
        <row r="38">
          <cell r="A38" t="str">
            <v>85500-002</v>
          </cell>
          <cell r="B38" t="str">
            <v>CHANNEL</v>
          </cell>
          <cell r="C38" t="str">
            <v>C S</v>
          </cell>
          <cell r="D38" t="str">
            <v>ㄷ100x50x5</v>
          </cell>
          <cell r="E38">
            <v>300</v>
          </cell>
          <cell r="F38" t="str">
            <v>71730-150</v>
          </cell>
          <cell r="G38">
            <v>1</v>
          </cell>
          <cell r="H38">
            <v>2.81</v>
          </cell>
          <cell r="I38">
            <v>2.81</v>
          </cell>
          <cell r="J38">
            <v>0.05</v>
          </cell>
        </row>
        <row r="39">
          <cell r="A39" t="str">
            <v>85500-002</v>
          </cell>
          <cell r="B39" t="str">
            <v>H-BEAM</v>
          </cell>
          <cell r="C39" t="str">
            <v>C S</v>
          </cell>
          <cell r="D39" t="str">
            <v>H100X100X6X8</v>
          </cell>
          <cell r="E39">
            <v>2300</v>
          </cell>
          <cell r="F39" t="str">
            <v>71730-150</v>
          </cell>
          <cell r="G39">
            <v>1</v>
          </cell>
          <cell r="H39">
            <v>39.56</v>
          </cell>
          <cell r="I39">
            <v>39.56</v>
          </cell>
          <cell r="J39">
            <v>7.0000000000000007E-2</v>
          </cell>
        </row>
        <row r="40">
          <cell r="A40" t="str">
            <v>85500-008</v>
          </cell>
          <cell r="B40" t="str">
            <v>H-BEAM</v>
          </cell>
          <cell r="C40" t="str">
            <v>C S</v>
          </cell>
          <cell r="D40" t="str">
            <v>H100X100X6X8</v>
          </cell>
          <cell r="E40">
            <v>5900</v>
          </cell>
          <cell r="F40" t="str">
            <v>71730-150</v>
          </cell>
          <cell r="G40">
            <v>4</v>
          </cell>
          <cell r="H40">
            <v>101.48</v>
          </cell>
          <cell r="I40">
            <v>405.92</v>
          </cell>
          <cell r="J40">
            <v>7.0000000000000007E-2</v>
          </cell>
        </row>
        <row r="41">
          <cell r="A41" t="str">
            <v>85500-002</v>
          </cell>
          <cell r="B41" t="str">
            <v>STEEL PLATE</v>
          </cell>
          <cell r="C41" t="str">
            <v>C S</v>
          </cell>
          <cell r="D41" t="str">
            <v>PL150x150x9</v>
          </cell>
          <cell r="F41" t="str">
            <v>71730-150</v>
          </cell>
          <cell r="G41">
            <v>17</v>
          </cell>
          <cell r="H41">
            <v>1.59</v>
          </cell>
          <cell r="I41">
            <v>27.03</v>
          </cell>
          <cell r="J41">
            <v>0.1</v>
          </cell>
        </row>
        <row r="42">
          <cell r="A42" t="str">
            <v>85500-002</v>
          </cell>
          <cell r="B42" t="str">
            <v>U-BOLT</v>
          </cell>
          <cell r="C42" t="str">
            <v>C S</v>
          </cell>
          <cell r="D42" t="str">
            <v>DN150</v>
          </cell>
          <cell r="F42" t="str">
            <v>71730-150</v>
          </cell>
          <cell r="G42">
            <v>17</v>
          </cell>
          <cell r="H42">
            <v>1.1499999999999999</v>
          </cell>
          <cell r="I42">
            <v>19.55</v>
          </cell>
        </row>
        <row r="43">
          <cell r="A43" t="str">
            <v>85500-002</v>
          </cell>
          <cell r="B43" t="str">
            <v>ANCHOR BOLT</v>
          </cell>
          <cell r="C43" t="str">
            <v>C S</v>
          </cell>
          <cell r="D43" t="str">
            <v>M10x80L</v>
          </cell>
          <cell r="F43" t="str">
            <v>71730-125</v>
          </cell>
          <cell r="G43">
            <v>16</v>
          </cell>
          <cell r="H43">
            <v>0.11</v>
          </cell>
          <cell r="I43">
            <v>1.76</v>
          </cell>
        </row>
        <row r="44">
          <cell r="A44" t="str">
            <v>85500-002</v>
          </cell>
          <cell r="B44" t="str">
            <v>CHANNEL</v>
          </cell>
          <cell r="C44" t="str">
            <v>C S</v>
          </cell>
          <cell r="D44" t="str">
            <v>ㄷ100x50x5</v>
          </cell>
          <cell r="E44">
            <v>300</v>
          </cell>
          <cell r="F44" t="str">
            <v>71730-125</v>
          </cell>
          <cell r="G44">
            <v>2</v>
          </cell>
          <cell r="H44">
            <v>2.81</v>
          </cell>
          <cell r="I44">
            <v>5.62</v>
          </cell>
          <cell r="J44">
            <v>0.05</v>
          </cell>
        </row>
        <row r="45">
          <cell r="A45" t="str">
            <v>85500-002</v>
          </cell>
          <cell r="B45" t="str">
            <v>H-BEAM</v>
          </cell>
          <cell r="C45" t="str">
            <v>C S</v>
          </cell>
          <cell r="D45" t="str">
            <v>H100X100X6X8</v>
          </cell>
          <cell r="E45">
            <v>2000</v>
          </cell>
          <cell r="F45" t="str">
            <v>71730-125</v>
          </cell>
          <cell r="G45">
            <v>3</v>
          </cell>
          <cell r="H45">
            <v>34.4</v>
          </cell>
          <cell r="I45">
            <v>103.2</v>
          </cell>
          <cell r="J45">
            <v>7.0000000000000007E-2</v>
          </cell>
        </row>
        <row r="46">
          <cell r="A46" t="str">
            <v>85500-002</v>
          </cell>
          <cell r="B46" t="str">
            <v>PIPE STD WT</v>
          </cell>
          <cell r="C46" t="str">
            <v>C S</v>
          </cell>
          <cell r="D46" t="str">
            <v>DN100</v>
          </cell>
          <cell r="E46">
            <v>2300</v>
          </cell>
          <cell r="F46" t="str">
            <v>71730-125</v>
          </cell>
          <cell r="G46">
            <v>1</v>
          </cell>
          <cell r="H46">
            <v>28.06</v>
          </cell>
          <cell r="I46">
            <v>28.06</v>
          </cell>
          <cell r="J46">
            <v>0.05</v>
          </cell>
        </row>
        <row r="47">
          <cell r="A47" t="str">
            <v>85500-002</v>
          </cell>
          <cell r="B47" t="str">
            <v>PIPE STD WT</v>
          </cell>
          <cell r="C47" t="str">
            <v>C S</v>
          </cell>
          <cell r="D47" t="str">
            <v>DN100</v>
          </cell>
          <cell r="E47">
            <v>2000</v>
          </cell>
          <cell r="F47" t="str">
            <v>71730-125</v>
          </cell>
          <cell r="G47">
            <v>1</v>
          </cell>
          <cell r="H47">
            <v>24.4</v>
          </cell>
          <cell r="I47">
            <v>24.4</v>
          </cell>
          <cell r="J47">
            <v>0.05</v>
          </cell>
        </row>
        <row r="48">
          <cell r="A48" t="str">
            <v>85500-002</v>
          </cell>
          <cell r="B48" t="str">
            <v>STEEL PLATE</v>
          </cell>
          <cell r="C48" t="str">
            <v>C S</v>
          </cell>
          <cell r="D48" t="str">
            <v>PL150x150x9</v>
          </cell>
          <cell r="F48" t="str">
            <v>71730-125</v>
          </cell>
          <cell r="G48">
            <v>4</v>
          </cell>
          <cell r="H48">
            <v>1.59</v>
          </cell>
          <cell r="I48">
            <v>6.36</v>
          </cell>
          <cell r="J48">
            <v>0.1</v>
          </cell>
        </row>
        <row r="49">
          <cell r="A49" t="str">
            <v>85500-002</v>
          </cell>
          <cell r="B49" t="str">
            <v>U-BOLT</v>
          </cell>
          <cell r="C49" t="str">
            <v>C S</v>
          </cell>
          <cell r="D49" t="str">
            <v>DN125</v>
          </cell>
          <cell r="F49" t="str">
            <v>71730-125</v>
          </cell>
          <cell r="G49">
            <v>2</v>
          </cell>
          <cell r="H49">
            <v>1</v>
          </cell>
          <cell r="I49">
            <v>2</v>
          </cell>
        </row>
        <row r="50">
          <cell r="A50" t="str">
            <v>85500-008</v>
          </cell>
          <cell r="B50" t="str">
            <v>H-BEAM</v>
          </cell>
          <cell r="C50" t="str">
            <v>C S</v>
          </cell>
          <cell r="D50" t="str">
            <v>H100X100X6X8</v>
          </cell>
          <cell r="E50">
            <v>5900</v>
          </cell>
          <cell r="F50" t="str">
            <v>71730-100</v>
          </cell>
          <cell r="G50">
            <v>2</v>
          </cell>
          <cell r="H50">
            <v>101.48</v>
          </cell>
          <cell r="I50">
            <v>202.96</v>
          </cell>
          <cell r="J50">
            <v>7.0000000000000007E-2</v>
          </cell>
        </row>
        <row r="51">
          <cell r="A51" t="str">
            <v>85500-008</v>
          </cell>
          <cell r="B51" t="str">
            <v>H-BEAM</v>
          </cell>
          <cell r="C51" t="str">
            <v>C S</v>
          </cell>
          <cell r="D51" t="str">
            <v>H100X100X6X8</v>
          </cell>
          <cell r="E51">
            <v>4280</v>
          </cell>
          <cell r="F51" t="str">
            <v>71730-100</v>
          </cell>
          <cell r="G51">
            <v>1</v>
          </cell>
          <cell r="H51">
            <v>73.62</v>
          </cell>
          <cell r="I51">
            <v>73.62</v>
          </cell>
          <cell r="J51">
            <v>7.0000000000000007E-2</v>
          </cell>
        </row>
        <row r="52">
          <cell r="A52" t="str">
            <v>85500-008</v>
          </cell>
          <cell r="B52" t="str">
            <v>STEEL PLATE</v>
          </cell>
          <cell r="C52" t="str">
            <v>C S</v>
          </cell>
          <cell r="D52" t="str">
            <v>PL150x150x9</v>
          </cell>
          <cell r="F52" t="str">
            <v>71730-100</v>
          </cell>
          <cell r="G52">
            <v>6</v>
          </cell>
          <cell r="H52">
            <v>1.59</v>
          </cell>
          <cell r="I52">
            <v>9.5399999999999991</v>
          </cell>
          <cell r="J52">
            <v>0.1</v>
          </cell>
        </row>
        <row r="53">
          <cell r="A53" t="str">
            <v>85500-008</v>
          </cell>
          <cell r="B53" t="str">
            <v>U-BOLT</v>
          </cell>
          <cell r="C53" t="str">
            <v>C S</v>
          </cell>
          <cell r="D53" t="str">
            <v>DN100</v>
          </cell>
          <cell r="F53" t="str">
            <v>71730-100</v>
          </cell>
          <cell r="G53">
            <v>8</v>
          </cell>
          <cell r="H53">
            <v>0.45</v>
          </cell>
          <cell r="I53">
            <v>3.6</v>
          </cell>
        </row>
      </sheetData>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row r="8">
          <cell r="A8" t="str">
            <v>HBY</v>
          </cell>
        </row>
      </sheetData>
      <sheetData sheetId="80"/>
      <sheetData sheetId="81"/>
      <sheetData sheetId="82"/>
      <sheetData sheetId="83"/>
      <sheetData sheetId="84"/>
      <sheetData sheetId="85"/>
      <sheetData sheetId="86"/>
      <sheetData sheetId="87"/>
      <sheetData sheetId="88"/>
      <sheetData sheetId="89">
        <row r="8">
          <cell r="A8" t="str">
            <v>HBY</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설산1_나"/>
      <sheetName val="본사S"/>
      <sheetName val="설산1.나"/>
      <sheetName val="License Area"/>
      <sheetName val="Input"/>
      <sheetName val="Sundry Debtors"/>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E_Control sheet"/>
      <sheetName val="E.1_Sundry Debtor Lead"/>
      <sheetName val="summary"/>
      <sheetName val="C.flow-Bud"/>
      <sheetName val="Project Inputs"/>
      <sheetName val="hours"/>
      <sheetName val="Rate"/>
      <sheetName val="#REF"/>
      <sheetName val="설산1_나1"/>
      <sheetName val="License_Area"/>
      <sheetName val="Sundry_Debtors"/>
      <sheetName val="Revenue_Schd__Actual_2019"/>
      <sheetName val="Jan_19"/>
      <sheetName val="Feb_19"/>
      <sheetName val="Mar_19"/>
      <sheetName val="Apr_19"/>
      <sheetName val="Jun_19"/>
      <sheetName val="Jul_19"/>
      <sheetName val="Aug_19"/>
      <sheetName val="JEMR_mar_"/>
      <sheetName val="JEMR_aug_"/>
      <sheetName val="DSM__Net"/>
      <sheetName val="E_Control_sheet"/>
      <sheetName val="E_1_Sundry_Debtor_Lead"/>
      <sheetName val="C_flow-Bud"/>
      <sheetName val="Project_Inputs"/>
      <sheetName val="설산1_나2"/>
      <sheetName val="License_Area1"/>
      <sheetName val="Sundry_Debtors1"/>
      <sheetName val="Revenue_Schd__Actual_20191"/>
      <sheetName val="Jan_191"/>
      <sheetName val="Feb_191"/>
      <sheetName val="Mar_191"/>
      <sheetName val="Apr_191"/>
      <sheetName val="Jun_191"/>
      <sheetName val="Jul_191"/>
      <sheetName val="Aug_191"/>
      <sheetName val="JEMR_mar_1"/>
      <sheetName val="JEMR_aug_1"/>
      <sheetName val="DSM__Net1"/>
      <sheetName val="E_Control_sheet1"/>
      <sheetName val="E_1_Sundry_Debtor_Lead1"/>
      <sheetName val="C_flow-Bud1"/>
      <sheetName val="Project_Inputs1"/>
      <sheetName val="설산1_나3"/>
      <sheetName val="License_Area2"/>
      <sheetName val="Sundry_Debtors2"/>
      <sheetName val="Revenue_Schd__Actual_20192"/>
      <sheetName val="Jan_192"/>
      <sheetName val="Feb_192"/>
      <sheetName val="Mar_192"/>
      <sheetName val="Apr_192"/>
      <sheetName val="Jun_192"/>
      <sheetName val="Jul_192"/>
      <sheetName val="Aug_192"/>
      <sheetName val="JEMR_mar_2"/>
      <sheetName val="JEMR_aug_2"/>
      <sheetName val="DSM__Net2"/>
      <sheetName val="E_Control_sheet2"/>
      <sheetName val="E_1_Sundry_Debtor_Lead2"/>
      <sheetName val="C_flow-Bud2"/>
      <sheetName val="Project_Inputs2"/>
      <sheetName val="MEERUT"/>
    </sheetNames>
    <sheetDataSet>
      <sheetData sheetId="0"/>
      <sheetData sheetId="1"/>
      <sheetData sheetId="2"/>
      <sheetData sheetId="3"/>
      <sheetData sheetId="4"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03980-001</v>
          </cell>
          <cell r="C8" t="str">
            <v>H-BEAM</v>
          </cell>
          <cell r="D8" t="str">
            <v>C S</v>
          </cell>
          <cell r="E8" t="str">
            <v>H100x100x6x8</v>
          </cell>
          <cell r="F8">
            <v>670</v>
          </cell>
          <cell r="G8" t="str">
            <v>71200- 80</v>
          </cell>
          <cell r="H8">
            <v>1</v>
          </cell>
          <cell r="I8" t="str">
            <v>7150/5900</v>
          </cell>
        </row>
        <row r="9">
          <cell r="A9" t="str">
            <v>03980-001</v>
          </cell>
          <cell r="C9" t="str">
            <v>H-BEAM</v>
          </cell>
          <cell r="D9" t="str">
            <v>C S</v>
          </cell>
          <cell r="E9" t="str">
            <v>H100x100x6x8</v>
          </cell>
          <cell r="F9">
            <v>820</v>
          </cell>
          <cell r="G9" t="str">
            <v>71200- 80</v>
          </cell>
          <cell r="H9">
            <v>1</v>
          </cell>
          <cell r="I9" t="str">
            <v>7150/5900</v>
          </cell>
        </row>
        <row r="10">
          <cell r="A10" t="str">
            <v>03980-001</v>
          </cell>
          <cell r="C10" t="str">
            <v>CT</v>
          </cell>
          <cell r="D10" t="str">
            <v>C S</v>
          </cell>
          <cell r="E10" t="str">
            <v>CT100x150x6x9</v>
          </cell>
          <cell r="F10">
            <v>300</v>
          </cell>
          <cell r="G10" t="str">
            <v>71200- 80</v>
          </cell>
          <cell r="H10">
            <v>1</v>
          </cell>
          <cell r="I10" t="str">
            <v>7150/5900</v>
          </cell>
        </row>
        <row r="11">
          <cell r="A11" t="str">
            <v>03980-001</v>
          </cell>
          <cell r="C11" t="str">
            <v>PLATE</v>
          </cell>
          <cell r="D11" t="str">
            <v>C S</v>
          </cell>
          <cell r="E11" t="str">
            <v>PL103x70x9t</v>
          </cell>
          <cell r="G11" t="str">
            <v>71200- 80</v>
          </cell>
          <cell r="H11">
            <v>4</v>
          </cell>
          <cell r="I11" t="str">
            <v>7150/5900</v>
          </cell>
        </row>
        <row r="12">
          <cell r="A12" t="str">
            <v>03980-001</v>
          </cell>
          <cell r="C12" t="str">
            <v>CT</v>
          </cell>
          <cell r="D12" t="str">
            <v>C S</v>
          </cell>
          <cell r="E12" t="str">
            <v>CT100x100x5.5x8</v>
          </cell>
          <cell r="F12">
            <v>150</v>
          </cell>
          <cell r="G12" t="str">
            <v>71200- 50</v>
          </cell>
          <cell r="H12">
            <v>1</v>
          </cell>
          <cell r="I12" t="str">
            <v>7150/5900</v>
          </cell>
        </row>
        <row r="14">
          <cell r="A14" t="str">
            <v>03980-002</v>
          </cell>
          <cell r="C14" t="str">
            <v>H-BEAM</v>
          </cell>
          <cell r="D14" t="str">
            <v>C S</v>
          </cell>
          <cell r="E14" t="str">
            <v>H100x100x6x8</v>
          </cell>
          <cell r="F14">
            <v>670</v>
          </cell>
          <cell r="G14" t="str">
            <v>71200- 80</v>
          </cell>
          <cell r="H14">
            <v>1</v>
          </cell>
          <cell r="I14" t="str">
            <v>7150/5900</v>
          </cell>
        </row>
        <row r="15">
          <cell r="A15" t="str">
            <v>03980-002</v>
          </cell>
          <cell r="C15" t="str">
            <v>H-BEAM</v>
          </cell>
          <cell r="D15" t="str">
            <v>C S</v>
          </cell>
          <cell r="E15" t="str">
            <v>H100x100x6x8</v>
          </cell>
          <cell r="F15">
            <v>550</v>
          </cell>
          <cell r="G15" t="str">
            <v>71200- 80</v>
          </cell>
          <cell r="H15">
            <v>1</v>
          </cell>
          <cell r="I15" t="str">
            <v>7150/5900</v>
          </cell>
        </row>
        <row r="16">
          <cell r="A16" t="str">
            <v>03980-002</v>
          </cell>
          <cell r="C16" t="str">
            <v>CT</v>
          </cell>
          <cell r="D16" t="str">
            <v>C S</v>
          </cell>
          <cell r="E16" t="str">
            <v>CT100x150x6x9</v>
          </cell>
          <cell r="F16">
            <v>300</v>
          </cell>
          <cell r="G16" t="str">
            <v>71200- 80</v>
          </cell>
          <cell r="H16">
            <v>1</v>
          </cell>
          <cell r="I16" t="str">
            <v>7150/5900</v>
          </cell>
        </row>
        <row r="17">
          <cell r="A17" t="str">
            <v>03980-002</v>
          </cell>
          <cell r="C17" t="str">
            <v>PLATE</v>
          </cell>
          <cell r="D17" t="str">
            <v>C S</v>
          </cell>
          <cell r="E17" t="str">
            <v>PL103x70x9t</v>
          </cell>
          <cell r="G17" t="str">
            <v>71200- 80</v>
          </cell>
          <cell r="H17">
            <v>4</v>
          </cell>
          <cell r="I17" t="str">
            <v>7150/5900</v>
          </cell>
        </row>
        <row r="19">
          <cell r="A19" t="str">
            <v>03980-003</v>
          </cell>
          <cell r="C19" t="str">
            <v>CT</v>
          </cell>
          <cell r="D19" t="str">
            <v>C S</v>
          </cell>
          <cell r="E19" t="str">
            <v>CT100x150x6x9</v>
          </cell>
          <cell r="F19">
            <v>300</v>
          </cell>
          <cell r="G19" t="str">
            <v>71200- 80</v>
          </cell>
          <cell r="H19">
            <v>1</v>
          </cell>
          <cell r="I19" t="str">
            <v>7150/5900</v>
          </cell>
        </row>
        <row r="20">
          <cell r="A20" t="str">
            <v>03980-003</v>
          </cell>
          <cell r="C20" t="str">
            <v>PLATE</v>
          </cell>
          <cell r="D20" t="str">
            <v>C S</v>
          </cell>
          <cell r="E20" t="str">
            <v>PL103x70x9t</v>
          </cell>
          <cell r="G20" t="str">
            <v>71200- 80</v>
          </cell>
          <cell r="H20">
            <v>8</v>
          </cell>
          <cell r="I20" t="str">
            <v>7150/5900</v>
          </cell>
        </row>
        <row r="21">
          <cell r="A21" t="str">
            <v>03980-003</v>
          </cell>
          <cell r="C21" t="str">
            <v>PLATE</v>
          </cell>
          <cell r="D21" t="str">
            <v>C S</v>
          </cell>
          <cell r="E21" t="str">
            <v>PL100x50x12t</v>
          </cell>
          <cell r="G21" t="str">
            <v>71200- 80</v>
          </cell>
          <cell r="H21">
            <v>4</v>
          </cell>
          <cell r="I21" t="str">
            <v>7150/5900</v>
          </cell>
        </row>
        <row r="22">
          <cell r="A22" t="str">
            <v>03980-003</v>
          </cell>
          <cell r="C22" t="str">
            <v>PLATE</v>
          </cell>
          <cell r="D22" t="str">
            <v>C S</v>
          </cell>
          <cell r="E22" t="str">
            <v>PL80x50x9t</v>
          </cell>
          <cell r="G22" t="str">
            <v>71200- 80</v>
          </cell>
          <cell r="H22">
            <v>4</v>
          </cell>
          <cell r="I22" t="str">
            <v>7150/5900</v>
          </cell>
        </row>
        <row r="24">
          <cell r="A24" t="str">
            <v>03980-004</v>
          </cell>
          <cell r="C24" t="str">
            <v>CT</v>
          </cell>
          <cell r="D24" t="str">
            <v>C S</v>
          </cell>
          <cell r="E24" t="str">
            <v>CT100x150x6x9</v>
          </cell>
          <cell r="F24">
            <v>300</v>
          </cell>
          <cell r="G24" t="str">
            <v>71200- 80</v>
          </cell>
          <cell r="H24">
            <v>1</v>
          </cell>
          <cell r="I24" t="str">
            <v>7150/5900</v>
          </cell>
        </row>
        <row r="25">
          <cell r="A25" t="str">
            <v>03980-004</v>
          </cell>
          <cell r="C25" t="str">
            <v>PLATE</v>
          </cell>
          <cell r="D25" t="str">
            <v>C S</v>
          </cell>
          <cell r="E25" t="str">
            <v>PL103x70x9t</v>
          </cell>
          <cell r="G25" t="str">
            <v>71200- 80</v>
          </cell>
          <cell r="H25">
            <v>4</v>
          </cell>
          <cell r="I25" t="str">
            <v>7150/5900</v>
          </cell>
        </row>
        <row r="27">
          <cell r="A27" t="str">
            <v>03980-005</v>
          </cell>
          <cell r="C27" t="str">
            <v>H-BEAM</v>
          </cell>
          <cell r="D27" t="str">
            <v>C S</v>
          </cell>
          <cell r="E27" t="str">
            <v>H100x100x6x8</v>
          </cell>
          <cell r="F27">
            <v>450</v>
          </cell>
          <cell r="G27" t="str">
            <v>71200- 80</v>
          </cell>
          <cell r="H27">
            <v>1</v>
          </cell>
          <cell r="I27" t="str">
            <v>7150/5900</v>
          </cell>
        </row>
        <row r="28">
          <cell r="A28" t="str">
            <v>03980-005</v>
          </cell>
          <cell r="C28" t="str">
            <v>3-BOLT PIPE CLAMP</v>
          </cell>
          <cell r="D28" t="str">
            <v>C S</v>
          </cell>
          <cell r="E28" t="str">
            <v>DN 80</v>
          </cell>
          <cell r="G28" t="str">
            <v>71200- 80</v>
          </cell>
          <cell r="H28">
            <v>1</v>
          </cell>
          <cell r="I28" t="str">
            <v>7150/5900</v>
          </cell>
        </row>
        <row r="29">
          <cell r="A29" t="str">
            <v>03980-005</v>
          </cell>
          <cell r="C29" t="str">
            <v>WEL'D BEAM ATTACH.</v>
          </cell>
          <cell r="D29" t="str">
            <v>C S</v>
          </cell>
          <cell r="E29" t="str">
            <v>M12</v>
          </cell>
          <cell r="G29" t="str">
            <v>71200- 80</v>
          </cell>
          <cell r="H29">
            <v>1</v>
          </cell>
          <cell r="I29" t="str">
            <v>7150/5900</v>
          </cell>
        </row>
        <row r="30">
          <cell r="A30" t="str">
            <v>03980-005</v>
          </cell>
          <cell r="C30" t="str">
            <v>EYE NUT</v>
          </cell>
          <cell r="D30" t="str">
            <v>C S</v>
          </cell>
          <cell r="E30" t="str">
            <v>M12</v>
          </cell>
          <cell r="G30" t="str">
            <v>71200- 80</v>
          </cell>
          <cell r="H30">
            <v>2</v>
          </cell>
          <cell r="I30" t="str">
            <v>7150/5900</v>
          </cell>
        </row>
        <row r="31">
          <cell r="A31" t="str">
            <v>03980-005</v>
          </cell>
          <cell r="C31" t="str">
            <v>THR'D ROD R.H</v>
          </cell>
          <cell r="D31" t="str">
            <v>C S</v>
          </cell>
          <cell r="E31" t="str">
            <v>M12</v>
          </cell>
          <cell r="F31">
            <v>1000</v>
          </cell>
          <cell r="G31" t="str">
            <v>71200- 80</v>
          </cell>
          <cell r="H31">
            <v>1</v>
          </cell>
          <cell r="I31" t="str">
            <v>7150/5900</v>
          </cell>
        </row>
        <row r="32">
          <cell r="A32" t="str">
            <v>03980-005</v>
          </cell>
          <cell r="C32" t="str">
            <v>TURNBUCKLE</v>
          </cell>
          <cell r="D32" t="str">
            <v>C S</v>
          </cell>
          <cell r="E32" t="str">
            <v>M12</v>
          </cell>
          <cell r="G32" t="str">
            <v>71200- 80</v>
          </cell>
          <cell r="H32">
            <v>1</v>
          </cell>
          <cell r="I32" t="str">
            <v>7150/5900</v>
          </cell>
        </row>
        <row r="33">
          <cell r="A33" t="str">
            <v>03980-005</v>
          </cell>
          <cell r="C33" t="str">
            <v>THR'D ROD R.H&amp;L.H</v>
          </cell>
          <cell r="D33" t="str">
            <v>C S</v>
          </cell>
          <cell r="E33" t="str">
            <v>M12</v>
          </cell>
          <cell r="F33">
            <v>980</v>
          </cell>
          <cell r="G33" t="str">
            <v>71200- 80</v>
          </cell>
          <cell r="H33">
            <v>1</v>
          </cell>
          <cell r="I33" t="str">
            <v>7150/5900</v>
          </cell>
        </row>
        <row r="35">
          <cell r="A35" t="str">
            <v>03980-006</v>
          </cell>
          <cell r="C35" t="str">
            <v>H-BEAM</v>
          </cell>
          <cell r="D35" t="str">
            <v>C S</v>
          </cell>
          <cell r="E35" t="str">
            <v>H100x100x6x8</v>
          </cell>
          <cell r="F35">
            <v>550</v>
          </cell>
          <cell r="G35" t="str">
            <v>71200- 80</v>
          </cell>
          <cell r="H35">
            <v>1</v>
          </cell>
          <cell r="I35" t="str">
            <v>7150/5900</v>
          </cell>
        </row>
        <row r="36">
          <cell r="A36" t="str">
            <v>03980-006</v>
          </cell>
          <cell r="C36" t="str">
            <v>CT</v>
          </cell>
          <cell r="D36" t="str">
            <v>C S</v>
          </cell>
          <cell r="E36" t="str">
            <v>CT100x150x6x9</v>
          </cell>
          <cell r="F36">
            <v>300</v>
          </cell>
          <cell r="G36" t="str">
            <v>71200- 80</v>
          </cell>
          <cell r="H36">
            <v>1</v>
          </cell>
          <cell r="I36" t="str">
            <v>7150/5900</v>
          </cell>
        </row>
        <row r="37">
          <cell r="A37" t="str">
            <v>03980-006</v>
          </cell>
          <cell r="C37" t="str">
            <v>PLATE</v>
          </cell>
          <cell r="D37" t="str">
            <v>C S</v>
          </cell>
          <cell r="E37" t="str">
            <v>PL103x70x9t</v>
          </cell>
          <cell r="G37" t="str">
            <v>71200- 80</v>
          </cell>
          <cell r="H37">
            <v>4</v>
          </cell>
          <cell r="I37" t="str">
            <v>7150/5900</v>
          </cell>
        </row>
        <row r="38">
          <cell r="A38" t="str">
            <v>03980-006</v>
          </cell>
          <cell r="C38" t="str">
            <v>PLATE</v>
          </cell>
          <cell r="D38" t="str">
            <v>C S</v>
          </cell>
          <cell r="E38" t="str">
            <v>PL100x50x12t</v>
          </cell>
          <cell r="G38" t="str">
            <v>71200- 80</v>
          </cell>
          <cell r="H38">
            <v>2</v>
          </cell>
          <cell r="I38" t="str">
            <v>7150/5900</v>
          </cell>
        </row>
        <row r="39">
          <cell r="A39" t="str">
            <v>03980-006</v>
          </cell>
          <cell r="C39" t="str">
            <v>PLATE</v>
          </cell>
          <cell r="D39" t="str">
            <v>C S</v>
          </cell>
          <cell r="E39" t="str">
            <v>PL80x50x9t</v>
          </cell>
          <cell r="G39" t="str">
            <v>71200- 80</v>
          </cell>
          <cell r="H39">
            <v>2</v>
          </cell>
          <cell r="I39" t="str">
            <v>7150/5900</v>
          </cell>
        </row>
        <row r="41">
          <cell r="A41" t="str">
            <v>03980-007</v>
          </cell>
          <cell r="C41" t="str">
            <v>CHANNEL</v>
          </cell>
          <cell r="D41" t="str">
            <v>C S</v>
          </cell>
          <cell r="E41" t="str">
            <v>C100x50x5x7.5</v>
          </cell>
          <cell r="F41">
            <v>200</v>
          </cell>
          <cell r="G41" t="str">
            <v>71200- 80</v>
          </cell>
          <cell r="H41">
            <v>1</v>
          </cell>
        </row>
        <row r="42">
          <cell r="A42" t="str">
            <v>03980-007</v>
          </cell>
          <cell r="C42" t="str">
            <v>CT</v>
          </cell>
          <cell r="D42" t="str">
            <v>C S</v>
          </cell>
          <cell r="E42" t="str">
            <v>CT100x150x6x9</v>
          </cell>
          <cell r="F42">
            <v>300</v>
          </cell>
          <cell r="G42" t="str">
            <v>71200- 80</v>
          </cell>
          <cell r="H42">
            <v>1</v>
          </cell>
        </row>
        <row r="43">
          <cell r="A43" t="str">
            <v>03980-007</v>
          </cell>
          <cell r="C43" t="str">
            <v>PLATE</v>
          </cell>
          <cell r="D43" t="str">
            <v>C S</v>
          </cell>
          <cell r="E43" t="str">
            <v>PL103x70x9t</v>
          </cell>
          <cell r="G43" t="str">
            <v>71200- 80</v>
          </cell>
          <cell r="H43">
            <v>4</v>
          </cell>
          <cell r="I43" t="str">
            <v>7150/5900</v>
          </cell>
        </row>
        <row r="45">
          <cell r="A45" t="str">
            <v>03980-008</v>
          </cell>
          <cell r="C45" t="str">
            <v>CHANNEL</v>
          </cell>
          <cell r="D45" t="str">
            <v>C S</v>
          </cell>
          <cell r="E45" t="str">
            <v>C100x50x5x7.5</v>
          </cell>
          <cell r="F45">
            <v>300</v>
          </cell>
          <cell r="G45" t="str">
            <v>71200- 80</v>
          </cell>
          <cell r="H45">
            <v>1</v>
          </cell>
        </row>
        <row r="46">
          <cell r="A46" t="str">
            <v>03980-008</v>
          </cell>
          <cell r="C46" t="str">
            <v>CT</v>
          </cell>
          <cell r="D46" t="str">
            <v>C S</v>
          </cell>
          <cell r="E46" t="str">
            <v>CT100x150x6x9</v>
          </cell>
          <cell r="F46">
            <v>300</v>
          </cell>
          <cell r="G46" t="str">
            <v>71200- 80</v>
          </cell>
          <cell r="H46">
            <v>1</v>
          </cell>
        </row>
        <row r="47">
          <cell r="A47" t="str">
            <v>03980-008</v>
          </cell>
          <cell r="C47" t="str">
            <v>PLATE</v>
          </cell>
          <cell r="D47" t="str">
            <v>C S</v>
          </cell>
          <cell r="E47" t="str">
            <v>PL103x70x9t</v>
          </cell>
          <cell r="G47" t="str">
            <v>71200- 80</v>
          </cell>
          <cell r="H47">
            <v>4</v>
          </cell>
          <cell r="I47" t="str">
            <v>7150/5900</v>
          </cell>
        </row>
        <row r="48">
          <cell r="A48" t="str">
            <v>03980-008</v>
          </cell>
          <cell r="C48" t="str">
            <v>PLATE</v>
          </cell>
          <cell r="D48" t="str">
            <v>C S</v>
          </cell>
          <cell r="E48" t="str">
            <v>PL100x50x12t</v>
          </cell>
          <cell r="G48" t="str">
            <v>71200- 80</v>
          </cell>
          <cell r="H48">
            <v>2</v>
          </cell>
          <cell r="I48" t="str">
            <v>7150/5900</v>
          </cell>
        </row>
        <row r="49">
          <cell r="A49" t="str">
            <v>03980-008</v>
          </cell>
          <cell r="C49" t="str">
            <v>PLATE</v>
          </cell>
          <cell r="D49" t="str">
            <v>C S</v>
          </cell>
          <cell r="E49" t="str">
            <v>PL80x50x9t</v>
          </cell>
          <cell r="G49" t="str">
            <v>71200- 80</v>
          </cell>
          <cell r="H49">
            <v>2</v>
          </cell>
          <cell r="I49" t="str">
            <v>7150/5900</v>
          </cell>
        </row>
        <row r="51">
          <cell r="A51" t="str">
            <v>03980-009</v>
          </cell>
          <cell r="C51" t="str">
            <v>CT</v>
          </cell>
          <cell r="D51" t="str">
            <v>C S</v>
          </cell>
          <cell r="E51" t="str">
            <v>CT100x150x6x9</v>
          </cell>
          <cell r="F51">
            <v>300</v>
          </cell>
          <cell r="G51" t="str">
            <v>71200- 80</v>
          </cell>
          <cell r="H51">
            <v>1</v>
          </cell>
        </row>
        <row r="52">
          <cell r="A52" t="str">
            <v>03980-009</v>
          </cell>
          <cell r="C52" t="str">
            <v>PLATE</v>
          </cell>
          <cell r="D52" t="str">
            <v>C S</v>
          </cell>
          <cell r="E52" t="str">
            <v>PL103x70x9t</v>
          </cell>
          <cell r="G52" t="str">
            <v>71200- 80</v>
          </cell>
          <cell r="H52">
            <v>4</v>
          </cell>
          <cell r="I52" t="str">
            <v>7150/5900</v>
          </cell>
        </row>
        <row r="54">
          <cell r="A54" t="str">
            <v>03980-010</v>
          </cell>
          <cell r="C54" t="str">
            <v>CT</v>
          </cell>
          <cell r="D54" t="str">
            <v>C S</v>
          </cell>
          <cell r="E54" t="str">
            <v>CT100x150x6x9</v>
          </cell>
          <cell r="F54">
            <v>300</v>
          </cell>
          <cell r="G54" t="str">
            <v>71200- 80</v>
          </cell>
          <cell r="H54">
            <v>6</v>
          </cell>
        </row>
        <row r="55">
          <cell r="A55" t="str">
            <v>03980-010</v>
          </cell>
          <cell r="C55" t="str">
            <v>PLATE</v>
          </cell>
          <cell r="D55" t="str">
            <v>C S</v>
          </cell>
          <cell r="E55" t="str">
            <v>PL103x70x9t</v>
          </cell>
          <cell r="G55" t="str">
            <v>71200- 80</v>
          </cell>
          <cell r="H55">
            <v>24</v>
          </cell>
          <cell r="I55" t="str">
            <v>7150/5900</v>
          </cell>
        </row>
        <row r="57">
          <cell r="A57" t="str">
            <v>03980-011</v>
          </cell>
          <cell r="C57" t="str">
            <v>PIPE STD WT</v>
          </cell>
          <cell r="D57" t="str">
            <v>C S</v>
          </cell>
          <cell r="E57" t="str">
            <v>DN 50</v>
          </cell>
          <cell r="F57">
            <v>103</v>
          </cell>
          <cell r="G57" t="str">
            <v>71200- 80</v>
          </cell>
          <cell r="H57">
            <v>2</v>
          </cell>
        </row>
        <row r="58">
          <cell r="A58" t="str">
            <v>03980-011</v>
          </cell>
          <cell r="C58" t="str">
            <v>PLATE</v>
          </cell>
          <cell r="D58" t="str">
            <v>C S</v>
          </cell>
          <cell r="E58" t="str">
            <v>PL110x110x6t</v>
          </cell>
          <cell r="G58" t="str">
            <v>71200- 80</v>
          </cell>
          <cell r="H58">
            <v>2</v>
          </cell>
          <cell r="I58" t="str">
            <v>7150/5900</v>
          </cell>
        </row>
        <row r="60">
          <cell r="A60" t="str">
            <v>03980-012</v>
          </cell>
          <cell r="C60" t="str">
            <v>CT</v>
          </cell>
          <cell r="D60" t="str">
            <v>C S</v>
          </cell>
          <cell r="E60" t="str">
            <v>CT100x150x6x9</v>
          </cell>
          <cell r="F60">
            <v>300</v>
          </cell>
          <cell r="G60" t="str">
            <v>71200- 80</v>
          </cell>
          <cell r="H60">
            <v>2</v>
          </cell>
          <cell r="I60" t="str">
            <v>7150/5900</v>
          </cell>
        </row>
        <row r="61">
          <cell r="A61" t="str">
            <v>03980-012</v>
          </cell>
          <cell r="C61" t="str">
            <v>PLATE</v>
          </cell>
          <cell r="D61" t="str">
            <v>C S</v>
          </cell>
          <cell r="E61" t="str">
            <v>PL103x70x9t</v>
          </cell>
          <cell r="G61" t="str">
            <v>71200- 80</v>
          </cell>
          <cell r="H61">
            <v>8</v>
          </cell>
          <cell r="I61" t="str">
            <v>7150/5900</v>
          </cell>
        </row>
        <row r="62">
          <cell r="A62" t="str">
            <v>03980-012</v>
          </cell>
          <cell r="C62" t="str">
            <v>PLATE</v>
          </cell>
          <cell r="D62" t="str">
            <v>C S</v>
          </cell>
          <cell r="E62" t="str">
            <v>PL100x50x12t</v>
          </cell>
          <cell r="G62" t="str">
            <v>71200- 80</v>
          </cell>
          <cell r="H62">
            <v>4</v>
          </cell>
          <cell r="I62" t="str">
            <v>7150/5900</v>
          </cell>
        </row>
        <row r="63">
          <cell r="A63" t="str">
            <v>03980-012</v>
          </cell>
          <cell r="C63" t="str">
            <v>PLATE</v>
          </cell>
          <cell r="D63" t="str">
            <v>C S</v>
          </cell>
          <cell r="E63" t="str">
            <v>PL80x50x9t</v>
          </cell>
          <cell r="G63" t="str">
            <v>71200- 80</v>
          </cell>
          <cell r="H63">
            <v>4</v>
          </cell>
          <cell r="I63" t="str">
            <v>7150/5900</v>
          </cell>
        </row>
        <row r="65">
          <cell r="A65" t="str">
            <v>03980-013</v>
          </cell>
          <cell r="C65" t="str">
            <v>CHANNEL</v>
          </cell>
          <cell r="D65" t="str">
            <v>C S</v>
          </cell>
          <cell r="E65" t="str">
            <v>C100x50x5x7.5</v>
          </cell>
          <cell r="F65">
            <v>200</v>
          </cell>
          <cell r="G65" t="str">
            <v>71200- 80</v>
          </cell>
          <cell r="H65">
            <v>5</v>
          </cell>
        </row>
        <row r="66">
          <cell r="A66" t="str">
            <v>03980-013</v>
          </cell>
          <cell r="C66" t="str">
            <v>CT</v>
          </cell>
          <cell r="D66" t="str">
            <v>C S</v>
          </cell>
          <cell r="E66" t="str">
            <v>CT100x150x6x9</v>
          </cell>
          <cell r="F66">
            <v>300</v>
          </cell>
          <cell r="G66" t="str">
            <v>71200- 80</v>
          </cell>
          <cell r="H66">
            <v>5</v>
          </cell>
        </row>
        <row r="67">
          <cell r="A67" t="str">
            <v>03980-013</v>
          </cell>
          <cell r="C67" t="str">
            <v>PLATE</v>
          </cell>
          <cell r="D67" t="str">
            <v>C S</v>
          </cell>
          <cell r="E67" t="str">
            <v>PL103x70x9t</v>
          </cell>
          <cell r="G67" t="str">
            <v>71200- 80</v>
          </cell>
          <cell r="H67">
            <v>20</v>
          </cell>
          <cell r="I67" t="str">
            <v>7150/5900</v>
          </cell>
        </row>
        <row r="69">
          <cell r="A69" t="str">
            <v>03980-014</v>
          </cell>
          <cell r="C69" t="str">
            <v>H-BEAM</v>
          </cell>
          <cell r="D69" t="str">
            <v>C S</v>
          </cell>
          <cell r="E69" t="str">
            <v>H100x100x6x8</v>
          </cell>
          <cell r="F69">
            <v>970</v>
          </cell>
          <cell r="G69" t="str">
            <v>71200- 80</v>
          </cell>
          <cell r="H69">
            <v>2</v>
          </cell>
          <cell r="I69" t="str">
            <v>7150/5900</v>
          </cell>
        </row>
        <row r="70">
          <cell r="A70" t="str">
            <v>03980-014</v>
          </cell>
          <cell r="C70" t="str">
            <v>CT</v>
          </cell>
          <cell r="D70" t="str">
            <v>C S</v>
          </cell>
          <cell r="E70" t="str">
            <v>CT100x150x6x9</v>
          </cell>
          <cell r="F70">
            <v>300</v>
          </cell>
          <cell r="G70" t="str">
            <v>71200- 80</v>
          </cell>
          <cell r="H70">
            <v>2</v>
          </cell>
          <cell r="I70" t="str">
            <v>7150/5900</v>
          </cell>
        </row>
        <row r="71">
          <cell r="A71" t="str">
            <v>03980-014</v>
          </cell>
          <cell r="C71" t="str">
            <v>PLATE</v>
          </cell>
          <cell r="D71" t="str">
            <v>C S</v>
          </cell>
          <cell r="E71" t="str">
            <v>PL103x70x9t</v>
          </cell>
          <cell r="G71" t="str">
            <v>71200- 80</v>
          </cell>
          <cell r="H71">
            <v>8</v>
          </cell>
          <cell r="I71" t="str">
            <v>7150/5900</v>
          </cell>
        </row>
        <row r="73">
          <cell r="A73" t="str">
            <v>03980-015</v>
          </cell>
          <cell r="C73" t="str">
            <v>H-BEAM</v>
          </cell>
          <cell r="D73" t="str">
            <v>C S</v>
          </cell>
          <cell r="E73" t="str">
            <v>H100x100x6x8</v>
          </cell>
          <cell r="F73">
            <v>970</v>
          </cell>
          <cell r="G73" t="str">
            <v>71200- 80</v>
          </cell>
          <cell r="H73">
            <v>1</v>
          </cell>
          <cell r="I73" t="str">
            <v>7150/5900</v>
          </cell>
        </row>
        <row r="74">
          <cell r="A74" t="str">
            <v>03980-015</v>
          </cell>
          <cell r="C74" t="str">
            <v>CT</v>
          </cell>
          <cell r="D74" t="str">
            <v>C S</v>
          </cell>
          <cell r="E74" t="str">
            <v>CT100x150x6x9</v>
          </cell>
          <cell r="F74">
            <v>300</v>
          </cell>
          <cell r="G74" t="str">
            <v>71200- 80</v>
          </cell>
          <cell r="H74">
            <v>1</v>
          </cell>
          <cell r="I74" t="str">
            <v>7150/5900</v>
          </cell>
        </row>
        <row r="75">
          <cell r="A75" t="str">
            <v>03980-015</v>
          </cell>
          <cell r="C75" t="str">
            <v>PLATE</v>
          </cell>
          <cell r="D75" t="str">
            <v>C S</v>
          </cell>
          <cell r="E75" t="str">
            <v>PL103x70x9t</v>
          </cell>
          <cell r="G75" t="str">
            <v>71200- 80</v>
          </cell>
          <cell r="H75">
            <v>4</v>
          </cell>
          <cell r="I75" t="str">
            <v>7150/5900</v>
          </cell>
        </row>
        <row r="76">
          <cell r="A76" t="str">
            <v>03980-015</v>
          </cell>
          <cell r="C76" t="str">
            <v>PLATE</v>
          </cell>
          <cell r="D76" t="str">
            <v>C S</v>
          </cell>
          <cell r="E76" t="str">
            <v>PL100x50x12t</v>
          </cell>
          <cell r="G76" t="str">
            <v>71200- 80</v>
          </cell>
          <cell r="H76">
            <v>2</v>
          </cell>
          <cell r="I76" t="str">
            <v>7150/5900</v>
          </cell>
        </row>
        <row r="77">
          <cell r="A77" t="str">
            <v>03980-015</v>
          </cell>
          <cell r="C77" t="str">
            <v>PLATE</v>
          </cell>
          <cell r="D77" t="str">
            <v>C S</v>
          </cell>
          <cell r="E77" t="str">
            <v>PL80x50x9t</v>
          </cell>
          <cell r="G77" t="str">
            <v>71200- 80</v>
          </cell>
          <cell r="H77">
            <v>2</v>
          </cell>
          <cell r="I77" t="str">
            <v>7150/5900</v>
          </cell>
        </row>
        <row r="79">
          <cell r="A79" t="str">
            <v>03980-016</v>
          </cell>
          <cell r="C79" t="str">
            <v>CHANNEL</v>
          </cell>
          <cell r="D79" t="str">
            <v>C S</v>
          </cell>
          <cell r="E79" t="str">
            <v>C100x50x5x7.5</v>
          </cell>
          <cell r="F79">
            <v>300</v>
          </cell>
          <cell r="G79" t="str">
            <v>71200- 80</v>
          </cell>
          <cell r="H79">
            <v>1</v>
          </cell>
        </row>
        <row r="80">
          <cell r="A80" t="str">
            <v>03980-016</v>
          </cell>
          <cell r="C80" t="str">
            <v>CT</v>
          </cell>
          <cell r="D80" t="str">
            <v>C S</v>
          </cell>
          <cell r="E80" t="str">
            <v>CT100x150x6x9</v>
          </cell>
          <cell r="F80">
            <v>300</v>
          </cell>
          <cell r="G80" t="str">
            <v>71200- 80</v>
          </cell>
          <cell r="H80">
            <v>1</v>
          </cell>
        </row>
        <row r="81">
          <cell r="A81" t="str">
            <v>03980-016</v>
          </cell>
          <cell r="C81" t="str">
            <v>PLATE</v>
          </cell>
          <cell r="D81" t="str">
            <v>C S</v>
          </cell>
          <cell r="E81" t="str">
            <v>PL103x70x9t</v>
          </cell>
          <cell r="G81" t="str">
            <v>71200- 80</v>
          </cell>
          <cell r="H81">
            <v>4</v>
          </cell>
          <cell r="I81" t="str">
            <v>7150/5900</v>
          </cell>
        </row>
        <row r="82">
          <cell r="A82" t="str">
            <v>03980-016</v>
          </cell>
          <cell r="C82" t="str">
            <v>PLATE</v>
          </cell>
          <cell r="D82" t="str">
            <v>C S</v>
          </cell>
          <cell r="E82" t="str">
            <v>PL100x50x12t</v>
          </cell>
          <cell r="G82" t="str">
            <v>71200- 80</v>
          </cell>
          <cell r="H82">
            <v>2</v>
          </cell>
          <cell r="I82" t="str">
            <v>7150/5900</v>
          </cell>
        </row>
        <row r="83">
          <cell r="A83" t="str">
            <v>03980-016</v>
          </cell>
          <cell r="C83" t="str">
            <v>PLATE</v>
          </cell>
          <cell r="D83" t="str">
            <v>C S</v>
          </cell>
          <cell r="E83" t="str">
            <v>PL80x50x9t</v>
          </cell>
          <cell r="G83" t="str">
            <v>71200- 80</v>
          </cell>
          <cell r="H83">
            <v>2</v>
          </cell>
          <cell r="I83" t="str">
            <v>7150/5900</v>
          </cell>
        </row>
        <row r="85">
          <cell r="A85" t="str">
            <v>03980-017</v>
          </cell>
          <cell r="C85" t="str">
            <v>H-BEAM</v>
          </cell>
          <cell r="D85" t="str">
            <v>C S</v>
          </cell>
          <cell r="E85" t="str">
            <v>H100x100x6x8</v>
          </cell>
          <cell r="F85">
            <v>290</v>
          </cell>
          <cell r="G85" t="str">
            <v>71200- 80</v>
          </cell>
          <cell r="H85">
            <v>4</v>
          </cell>
          <cell r="I85" t="str">
            <v>7150/5900</v>
          </cell>
        </row>
        <row r="86">
          <cell r="A86" t="str">
            <v>03980-017</v>
          </cell>
          <cell r="C86" t="str">
            <v>CT</v>
          </cell>
          <cell r="D86" t="str">
            <v>C S</v>
          </cell>
          <cell r="E86" t="str">
            <v>CT100x150x6x9</v>
          </cell>
          <cell r="F86">
            <v>300</v>
          </cell>
          <cell r="G86" t="str">
            <v>71200- 80</v>
          </cell>
          <cell r="H86">
            <v>4</v>
          </cell>
          <cell r="I86" t="str">
            <v>7150/5900</v>
          </cell>
        </row>
        <row r="87">
          <cell r="A87" t="str">
            <v>03980-017</v>
          </cell>
          <cell r="C87" t="str">
            <v>PLATE</v>
          </cell>
          <cell r="D87" t="str">
            <v>C S</v>
          </cell>
          <cell r="E87" t="str">
            <v>PL103x70x9t</v>
          </cell>
          <cell r="G87" t="str">
            <v>71200- 80</v>
          </cell>
          <cell r="H87">
            <v>16</v>
          </cell>
          <cell r="I87" t="str">
            <v>7150/5900</v>
          </cell>
        </row>
        <row r="88">
          <cell r="A88" t="str">
            <v>03980-017</v>
          </cell>
          <cell r="C88" t="str">
            <v>PLATE</v>
          </cell>
          <cell r="D88" t="str">
            <v>C S</v>
          </cell>
          <cell r="E88" t="str">
            <v>PL250x250x12t</v>
          </cell>
          <cell r="G88" t="str">
            <v>71200- 80</v>
          </cell>
          <cell r="H88">
            <v>4</v>
          </cell>
          <cell r="I88" t="str">
            <v>7150/5900</v>
          </cell>
        </row>
        <row r="89">
          <cell r="A89" t="str">
            <v>03980-017</v>
          </cell>
          <cell r="C89" t="str">
            <v>ANCHOR BOLT</v>
          </cell>
          <cell r="D89" t="str">
            <v>C S</v>
          </cell>
          <cell r="E89" t="str">
            <v>M12x118L</v>
          </cell>
          <cell r="G89" t="str">
            <v>71200- 80</v>
          </cell>
          <cell r="H89">
            <v>16</v>
          </cell>
          <cell r="I89" t="str">
            <v>7150/5900</v>
          </cell>
        </row>
        <row r="91">
          <cell r="A91" t="str">
            <v>03980-018</v>
          </cell>
          <cell r="C91" t="str">
            <v>H-BEAM</v>
          </cell>
          <cell r="D91" t="str">
            <v>C S</v>
          </cell>
          <cell r="E91" t="str">
            <v>H100x100x6x8</v>
          </cell>
          <cell r="F91">
            <v>270</v>
          </cell>
          <cell r="G91" t="str">
            <v>71200- 80</v>
          </cell>
          <cell r="H91">
            <v>2</v>
          </cell>
          <cell r="I91" t="str">
            <v>7150/5900</v>
          </cell>
        </row>
        <row r="92">
          <cell r="A92" t="str">
            <v>03980-018</v>
          </cell>
          <cell r="C92" t="str">
            <v>PIPE STD WT</v>
          </cell>
          <cell r="D92" t="str">
            <v>C S</v>
          </cell>
          <cell r="E92" t="str">
            <v>DN 50</v>
          </cell>
          <cell r="F92">
            <v>103</v>
          </cell>
          <cell r="G92" t="str">
            <v>71200- 80</v>
          </cell>
          <cell r="H92">
            <v>2</v>
          </cell>
          <cell r="I92" t="str">
            <v>7150/5900</v>
          </cell>
        </row>
        <row r="93">
          <cell r="A93" t="str">
            <v>03980-018</v>
          </cell>
          <cell r="C93" t="str">
            <v>PLATE</v>
          </cell>
          <cell r="D93" t="str">
            <v>C S</v>
          </cell>
          <cell r="E93" t="str">
            <v>PL110x110x6t</v>
          </cell>
          <cell r="G93" t="str">
            <v>71200- 80</v>
          </cell>
          <cell r="H93">
            <v>2</v>
          </cell>
          <cell r="I93" t="str">
            <v>7150/5900</v>
          </cell>
        </row>
        <row r="94">
          <cell r="A94" t="str">
            <v>03980-018</v>
          </cell>
          <cell r="C94" t="str">
            <v>PLATE</v>
          </cell>
          <cell r="D94" t="str">
            <v>C S</v>
          </cell>
          <cell r="E94" t="str">
            <v>PL250x250x12t</v>
          </cell>
          <cell r="G94" t="str">
            <v>71200- 80</v>
          </cell>
          <cell r="H94">
            <v>2</v>
          </cell>
          <cell r="I94" t="str">
            <v>7150/5900</v>
          </cell>
        </row>
        <row r="95">
          <cell r="A95" t="str">
            <v>03980-018</v>
          </cell>
          <cell r="C95" t="str">
            <v>ANCHOR BOLT</v>
          </cell>
          <cell r="D95" t="str">
            <v>C S</v>
          </cell>
          <cell r="E95" t="str">
            <v>M12x118L</v>
          </cell>
          <cell r="G95" t="str">
            <v>71200- 80</v>
          </cell>
          <cell r="H95">
            <v>8</v>
          </cell>
          <cell r="I95" t="str">
            <v>7150/5900</v>
          </cell>
        </row>
        <row r="97">
          <cell r="A97" t="str">
            <v>03980-019</v>
          </cell>
          <cell r="C97" t="str">
            <v>H-BEAM</v>
          </cell>
          <cell r="D97" t="str">
            <v>C S</v>
          </cell>
          <cell r="E97" t="str">
            <v>H100x100x6x8</v>
          </cell>
          <cell r="F97">
            <v>340</v>
          </cell>
          <cell r="G97" t="str">
            <v>71200- 80</v>
          </cell>
          <cell r="H97">
            <v>2</v>
          </cell>
          <cell r="I97" t="str">
            <v>7150/5900</v>
          </cell>
        </row>
        <row r="98">
          <cell r="A98" t="str">
            <v>03980-019</v>
          </cell>
          <cell r="C98" t="str">
            <v>CT</v>
          </cell>
          <cell r="D98" t="str">
            <v>C S</v>
          </cell>
          <cell r="E98" t="str">
            <v>CT100x150x6x9</v>
          </cell>
          <cell r="F98">
            <v>300</v>
          </cell>
          <cell r="G98" t="str">
            <v>71200- 80</v>
          </cell>
          <cell r="H98">
            <v>2</v>
          </cell>
          <cell r="I98" t="str">
            <v>7150/5900</v>
          </cell>
        </row>
        <row r="99">
          <cell r="A99" t="str">
            <v>03980-019</v>
          </cell>
          <cell r="C99" t="str">
            <v>PLATE</v>
          </cell>
          <cell r="D99" t="str">
            <v>C S</v>
          </cell>
          <cell r="E99" t="str">
            <v>PL103x70x9t</v>
          </cell>
          <cell r="G99" t="str">
            <v>71200- 80</v>
          </cell>
          <cell r="H99">
            <v>8</v>
          </cell>
          <cell r="I99" t="str">
            <v>7150/5900</v>
          </cell>
        </row>
        <row r="100">
          <cell r="A100" t="str">
            <v>03980-019</v>
          </cell>
          <cell r="C100" t="str">
            <v>PLATE</v>
          </cell>
          <cell r="D100" t="str">
            <v>C S</v>
          </cell>
          <cell r="E100" t="str">
            <v>PL250x250x12t</v>
          </cell>
          <cell r="G100" t="str">
            <v>71200- 80</v>
          </cell>
          <cell r="H100">
            <v>2</v>
          </cell>
          <cell r="I100" t="str">
            <v>7150/5900</v>
          </cell>
        </row>
        <row r="101">
          <cell r="A101" t="str">
            <v>03980-019</v>
          </cell>
          <cell r="C101" t="str">
            <v>ANCHOR BOLT</v>
          </cell>
          <cell r="D101" t="str">
            <v>C S</v>
          </cell>
          <cell r="E101" t="str">
            <v>M12x118L</v>
          </cell>
          <cell r="G101" t="str">
            <v>71200- 80</v>
          </cell>
          <cell r="H101">
            <v>8</v>
          </cell>
          <cell r="I101" t="str">
            <v>7150/5900</v>
          </cell>
        </row>
        <row r="102">
          <cell r="A102" t="str">
            <v>03980-019</v>
          </cell>
          <cell r="C102" t="str">
            <v>PLATE</v>
          </cell>
          <cell r="D102" t="str">
            <v>C S</v>
          </cell>
          <cell r="E102" t="str">
            <v>PL100x50x12t</v>
          </cell>
          <cell r="G102" t="str">
            <v>71200- 80</v>
          </cell>
          <cell r="H102">
            <v>4</v>
          </cell>
          <cell r="I102" t="str">
            <v>7150/5900</v>
          </cell>
        </row>
        <row r="103">
          <cell r="A103" t="str">
            <v>03980-019</v>
          </cell>
          <cell r="C103" t="str">
            <v>PLATE</v>
          </cell>
          <cell r="D103" t="str">
            <v>C S</v>
          </cell>
          <cell r="E103" t="str">
            <v>PL80x50x9t</v>
          </cell>
          <cell r="G103" t="str">
            <v>71200- 80</v>
          </cell>
          <cell r="H103">
            <v>4</v>
          </cell>
          <cell r="I103" t="str">
            <v>7150/5900</v>
          </cell>
        </row>
        <row r="105">
          <cell r="A105" t="str">
            <v>03980-020</v>
          </cell>
          <cell r="C105" t="str">
            <v>H-BEAM</v>
          </cell>
          <cell r="D105" t="str">
            <v>C S</v>
          </cell>
          <cell r="E105" t="str">
            <v>H100x100x6x8</v>
          </cell>
          <cell r="F105">
            <v>600</v>
          </cell>
          <cell r="G105" t="str">
            <v>71200- 80</v>
          </cell>
          <cell r="H105">
            <v>1</v>
          </cell>
          <cell r="I105" t="str">
            <v>7150/5900</v>
          </cell>
        </row>
        <row r="106">
          <cell r="A106" t="str">
            <v>03980-020</v>
          </cell>
          <cell r="C106" t="str">
            <v>CT</v>
          </cell>
          <cell r="D106" t="str">
            <v>C S</v>
          </cell>
          <cell r="E106" t="str">
            <v>CT100x150x6x9</v>
          </cell>
          <cell r="F106">
            <v>300</v>
          </cell>
          <cell r="G106" t="str">
            <v>71200- 80</v>
          </cell>
          <cell r="H106">
            <v>1</v>
          </cell>
          <cell r="I106" t="str">
            <v>7150/5900</v>
          </cell>
        </row>
        <row r="107">
          <cell r="A107" t="str">
            <v>03980-020</v>
          </cell>
          <cell r="C107" t="str">
            <v>PLATE</v>
          </cell>
          <cell r="D107" t="str">
            <v>C S</v>
          </cell>
          <cell r="E107" t="str">
            <v>PL103x70x9t</v>
          </cell>
          <cell r="G107" t="str">
            <v>71200- 80</v>
          </cell>
          <cell r="H107">
            <v>4</v>
          </cell>
          <cell r="I107" t="str">
            <v>7150/5900</v>
          </cell>
        </row>
        <row r="108">
          <cell r="A108" t="str">
            <v>03980-020</v>
          </cell>
          <cell r="C108" t="str">
            <v>PLATE</v>
          </cell>
          <cell r="D108" t="str">
            <v>C S</v>
          </cell>
          <cell r="E108" t="str">
            <v>PL100x50x12t</v>
          </cell>
          <cell r="G108" t="str">
            <v>71200- 80</v>
          </cell>
          <cell r="H108">
            <v>2</v>
          </cell>
          <cell r="I108" t="str">
            <v>7150/5900</v>
          </cell>
        </row>
        <row r="109">
          <cell r="A109" t="str">
            <v>03980-020</v>
          </cell>
          <cell r="C109" t="str">
            <v>PLATE</v>
          </cell>
          <cell r="D109" t="str">
            <v>C S</v>
          </cell>
          <cell r="E109" t="str">
            <v>PL80x50x9t</v>
          </cell>
          <cell r="G109" t="str">
            <v>71200- 80</v>
          </cell>
          <cell r="H109">
            <v>2</v>
          </cell>
          <cell r="I109" t="str">
            <v>7150/5900</v>
          </cell>
        </row>
        <row r="111">
          <cell r="A111" t="str">
            <v>03980-021</v>
          </cell>
          <cell r="C111" t="str">
            <v>ANGLE</v>
          </cell>
          <cell r="D111" t="str">
            <v>C S</v>
          </cell>
          <cell r="E111" t="str">
            <v>L100x100x10</v>
          </cell>
          <cell r="F111">
            <v>270</v>
          </cell>
          <cell r="G111" t="str">
            <v>71200- 80</v>
          </cell>
          <cell r="H111">
            <v>1</v>
          </cell>
          <cell r="I111" t="str">
            <v>7150/5900</v>
          </cell>
        </row>
        <row r="112">
          <cell r="A112" t="str">
            <v>03980-021</v>
          </cell>
          <cell r="C112" t="str">
            <v>ANGLE</v>
          </cell>
          <cell r="D112" t="str">
            <v>C S</v>
          </cell>
          <cell r="E112" t="str">
            <v>L100x100x10</v>
          </cell>
          <cell r="F112">
            <v>200</v>
          </cell>
          <cell r="G112" t="str">
            <v>71200- 80</v>
          </cell>
          <cell r="H112">
            <v>1</v>
          </cell>
          <cell r="I112" t="str">
            <v>7150/5900</v>
          </cell>
        </row>
        <row r="113">
          <cell r="A113" t="str">
            <v>03980-021</v>
          </cell>
          <cell r="C113" t="str">
            <v>CT</v>
          </cell>
          <cell r="D113" t="str">
            <v>C S</v>
          </cell>
          <cell r="E113" t="str">
            <v>CT100x150x6x9</v>
          </cell>
          <cell r="F113">
            <v>300</v>
          </cell>
          <cell r="G113" t="str">
            <v>71200- 80</v>
          </cell>
          <cell r="H113">
            <v>1</v>
          </cell>
          <cell r="I113" t="str">
            <v>7150/5900</v>
          </cell>
        </row>
        <row r="114">
          <cell r="A114" t="str">
            <v>03980-021</v>
          </cell>
          <cell r="C114" t="str">
            <v>PLATE</v>
          </cell>
          <cell r="D114" t="str">
            <v>C S</v>
          </cell>
          <cell r="E114" t="str">
            <v>PL103x70x9t</v>
          </cell>
          <cell r="G114" t="str">
            <v>71200- 80</v>
          </cell>
          <cell r="H114">
            <v>4</v>
          </cell>
          <cell r="I114" t="str">
            <v>7150/5900</v>
          </cell>
        </row>
        <row r="115">
          <cell r="A115" t="str">
            <v>03980-021</v>
          </cell>
          <cell r="C115" t="str">
            <v>PLATE</v>
          </cell>
          <cell r="D115" t="str">
            <v>C S</v>
          </cell>
          <cell r="E115" t="str">
            <v>PL250x250x12t</v>
          </cell>
          <cell r="G115" t="str">
            <v>71200- 80</v>
          </cell>
          <cell r="H115">
            <v>1</v>
          </cell>
          <cell r="I115" t="str">
            <v>7150/5900</v>
          </cell>
        </row>
        <row r="116">
          <cell r="A116" t="str">
            <v>03980-021</v>
          </cell>
          <cell r="C116" t="str">
            <v>ANCHOR BOLT</v>
          </cell>
          <cell r="D116" t="str">
            <v>C S</v>
          </cell>
          <cell r="E116" t="str">
            <v>M12x118L</v>
          </cell>
          <cell r="G116" t="str">
            <v>71200- 80</v>
          </cell>
          <cell r="H116">
            <v>4</v>
          </cell>
          <cell r="I116" t="str">
            <v>7150/5900</v>
          </cell>
        </row>
        <row r="118">
          <cell r="A118" t="str">
            <v>03980-022</v>
          </cell>
          <cell r="C118" t="str">
            <v>CT</v>
          </cell>
          <cell r="D118" t="str">
            <v>C S</v>
          </cell>
          <cell r="E118" t="str">
            <v>CT100x150x6x9</v>
          </cell>
          <cell r="F118">
            <v>300</v>
          </cell>
          <cell r="G118" t="str">
            <v>71200- 80</v>
          </cell>
          <cell r="H118">
            <v>1</v>
          </cell>
          <cell r="I118" t="str">
            <v>7150/5900</v>
          </cell>
        </row>
        <row r="119">
          <cell r="A119" t="str">
            <v>03980-022</v>
          </cell>
          <cell r="C119" t="str">
            <v>PLATE</v>
          </cell>
          <cell r="D119" t="str">
            <v>C S</v>
          </cell>
          <cell r="E119" t="str">
            <v>PL103x70x9t</v>
          </cell>
          <cell r="G119" t="str">
            <v>71200- 80</v>
          </cell>
          <cell r="H119">
            <v>4</v>
          </cell>
          <cell r="I119" t="str">
            <v>7150/5900</v>
          </cell>
        </row>
        <row r="120">
          <cell r="A120" t="str">
            <v>03980-022</v>
          </cell>
          <cell r="C120" t="str">
            <v>PLATE</v>
          </cell>
          <cell r="D120" t="str">
            <v>C S</v>
          </cell>
          <cell r="E120" t="str">
            <v>PL100x50x12t</v>
          </cell>
          <cell r="G120" t="str">
            <v>71200- 80</v>
          </cell>
          <cell r="H120">
            <v>2</v>
          </cell>
          <cell r="I120" t="str">
            <v>7150/5900</v>
          </cell>
        </row>
        <row r="121">
          <cell r="A121" t="str">
            <v>03980-022</v>
          </cell>
          <cell r="C121" t="str">
            <v>PLATE</v>
          </cell>
          <cell r="D121" t="str">
            <v>C S</v>
          </cell>
          <cell r="E121" t="str">
            <v>PL80x50x9t</v>
          </cell>
          <cell r="G121" t="str">
            <v>71200- 80</v>
          </cell>
          <cell r="H121">
            <v>2</v>
          </cell>
          <cell r="I121" t="str">
            <v>7150/5900</v>
          </cell>
        </row>
        <row r="123">
          <cell r="A123" t="str">
            <v>03980-023</v>
          </cell>
          <cell r="C123" t="str">
            <v>CT</v>
          </cell>
          <cell r="D123" t="str">
            <v>C S</v>
          </cell>
          <cell r="E123" t="str">
            <v>CT100x150x6x9</v>
          </cell>
          <cell r="F123">
            <v>300</v>
          </cell>
          <cell r="G123" t="str">
            <v>71200- 80</v>
          </cell>
          <cell r="H123">
            <v>1</v>
          </cell>
          <cell r="I123" t="str">
            <v>7150/5900</v>
          </cell>
        </row>
        <row r="124">
          <cell r="A124" t="str">
            <v>03980-023</v>
          </cell>
          <cell r="C124" t="str">
            <v>PLATE</v>
          </cell>
          <cell r="D124" t="str">
            <v>C S</v>
          </cell>
          <cell r="E124" t="str">
            <v>PL103x70x9t</v>
          </cell>
          <cell r="G124" t="str">
            <v>71200- 80</v>
          </cell>
          <cell r="H124">
            <v>4</v>
          </cell>
          <cell r="I124" t="str">
            <v>7150/5900</v>
          </cell>
        </row>
        <row r="126">
          <cell r="A126" t="str">
            <v>03980-024</v>
          </cell>
          <cell r="C126" t="str">
            <v>H-BEAM</v>
          </cell>
          <cell r="D126" t="str">
            <v>C S</v>
          </cell>
          <cell r="E126" t="str">
            <v>H100x100x6x8</v>
          </cell>
          <cell r="F126">
            <v>1385</v>
          </cell>
          <cell r="G126" t="str">
            <v>16200-150</v>
          </cell>
          <cell r="H126">
            <v>1</v>
          </cell>
          <cell r="I126" t="str">
            <v>7150/5900</v>
          </cell>
        </row>
        <row r="127">
          <cell r="A127" t="str">
            <v>03980-024</v>
          </cell>
          <cell r="C127" t="str">
            <v>CLIP ANGLE</v>
          </cell>
          <cell r="D127" t="str">
            <v>C S</v>
          </cell>
          <cell r="E127" t="str">
            <v>L75x75x9</v>
          </cell>
          <cell r="F127">
            <v>50</v>
          </cell>
          <cell r="G127" t="str">
            <v>16200-150</v>
          </cell>
          <cell r="H127">
            <v>2</v>
          </cell>
          <cell r="I127" t="str">
            <v>7150/5900</v>
          </cell>
        </row>
        <row r="128">
          <cell r="A128" t="str">
            <v>03980-024</v>
          </cell>
          <cell r="C128" t="str">
            <v>U-BOLT</v>
          </cell>
          <cell r="D128" t="str">
            <v>C S</v>
          </cell>
          <cell r="E128" t="str">
            <v>DN150</v>
          </cell>
          <cell r="G128" t="str">
            <v>16200-150</v>
          </cell>
          <cell r="H128">
            <v>1</v>
          </cell>
          <cell r="I128" t="str">
            <v>7150/5900</v>
          </cell>
        </row>
        <row r="129">
          <cell r="A129" t="str">
            <v>03980-024</v>
          </cell>
          <cell r="C129" t="str">
            <v>U-BOLT</v>
          </cell>
          <cell r="D129" t="str">
            <v>C S</v>
          </cell>
          <cell r="E129" t="str">
            <v>DN 80</v>
          </cell>
          <cell r="G129" t="str">
            <v>16200- 80</v>
          </cell>
          <cell r="H129">
            <v>1</v>
          </cell>
          <cell r="I129" t="str">
            <v>7150/5900</v>
          </cell>
        </row>
        <row r="131">
          <cell r="A131" t="str">
            <v>03980-025</v>
          </cell>
          <cell r="C131" t="str">
            <v>H-BEAM</v>
          </cell>
          <cell r="D131" t="str">
            <v>C S</v>
          </cell>
          <cell r="E131" t="str">
            <v>H100x100x6x8</v>
          </cell>
          <cell r="F131">
            <v>1385</v>
          </cell>
          <cell r="G131" t="str">
            <v>16320-100</v>
          </cell>
          <cell r="H131">
            <v>1</v>
          </cell>
          <cell r="I131" t="str">
            <v>7150/5900</v>
          </cell>
        </row>
        <row r="132">
          <cell r="A132" t="str">
            <v>03980-025</v>
          </cell>
          <cell r="C132" t="str">
            <v>CLIP ANGLE</v>
          </cell>
          <cell r="D132" t="str">
            <v>C S</v>
          </cell>
          <cell r="E132" t="str">
            <v>L75x75x9</v>
          </cell>
          <cell r="F132">
            <v>50</v>
          </cell>
          <cell r="G132" t="str">
            <v>16320-100</v>
          </cell>
          <cell r="H132">
            <v>2</v>
          </cell>
          <cell r="I132" t="str">
            <v>7150/5900</v>
          </cell>
        </row>
        <row r="134">
          <cell r="A134" t="str">
            <v>03980-026</v>
          </cell>
          <cell r="C134" t="str">
            <v>H-BEAM</v>
          </cell>
          <cell r="D134" t="str">
            <v>C S</v>
          </cell>
          <cell r="E134" t="str">
            <v>H100x100x6x8</v>
          </cell>
          <cell r="F134">
            <v>1385</v>
          </cell>
          <cell r="G134" t="str">
            <v>16200-100</v>
          </cell>
          <cell r="H134">
            <v>1</v>
          </cell>
          <cell r="I134" t="str">
            <v>7150/5900</v>
          </cell>
        </row>
        <row r="135">
          <cell r="A135" t="str">
            <v>03980-026</v>
          </cell>
          <cell r="C135" t="str">
            <v>CLIP ANGLE</v>
          </cell>
          <cell r="D135" t="str">
            <v>C S</v>
          </cell>
          <cell r="E135" t="str">
            <v>L75x75x9</v>
          </cell>
          <cell r="F135">
            <v>50</v>
          </cell>
          <cell r="G135" t="str">
            <v>16200-100</v>
          </cell>
          <cell r="H135">
            <v>2</v>
          </cell>
          <cell r="I135" t="str">
            <v>7150/5900</v>
          </cell>
        </row>
        <row r="136">
          <cell r="A136" t="str">
            <v>03980-026</v>
          </cell>
          <cell r="C136" t="str">
            <v>U-BOLT</v>
          </cell>
          <cell r="D136" t="str">
            <v>C S</v>
          </cell>
          <cell r="E136" t="str">
            <v>DN100</v>
          </cell>
          <cell r="G136" t="str">
            <v>16200-100</v>
          </cell>
          <cell r="H136">
            <v>1</v>
          </cell>
          <cell r="I136" t="str">
            <v>7150/5900</v>
          </cell>
        </row>
        <row r="137">
          <cell r="A137" t="str">
            <v>03980-026</v>
          </cell>
          <cell r="C137" t="str">
            <v>U-BOLT</v>
          </cell>
          <cell r="D137" t="str">
            <v>C S</v>
          </cell>
          <cell r="E137" t="str">
            <v>DN100</v>
          </cell>
          <cell r="G137" t="str">
            <v>16320-100</v>
          </cell>
          <cell r="H137">
            <v>1</v>
          </cell>
          <cell r="I137" t="str">
            <v>7150/5900</v>
          </cell>
        </row>
        <row r="139">
          <cell r="A139" t="str">
            <v>03980-027</v>
          </cell>
          <cell r="C139" t="str">
            <v>H-BEAM</v>
          </cell>
          <cell r="D139" t="str">
            <v>C S</v>
          </cell>
          <cell r="E139" t="str">
            <v>H100x100x6x8</v>
          </cell>
          <cell r="F139">
            <v>1385</v>
          </cell>
          <cell r="G139" t="str">
            <v>16100-100</v>
          </cell>
          <cell r="H139">
            <v>1</v>
          </cell>
          <cell r="I139" t="str">
            <v>7150/5900</v>
          </cell>
        </row>
        <row r="140">
          <cell r="A140" t="str">
            <v>03980-027</v>
          </cell>
          <cell r="C140" t="str">
            <v>CLIP ANGLE</v>
          </cell>
          <cell r="D140" t="str">
            <v>C S</v>
          </cell>
          <cell r="E140" t="str">
            <v>L75x75x9</v>
          </cell>
          <cell r="F140">
            <v>50</v>
          </cell>
          <cell r="G140" t="str">
            <v>16100-100</v>
          </cell>
          <cell r="H140">
            <v>2</v>
          </cell>
          <cell r="I140" t="str">
            <v>7150/5900</v>
          </cell>
        </row>
        <row r="142">
          <cell r="A142" t="str">
            <v>03980-028</v>
          </cell>
          <cell r="C142" t="str">
            <v>H-BEAM</v>
          </cell>
          <cell r="D142" t="str">
            <v>C S</v>
          </cell>
          <cell r="E142" t="str">
            <v>H100x100x6x8</v>
          </cell>
          <cell r="F142">
            <v>1385</v>
          </cell>
          <cell r="G142" t="str">
            <v>16100-150</v>
          </cell>
          <cell r="H142">
            <v>1</v>
          </cell>
          <cell r="I142" t="str">
            <v>7150/5900</v>
          </cell>
        </row>
        <row r="143">
          <cell r="A143" t="str">
            <v>03980-028</v>
          </cell>
          <cell r="C143" t="str">
            <v>CLIP ANGLE</v>
          </cell>
          <cell r="D143" t="str">
            <v>C S</v>
          </cell>
          <cell r="E143" t="str">
            <v>L75x75x9</v>
          </cell>
          <cell r="F143">
            <v>50</v>
          </cell>
          <cell r="G143" t="str">
            <v>16100-150</v>
          </cell>
          <cell r="H143">
            <v>2</v>
          </cell>
          <cell r="I143" t="str">
            <v>7150/5900</v>
          </cell>
        </row>
        <row r="144">
          <cell r="A144" t="str">
            <v>03980-028</v>
          </cell>
          <cell r="C144" t="str">
            <v>U-BOLT</v>
          </cell>
          <cell r="D144" t="str">
            <v>C S</v>
          </cell>
          <cell r="E144" t="str">
            <v>DN150</v>
          </cell>
          <cell r="G144" t="str">
            <v>16100-150</v>
          </cell>
          <cell r="H144">
            <v>1</v>
          </cell>
          <cell r="I144" t="str">
            <v>7150/5900</v>
          </cell>
        </row>
        <row r="145">
          <cell r="A145" t="str">
            <v>03980-028</v>
          </cell>
          <cell r="C145" t="str">
            <v>U-BOLT</v>
          </cell>
          <cell r="D145" t="str">
            <v>C S</v>
          </cell>
          <cell r="E145" t="str">
            <v>DN100</v>
          </cell>
          <cell r="G145" t="str">
            <v>16200-100</v>
          </cell>
          <cell r="H145">
            <v>1</v>
          </cell>
          <cell r="I145" t="str">
            <v>7150/5900</v>
          </cell>
        </row>
        <row r="146">
          <cell r="A146" t="str">
            <v>03980-028</v>
          </cell>
          <cell r="C146" t="str">
            <v>U-BOLT</v>
          </cell>
          <cell r="D146" t="str">
            <v>C S</v>
          </cell>
          <cell r="E146" t="str">
            <v>DN100</v>
          </cell>
          <cell r="G146" t="str">
            <v>16100-100</v>
          </cell>
          <cell r="H146">
            <v>1</v>
          </cell>
          <cell r="I146" t="str">
            <v>7150/5900</v>
          </cell>
        </row>
        <row r="148">
          <cell r="A148" t="str">
            <v>03980-029</v>
          </cell>
          <cell r="C148" t="str">
            <v>H-BEAM</v>
          </cell>
          <cell r="D148" t="str">
            <v>C S</v>
          </cell>
          <cell r="E148" t="str">
            <v>H100x100x6x8</v>
          </cell>
          <cell r="F148">
            <v>1780</v>
          </cell>
          <cell r="G148" t="str">
            <v>16100-150</v>
          </cell>
          <cell r="H148">
            <v>1</v>
          </cell>
          <cell r="I148" t="str">
            <v>7150/5900</v>
          </cell>
        </row>
        <row r="149">
          <cell r="A149" t="str">
            <v>03980-029</v>
          </cell>
          <cell r="C149" t="str">
            <v>CLIP ANGLE</v>
          </cell>
          <cell r="D149" t="str">
            <v>C S</v>
          </cell>
          <cell r="E149" t="str">
            <v>L75x75x9</v>
          </cell>
          <cell r="F149">
            <v>50</v>
          </cell>
          <cell r="G149" t="str">
            <v>16100-150</v>
          </cell>
          <cell r="H149">
            <v>2</v>
          </cell>
          <cell r="I149" t="str">
            <v>7150/5900</v>
          </cell>
        </row>
        <row r="151">
          <cell r="A151" t="str">
            <v>03980-030</v>
          </cell>
          <cell r="C151" t="str">
            <v>H-BEAM</v>
          </cell>
          <cell r="D151" t="str">
            <v>C S</v>
          </cell>
          <cell r="E151" t="str">
            <v>H100x100x6x8</v>
          </cell>
          <cell r="F151">
            <v>1385</v>
          </cell>
          <cell r="G151" t="str">
            <v>16200-100</v>
          </cell>
          <cell r="H151">
            <v>1</v>
          </cell>
          <cell r="I151" t="str">
            <v>7150/5900</v>
          </cell>
        </row>
        <row r="152">
          <cell r="A152" t="str">
            <v>03980-030</v>
          </cell>
          <cell r="C152" t="str">
            <v>CLIP ANGLE</v>
          </cell>
          <cell r="D152" t="str">
            <v>C S</v>
          </cell>
          <cell r="E152" t="str">
            <v>L75x75x9</v>
          </cell>
          <cell r="F152">
            <v>50</v>
          </cell>
          <cell r="G152" t="str">
            <v>16200-100</v>
          </cell>
          <cell r="H152">
            <v>2</v>
          </cell>
          <cell r="I152" t="str">
            <v>7150/5900</v>
          </cell>
        </row>
        <row r="154">
          <cell r="A154" t="str">
            <v>03980-031</v>
          </cell>
          <cell r="C154" t="str">
            <v>H-BEAM</v>
          </cell>
          <cell r="D154" t="str">
            <v>C S</v>
          </cell>
          <cell r="E154" t="str">
            <v>H100x100x6x8</v>
          </cell>
          <cell r="F154">
            <v>700</v>
          </cell>
          <cell r="G154" t="str">
            <v>16200-100</v>
          </cell>
          <cell r="H154">
            <v>1</v>
          </cell>
          <cell r="I154" t="str">
            <v>7150/5900</v>
          </cell>
        </row>
        <row r="156">
          <cell r="A156" t="str">
            <v>03980-032</v>
          </cell>
          <cell r="C156" t="str">
            <v>U-BOLT</v>
          </cell>
          <cell r="D156" t="str">
            <v>C S</v>
          </cell>
          <cell r="E156" t="str">
            <v>DN100</v>
          </cell>
          <cell r="G156" t="str">
            <v>16320-100</v>
          </cell>
          <cell r="H156">
            <v>1</v>
          </cell>
          <cell r="I156" t="str">
            <v>7150/5900</v>
          </cell>
        </row>
        <row r="157">
          <cell r="A157" t="str">
            <v>03980-032</v>
          </cell>
          <cell r="C157" t="str">
            <v>ANGLE</v>
          </cell>
          <cell r="D157" t="str">
            <v>C S</v>
          </cell>
          <cell r="E157" t="str">
            <v>L75x75x9</v>
          </cell>
          <cell r="F157">
            <v>527</v>
          </cell>
          <cell r="G157" t="str">
            <v>16320-100</v>
          </cell>
          <cell r="H157">
            <v>1</v>
          </cell>
          <cell r="I157" t="str">
            <v>7150/5900</v>
          </cell>
        </row>
        <row r="158">
          <cell r="A158" t="str">
            <v>03980-032</v>
          </cell>
          <cell r="C158" t="str">
            <v>PLATE</v>
          </cell>
          <cell r="D158" t="str">
            <v>C S</v>
          </cell>
          <cell r="E158" t="str">
            <v>PL200x200x12t</v>
          </cell>
          <cell r="G158" t="str">
            <v>16320-100</v>
          </cell>
          <cell r="H158">
            <v>1</v>
          </cell>
          <cell r="I158" t="str">
            <v>7150/5900</v>
          </cell>
        </row>
        <row r="159">
          <cell r="A159" t="str">
            <v>03980-032</v>
          </cell>
          <cell r="C159" t="str">
            <v>ANCHOR BOLT</v>
          </cell>
          <cell r="D159" t="str">
            <v>C S</v>
          </cell>
          <cell r="E159" t="str">
            <v>M12x155L</v>
          </cell>
          <cell r="G159" t="str">
            <v>16320-100</v>
          </cell>
          <cell r="H159">
            <v>4</v>
          </cell>
          <cell r="I159" t="str">
            <v>7150/5900</v>
          </cell>
        </row>
        <row r="161">
          <cell r="A161" t="str">
            <v>03980-033</v>
          </cell>
          <cell r="C161" t="str">
            <v>CHANNEL</v>
          </cell>
          <cell r="D161" t="str">
            <v>C S</v>
          </cell>
          <cell r="E161" t="str">
            <v>C100x50x5x7.5</v>
          </cell>
          <cell r="F161">
            <v>500</v>
          </cell>
          <cell r="G161" t="str">
            <v>16200- 80</v>
          </cell>
          <cell r="H161">
            <v>1</v>
          </cell>
        </row>
        <row r="162">
          <cell r="A162" t="str">
            <v>03980-033</v>
          </cell>
          <cell r="C162" t="str">
            <v>3-BOLT PIPE CLAMP</v>
          </cell>
          <cell r="D162" t="str">
            <v>C S</v>
          </cell>
          <cell r="E162" t="str">
            <v>DN 80</v>
          </cell>
          <cell r="G162" t="str">
            <v>16200- 80</v>
          </cell>
          <cell r="H162">
            <v>1</v>
          </cell>
          <cell r="I162" t="str">
            <v>7150/5900</v>
          </cell>
        </row>
        <row r="163">
          <cell r="A163" t="str">
            <v>03980-033</v>
          </cell>
          <cell r="C163" t="str">
            <v>WEL'D BEAM ATTACH.</v>
          </cell>
          <cell r="D163" t="str">
            <v>C S</v>
          </cell>
          <cell r="E163" t="str">
            <v>M12</v>
          </cell>
          <cell r="G163" t="str">
            <v>16200- 80</v>
          </cell>
          <cell r="H163">
            <v>1</v>
          </cell>
          <cell r="I163" t="str">
            <v>7150/5900</v>
          </cell>
        </row>
        <row r="164">
          <cell r="A164" t="str">
            <v>03980-033</v>
          </cell>
          <cell r="C164" t="str">
            <v>EYE NUT</v>
          </cell>
          <cell r="D164" t="str">
            <v>C S</v>
          </cell>
          <cell r="E164" t="str">
            <v>M12</v>
          </cell>
          <cell r="G164" t="str">
            <v>16200- 80</v>
          </cell>
          <cell r="H164">
            <v>2</v>
          </cell>
          <cell r="I164" t="str">
            <v>7150/5900</v>
          </cell>
        </row>
        <row r="165">
          <cell r="A165" t="str">
            <v>03980-033</v>
          </cell>
          <cell r="C165" t="str">
            <v>THR'D ROD</v>
          </cell>
          <cell r="D165" t="str">
            <v>C S</v>
          </cell>
          <cell r="E165" t="str">
            <v>M12</v>
          </cell>
          <cell r="F165">
            <v>360</v>
          </cell>
          <cell r="G165" t="str">
            <v>16200- 80</v>
          </cell>
          <cell r="H165">
            <v>1</v>
          </cell>
          <cell r="I165" t="str">
            <v>7150/5900</v>
          </cell>
        </row>
        <row r="166">
          <cell r="A166" t="str">
            <v>03980-033</v>
          </cell>
          <cell r="C166" t="str">
            <v>PLATE</v>
          </cell>
          <cell r="D166" t="str">
            <v>C S</v>
          </cell>
          <cell r="E166" t="str">
            <v>PL200x200x12t</v>
          </cell>
          <cell r="G166" t="str">
            <v>16200- 80</v>
          </cell>
          <cell r="H166">
            <v>1</v>
          </cell>
          <cell r="I166" t="str">
            <v>7150/5900</v>
          </cell>
        </row>
        <row r="167">
          <cell r="A167" t="str">
            <v>03980-033</v>
          </cell>
          <cell r="C167" t="str">
            <v>ANCHOR BOLT</v>
          </cell>
          <cell r="D167" t="str">
            <v>C S</v>
          </cell>
          <cell r="E167" t="str">
            <v>M12x155L</v>
          </cell>
          <cell r="G167" t="str">
            <v>16200- 80</v>
          </cell>
          <cell r="H167">
            <v>4</v>
          </cell>
          <cell r="I167" t="str">
            <v>7150/5900</v>
          </cell>
        </row>
        <row r="169">
          <cell r="A169" t="str">
            <v>03980-034</v>
          </cell>
          <cell r="C169" t="str">
            <v>U-BOLT</v>
          </cell>
          <cell r="D169" t="str">
            <v>C S</v>
          </cell>
          <cell r="E169" t="str">
            <v>DN100</v>
          </cell>
          <cell r="G169" t="str">
            <v>16320-100</v>
          </cell>
          <cell r="H169">
            <v>1</v>
          </cell>
          <cell r="I169" t="str">
            <v>7150/5900</v>
          </cell>
        </row>
        <row r="170">
          <cell r="A170" t="str">
            <v>03980-034</v>
          </cell>
          <cell r="C170" t="str">
            <v>ANGLE</v>
          </cell>
          <cell r="D170" t="str">
            <v>C S</v>
          </cell>
          <cell r="E170" t="str">
            <v>L75x75x9</v>
          </cell>
          <cell r="F170">
            <v>514</v>
          </cell>
          <cell r="G170" t="str">
            <v>16320-100</v>
          </cell>
          <cell r="H170">
            <v>1</v>
          </cell>
          <cell r="I170" t="str">
            <v>7150/5900</v>
          </cell>
        </row>
        <row r="171">
          <cell r="A171" t="str">
            <v>03980-034</v>
          </cell>
          <cell r="C171" t="str">
            <v>PLATE</v>
          </cell>
          <cell r="D171" t="str">
            <v>C S</v>
          </cell>
          <cell r="E171" t="str">
            <v>PL200x200x12t</v>
          </cell>
          <cell r="G171" t="str">
            <v>16320-100</v>
          </cell>
          <cell r="H171">
            <v>1</v>
          </cell>
          <cell r="I171" t="str">
            <v>7150/5900</v>
          </cell>
        </row>
        <row r="172">
          <cell r="A172" t="str">
            <v>03980-034</v>
          </cell>
          <cell r="C172" t="str">
            <v>ANCHOR BOLT</v>
          </cell>
          <cell r="D172" t="str">
            <v>C S</v>
          </cell>
          <cell r="E172" t="str">
            <v>M12x155L</v>
          </cell>
          <cell r="G172" t="str">
            <v>16320-100</v>
          </cell>
          <cell r="H172">
            <v>4</v>
          </cell>
          <cell r="I172" t="str">
            <v>7150/5900</v>
          </cell>
        </row>
        <row r="174">
          <cell r="A174" t="str">
            <v>03980-035</v>
          </cell>
          <cell r="C174" t="str">
            <v>H-BEAM</v>
          </cell>
          <cell r="D174" t="str">
            <v>C S</v>
          </cell>
          <cell r="E174" t="str">
            <v>H100x100x6x8</v>
          </cell>
          <cell r="F174">
            <v>462</v>
          </cell>
          <cell r="G174" t="str">
            <v>16100-150</v>
          </cell>
          <cell r="H174">
            <v>1</v>
          </cell>
          <cell r="I174" t="str">
            <v>7150/5900</v>
          </cell>
        </row>
        <row r="175">
          <cell r="A175" t="str">
            <v>03980-035</v>
          </cell>
          <cell r="C175" t="str">
            <v>ANGLE</v>
          </cell>
          <cell r="D175" t="str">
            <v>C S</v>
          </cell>
          <cell r="E175" t="str">
            <v>L75x75x9</v>
          </cell>
          <cell r="F175">
            <v>330</v>
          </cell>
          <cell r="G175" t="str">
            <v>16100-150</v>
          </cell>
          <cell r="H175">
            <v>1</v>
          </cell>
          <cell r="I175" t="str">
            <v>7150/5900</v>
          </cell>
        </row>
        <row r="176">
          <cell r="A176" t="str">
            <v>03980-035</v>
          </cell>
          <cell r="C176" t="str">
            <v>PLATE</v>
          </cell>
          <cell r="D176" t="str">
            <v>C S</v>
          </cell>
          <cell r="E176" t="str">
            <v>PL200x200x12t</v>
          </cell>
          <cell r="G176" t="str">
            <v>16100-150</v>
          </cell>
          <cell r="H176">
            <v>1</v>
          </cell>
          <cell r="I176" t="str">
            <v>7150/5900</v>
          </cell>
        </row>
        <row r="177">
          <cell r="A177" t="str">
            <v>03980-035</v>
          </cell>
          <cell r="C177" t="str">
            <v>ANCHOR BOLT</v>
          </cell>
          <cell r="D177" t="str">
            <v>C S</v>
          </cell>
          <cell r="E177" t="str">
            <v>M16x177L</v>
          </cell>
          <cell r="G177" t="str">
            <v>16100-150</v>
          </cell>
          <cell r="H177">
            <v>4</v>
          </cell>
          <cell r="I177" t="str">
            <v>7150/5900</v>
          </cell>
        </row>
        <row r="178">
          <cell r="A178" t="str">
            <v>03980-035</v>
          </cell>
          <cell r="C178" t="str">
            <v>U-BOLT</v>
          </cell>
          <cell r="D178" t="str">
            <v>C S</v>
          </cell>
          <cell r="E178" t="str">
            <v>DN150</v>
          </cell>
          <cell r="G178" t="str">
            <v>16100-150</v>
          </cell>
          <cell r="H178">
            <v>1</v>
          </cell>
          <cell r="I178" t="str">
            <v>7150/5900</v>
          </cell>
        </row>
        <row r="180">
          <cell r="A180" t="str">
            <v>03980-036</v>
          </cell>
          <cell r="C180" t="str">
            <v>CHANNEL</v>
          </cell>
          <cell r="D180" t="str">
            <v>C S</v>
          </cell>
          <cell r="E180" t="str">
            <v>C100x50x5x7.5</v>
          </cell>
          <cell r="F180">
            <v>450</v>
          </cell>
          <cell r="G180" t="str">
            <v>16320- 80</v>
          </cell>
          <cell r="H180">
            <v>1</v>
          </cell>
        </row>
        <row r="181">
          <cell r="A181" t="str">
            <v>03980-036</v>
          </cell>
          <cell r="C181" t="str">
            <v>3-BOLT PIPE CLAMP</v>
          </cell>
          <cell r="D181" t="str">
            <v>C S</v>
          </cell>
          <cell r="E181" t="str">
            <v>DN 80</v>
          </cell>
          <cell r="G181" t="str">
            <v>16320- 80</v>
          </cell>
          <cell r="H181">
            <v>1</v>
          </cell>
          <cell r="I181" t="str">
            <v>7150/5900</v>
          </cell>
        </row>
        <row r="182">
          <cell r="A182" t="str">
            <v>03980-036</v>
          </cell>
          <cell r="C182" t="str">
            <v>WEL'D BEAM ATTACH.</v>
          </cell>
          <cell r="D182" t="str">
            <v>C S</v>
          </cell>
          <cell r="E182" t="str">
            <v>M12</v>
          </cell>
          <cell r="G182" t="str">
            <v>16320- 80</v>
          </cell>
          <cell r="H182">
            <v>1</v>
          </cell>
          <cell r="I182" t="str">
            <v>7150/5900</v>
          </cell>
        </row>
        <row r="183">
          <cell r="A183" t="str">
            <v>03980-036</v>
          </cell>
          <cell r="C183" t="str">
            <v>EYE NUT</v>
          </cell>
          <cell r="D183" t="str">
            <v>C S</v>
          </cell>
          <cell r="E183" t="str">
            <v>M12</v>
          </cell>
          <cell r="G183" t="str">
            <v>16320- 80</v>
          </cell>
          <cell r="H183">
            <v>2</v>
          </cell>
          <cell r="I183" t="str">
            <v>7150/5900</v>
          </cell>
        </row>
        <row r="184">
          <cell r="A184" t="str">
            <v>03980-036</v>
          </cell>
          <cell r="C184" t="str">
            <v>THR'D ROD</v>
          </cell>
          <cell r="D184" t="str">
            <v>C S</v>
          </cell>
          <cell r="E184" t="str">
            <v>M12</v>
          </cell>
          <cell r="F184">
            <v>1161</v>
          </cell>
          <cell r="G184" t="str">
            <v>16320- 80</v>
          </cell>
          <cell r="H184">
            <v>1</v>
          </cell>
          <cell r="I184" t="str">
            <v>7150/5900</v>
          </cell>
        </row>
        <row r="186">
          <cell r="A186" t="str">
            <v>03980-037</v>
          </cell>
          <cell r="C186" t="str">
            <v>H-BEAM</v>
          </cell>
          <cell r="D186" t="str">
            <v>C S</v>
          </cell>
          <cell r="E186" t="str">
            <v>H100x100x6x8</v>
          </cell>
          <cell r="F186">
            <v>284</v>
          </cell>
          <cell r="G186" t="str">
            <v>16320- 80</v>
          </cell>
          <cell r="H186">
            <v>1</v>
          </cell>
          <cell r="I186" t="str">
            <v>7150/5900</v>
          </cell>
        </row>
        <row r="187">
          <cell r="A187" t="str">
            <v>03980-037</v>
          </cell>
          <cell r="C187" t="str">
            <v>ANGLE</v>
          </cell>
          <cell r="D187" t="str">
            <v>C S</v>
          </cell>
          <cell r="E187" t="str">
            <v>L75x75x9</v>
          </cell>
          <cell r="F187">
            <v>225</v>
          </cell>
          <cell r="G187" t="str">
            <v>16320- 80</v>
          </cell>
          <cell r="H187">
            <v>1</v>
          </cell>
          <cell r="I187" t="str">
            <v>7150/5900</v>
          </cell>
        </row>
        <row r="188">
          <cell r="A188" t="str">
            <v>03980-037</v>
          </cell>
          <cell r="C188" t="str">
            <v>U-BOLT</v>
          </cell>
          <cell r="D188" t="str">
            <v>C S</v>
          </cell>
          <cell r="E188" t="str">
            <v>DN 80</v>
          </cell>
          <cell r="G188" t="str">
            <v>16320- 80</v>
          </cell>
          <cell r="H188">
            <v>1</v>
          </cell>
          <cell r="I188" t="str">
            <v>7150/5900</v>
          </cell>
        </row>
        <row r="189">
          <cell r="A189" t="str">
            <v>03980-037</v>
          </cell>
          <cell r="C189" t="str">
            <v>PLATE</v>
          </cell>
          <cell r="D189" t="str">
            <v>C S</v>
          </cell>
          <cell r="E189" t="str">
            <v>PL200x200x12t</v>
          </cell>
          <cell r="G189" t="str">
            <v>16320- 80</v>
          </cell>
          <cell r="H189">
            <v>1</v>
          </cell>
          <cell r="I189" t="str">
            <v>7150/5900</v>
          </cell>
        </row>
        <row r="190">
          <cell r="A190" t="str">
            <v>03980-037</v>
          </cell>
          <cell r="C190" t="str">
            <v>ANCHOR BOLT</v>
          </cell>
          <cell r="D190" t="str">
            <v>C S</v>
          </cell>
          <cell r="E190" t="str">
            <v>M12x155L</v>
          </cell>
          <cell r="G190" t="str">
            <v>16320- 80</v>
          </cell>
          <cell r="H190">
            <v>4</v>
          </cell>
          <cell r="I190" t="str">
            <v>7150/5900</v>
          </cell>
        </row>
        <row r="192">
          <cell r="A192" t="str">
            <v>03980-038</v>
          </cell>
          <cell r="C192" t="str">
            <v>ANGLE</v>
          </cell>
          <cell r="D192" t="str">
            <v>C S</v>
          </cell>
          <cell r="E192" t="str">
            <v>L75x75x9</v>
          </cell>
          <cell r="F192">
            <v>284</v>
          </cell>
          <cell r="G192" t="str">
            <v>16320- 80</v>
          </cell>
          <cell r="H192">
            <v>1</v>
          </cell>
          <cell r="I192" t="str">
            <v>7150/5900</v>
          </cell>
        </row>
        <row r="193">
          <cell r="A193" t="str">
            <v>03980-038</v>
          </cell>
          <cell r="C193" t="str">
            <v>U-BOLT</v>
          </cell>
          <cell r="D193" t="str">
            <v>C S</v>
          </cell>
          <cell r="E193" t="str">
            <v>DN 80</v>
          </cell>
          <cell r="G193" t="str">
            <v>16320- 80</v>
          </cell>
          <cell r="H193">
            <v>1</v>
          </cell>
          <cell r="I193" t="str">
            <v>7150/5900</v>
          </cell>
        </row>
        <row r="194">
          <cell r="A194" t="str">
            <v>03980-038</v>
          </cell>
          <cell r="C194" t="str">
            <v>PLATE</v>
          </cell>
          <cell r="D194" t="str">
            <v>C S</v>
          </cell>
          <cell r="E194" t="str">
            <v>PL200x100x12t</v>
          </cell>
          <cell r="G194" t="str">
            <v>16320- 80</v>
          </cell>
          <cell r="H194">
            <v>1</v>
          </cell>
          <cell r="I194" t="str">
            <v>7150/5900</v>
          </cell>
        </row>
        <row r="195">
          <cell r="A195" t="str">
            <v>03980-038</v>
          </cell>
          <cell r="C195" t="str">
            <v>ANCHOR BOLT</v>
          </cell>
          <cell r="D195" t="str">
            <v>C S</v>
          </cell>
          <cell r="E195" t="str">
            <v>M12x155L</v>
          </cell>
          <cell r="G195" t="str">
            <v>16320- 80</v>
          </cell>
          <cell r="H195">
            <v>2</v>
          </cell>
          <cell r="I195" t="str">
            <v>7150/5900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ow r="1">
          <cell r="A1" t="str">
            <v>STATEMENT OF ENERGY AS PER SCHEDULE (Billing), 2019</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ow r="1">
          <cell r="A1" t="str">
            <v>STATEMENT OF ENERGY AS PER SCHEDULE (Billing), 2019</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
          <cell r="A1" t="str">
            <v>STATEMENT OF ENERGY AS PER SCHEDULE (Billing), 2019</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
          <cell r="A1" t="str">
            <v>STATEMENT OF ENERGY AS PER SCHEDULE (Billing), 2019</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자바라1"/>
      <sheetName val="#REF"/>
      <sheetName val="해외 연수비용 계산-삭제"/>
      <sheetName val="세진설연2"/>
      <sheetName val="해외 기술훈련비 (합계)"/>
      <sheetName val="임율 Data"/>
      <sheetName val="INPUT"/>
      <sheetName val="Summary"/>
      <sheetName val="Structure"/>
      <sheetName val="설산1.나"/>
      <sheetName val="본사S"/>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Project Inputs"/>
      <sheetName val="Rate"/>
      <sheetName val="Other_Details"/>
      <sheetName val="Code"/>
      <sheetName val="해외_연수비용_계산-삭제"/>
      <sheetName val="해외_기술훈련비_(합계)"/>
      <sheetName val="임율_Data"/>
      <sheetName val="설산1_나"/>
      <sheetName val="Revenue_Schd__Actual_2019"/>
      <sheetName val="Jan_19"/>
      <sheetName val="Feb_19"/>
      <sheetName val="Mar_19"/>
      <sheetName val="Apr_19"/>
      <sheetName val="Jun_19"/>
      <sheetName val="Jul_19"/>
      <sheetName val="Aug_19"/>
      <sheetName val="JEMR_mar_"/>
      <sheetName val="JEMR_aug_"/>
      <sheetName val="DSM__Net"/>
      <sheetName val="Project_Inputs"/>
      <sheetName val="해외_연수비용_계산-삭제1"/>
      <sheetName val="해외_기술훈련비_(합계)1"/>
      <sheetName val="임율_Data1"/>
      <sheetName val="설산1_나1"/>
      <sheetName val="Revenue_Schd__Actual_20191"/>
      <sheetName val="Jan_191"/>
      <sheetName val="Feb_191"/>
      <sheetName val="Mar_191"/>
      <sheetName val="Apr_191"/>
      <sheetName val="Jun_191"/>
      <sheetName val="Jul_191"/>
      <sheetName val="Aug_191"/>
      <sheetName val="JEMR_mar_1"/>
      <sheetName val="JEMR_aug_1"/>
      <sheetName val="DSM__Net1"/>
      <sheetName val="Project_Inputs1"/>
      <sheetName val="해외_연수비용_계산-삭제2"/>
      <sheetName val="해외_기술훈련비_(합계)2"/>
      <sheetName val="임율_Data2"/>
      <sheetName val="설산1_나2"/>
      <sheetName val="Revenue_Schd__Actual_20192"/>
      <sheetName val="Jan_192"/>
      <sheetName val="Feb_192"/>
      <sheetName val="Mar_192"/>
      <sheetName val="Apr_192"/>
      <sheetName val="Jun_192"/>
      <sheetName val="Jul_192"/>
      <sheetName val="Aug_192"/>
      <sheetName val="JEMR_mar_2"/>
      <sheetName val="JEMR_aug_2"/>
      <sheetName val="DSM__Net2"/>
      <sheetName val="Project_Inputs2"/>
    </sheetNames>
    <sheetDataSet>
      <sheetData sheetId="0"/>
      <sheetData sheetId="1"/>
      <sheetData sheetId="2"/>
      <sheetData sheetId="3"/>
      <sheetData sheetId="4"/>
      <sheetData sheetId="5"/>
      <sheetData sheetId="6" refreshError="1">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9">
          <cell r="A9">
            <v>6</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sheetData sheetId="47"/>
      <sheetData sheetId="48"/>
      <sheetData sheetId="49"/>
      <sheetData sheetId="50">
        <row r="9">
          <cell r="A9">
            <v>6</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9">
          <cell r="A9">
            <v>6</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9">
          <cell r="A9">
            <v>6</v>
          </cell>
        </row>
      </sheetData>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나"/>
      <sheetName val="본사S"/>
      <sheetName val="Output"/>
      <sheetName val="세진설연1"/>
      <sheetName val="sch 5-8"/>
      <sheetName val="Project Inputs"/>
      <sheetName val="hours"/>
      <sheetName val="Other_Details"/>
      <sheetName val="asset sec-c0"/>
      <sheetName val="#REF"/>
      <sheetName val="Code"/>
      <sheetName val="설산1_나"/>
      <sheetName val="sch_5-8"/>
      <sheetName val="Project_Inputs"/>
      <sheetName val="asset_sec-c0"/>
      <sheetName val="설산1_나1"/>
      <sheetName val="sch_5-81"/>
      <sheetName val="Project_Inputs1"/>
      <sheetName val="asset_sec-c01"/>
      <sheetName val="설산1_나2"/>
      <sheetName val="sch_5-82"/>
      <sheetName val="Project_Inputs2"/>
      <sheetName val="asset_sec-c02"/>
    </sheetNames>
    <sheetDataSet>
      <sheetData sheetId="0" refreshError="1"/>
      <sheetData sheetId="1" refreshError="1"/>
      <sheetData sheetId="2"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HBY</v>
          </cell>
        </row>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현장지지물물량"/>
      <sheetName val="rough"/>
      <sheetName val="자바라1"/>
      <sheetName val="#REF"/>
      <sheetName val="해외 연수비용 계산-삭제"/>
      <sheetName val="한전제출1차"/>
      <sheetName val="해외 기술훈련비 (합계)"/>
      <sheetName val="임율 Data"/>
      <sheetName val="산2_가_11"/>
      <sheetName val="산2_가_21"/>
      <sheetName val="산2_나1"/>
      <sheetName val="설산1_가1"/>
      <sheetName val="설산1_나1"/>
      <sheetName val="소산1_가1"/>
      <sheetName val="소산1_나1"/>
      <sheetName val="PL"/>
      <sheetName val="Venkat(LOAN)"/>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Rate"/>
      <sheetName val="Project Inputs"/>
      <sheetName val="COF"/>
      <sheetName val="Sheet2"/>
      <sheetName val="Sheet3"/>
      <sheetName val="Code"/>
      <sheetName val="hours"/>
      <sheetName val="산2_가_12"/>
      <sheetName val="산2_가_22"/>
      <sheetName val="산2_나2"/>
      <sheetName val="설산1_가2"/>
      <sheetName val="설산1_나2"/>
      <sheetName val="소산1_가2"/>
      <sheetName val="소산1_나2"/>
      <sheetName val="해외_연수비용_계산-삭제"/>
      <sheetName val="해외_기술훈련비_(합계)"/>
      <sheetName val="임율_Data"/>
      <sheetName val="Revenue_Schd__Actual_2019"/>
      <sheetName val="Jan_19"/>
      <sheetName val="Feb_19"/>
      <sheetName val="Mar_19"/>
      <sheetName val="Apr_19"/>
      <sheetName val="Jun_19"/>
      <sheetName val="Jul_19"/>
      <sheetName val="Aug_19"/>
      <sheetName val="JEMR_mar_"/>
      <sheetName val="JEMR_aug_"/>
      <sheetName val="DSM__Net"/>
      <sheetName val="Project_Inputs"/>
      <sheetName val="산2_가_13"/>
      <sheetName val="산2_가_23"/>
      <sheetName val="산2_나3"/>
      <sheetName val="설산1_가3"/>
      <sheetName val="설산1_나3"/>
      <sheetName val="소산1_가3"/>
      <sheetName val="소산1_나3"/>
      <sheetName val="해외_연수비용_계산-삭제1"/>
      <sheetName val="해외_기술훈련비_(합계)1"/>
      <sheetName val="임율_Data1"/>
      <sheetName val="Revenue_Schd__Actual_20191"/>
      <sheetName val="Jan_191"/>
      <sheetName val="Feb_191"/>
      <sheetName val="Mar_191"/>
      <sheetName val="Apr_191"/>
      <sheetName val="Jun_191"/>
      <sheetName val="Jul_191"/>
      <sheetName val="Aug_191"/>
      <sheetName val="JEMR_mar_1"/>
      <sheetName val="JEMR_aug_1"/>
      <sheetName val="DSM__Net1"/>
      <sheetName val="Project_Inputs1"/>
      <sheetName val="산2_가_14"/>
      <sheetName val="산2_가_24"/>
      <sheetName val="산2_나4"/>
      <sheetName val="설산1_가4"/>
      <sheetName val="설산1_나4"/>
      <sheetName val="소산1_가4"/>
      <sheetName val="소산1_나4"/>
      <sheetName val="해외_연수비용_계산-삭제2"/>
      <sheetName val="해외_기술훈련비_(합계)2"/>
      <sheetName val="임율_Data2"/>
      <sheetName val="Revenue_Schd__Actual_20192"/>
      <sheetName val="Jan_192"/>
      <sheetName val="Feb_192"/>
      <sheetName val="Mar_192"/>
      <sheetName val="Apr_192"/>
      <sheetName val="Jun_192"/>
      <sheetName val="Jul_192"/>
      <sheetName val="Aug_192"/>
      <sheetName val="JEMR_mar_2"/>
      <sheetName val="JEMR_aug_2"/>
      <sheetName val="DSM__Net2"/>
      <sheetName val="Project_Inputs2"/>
    </sheetNames>
    <sheetDataSet>
      <sheetData sheetId="0" refreshError="1"/>
      <sheetData sheetId="1" refreshError="1"/>
      <sheetData sheetId="2" refreshError="1"/>
      <sheetData sheetId="3" refreshError="1">
        <row r="10">
          <cell r="B10" t="str">
            <v>03980-028</v>
          </cell>
          <cell r="C10" t="str">
            <v>U-BOLT</v>
          </cell>
          <cell r="D10" t="str">
            <v>C S</v>
          </cell>
          <cell r="E10" t="str">
            <v>DN150</v>
          </cell>
          <cell r="G10" t="str">
            <v>16100-150</v>
          </cell>
          <cell r="H10">
            <v>4</v>
          </cell>
          <cell r="K10">
            <v>0.75800000000000001</v>
          </cell>
          <cell r="L10">
            <v>3.032</v>
          </cell>
          <cell r="M10">
            <v>760</v>
          </cell>
          <cell r="N10">
            <v>3040</v>
          </cell>
          <cell r="O10" t="str">
            <v>물정 '98.11.p78</v>
          </cell>
        </row>
        <row r="11">
          <cell r="B11" t="str">
            <v>03980-042</v>
          </cell>
          <cell r="C11" t="str">
            <v>STUD BOLT</v>
          </cell>
          <cell r="D11" t="str">
            <v>C S</v>
          </cell>
          <cell r="E11" t="str">
            <v>M15x60L</v>
          </cell>
          <cell r="G11" t="str">
            <v>16100-150</v>
          </cell>
          <cell r="H11">
            <v>24</v>
          </cell>
          <cell r="K11">
            <v>0.2</v>
          </cell>
          <cell r="L11">
            <v>4.8</v>
          </cell>
          <cell r="M11">
            <v>137</v>
          </cell>
          <cell r="N11">
            <v>3288</v>
          </cell>
          <cell r="O11" t="str">
            <v>물정 '98.11 p.74</v>
          </cell>
        </row>
        <row r="12">
          <cell r="B12" t="str">
            <v>03980-043</v>
          </cell>
          <cell r="C12" t="str">
            <v>PLATE</v>
          </cell>
          <cell r="D12" t="str">
            <v>C S</v>
          </cell>
          <cell r="E12" t="str">
            <v>PL200x38x12t</v>
          </cell>
          <cell r="G12" t="str">
            <v>16100-150</v>
          </cell>
          <cell r="H12">
            <v>4</v>
          </cell>
          <cell r="K12">
            <v>0.71599999999999997</v>
          </cell>
          <cell r="L12">
            <v>2.8639999999999999</v>
          </cell>
          <cell r="M12">
            <v>289</v>
          </cell>
          <cell r="N12">
            <v>1156</v>
          </cell>
          <cell r="O12" t="str">
            <v>물정 '98.11 p.50</v>
          </cell>
        </row>
        <row r="13">
          <cell r="B13" t="str">
            <v>03980-035</v>
          </cell>
          <cell r="C13" t="str">
            <v>PLATE</v>
          </cell>
          <cell r="D13" t="str">
            <v>C S</v>
          </cell>
          <cell r="E13" t="str">
            <v>PL200x200x12t</v>
          </cell>
          <cell r="G13" t="str">
            <v>16100-150</v>
          </cell>
          <cell r="H13">
            <v>7</v>
          </cell>
          <cell r="K13">
            <v>3.7679999999999998</v>
          </cell>
          <cell r="L13">
            <v>26.376000000000001</v>
          </cell>
          <cell r="M13">
            <v>1526</v>
          </cell>
          <cell r="N13">
            <v>10682</v>
          </cell>
          <cell r="O13" t="str">
            <v>물정 '98.11 p.50</v>
          </cell>
        </row>
        <row r="14">
          <cell r="B14" t="str">
            <v>03980-042</v>
          </cell>
          <cell r="C14" t="str">
            <v>PLATE</v>
          </cell>
          <cell r="D14" t="str">
            <v>C S</v>
          </cell>
          <cell r="E14" t="str">
            <v>PL150x150x9t</v>
          </cell>
          <cell r="G14" t="str">
            <v>16100-150</v>
          </cell>
          <cell r="H14">
            <v>2</v>
          </cell>
          <cell r="K14">
            <v>1.59</v>
          </cell>
          <cell r="L14">
            <v>3.18</v>
          </cell>
          <cell r="M14">
            <v>659</v>
          </cell>
          <cell r="N14">
            <v>1318</v>
          </cell>
          <cell r="O14" t="str">
            <v>물정 '98.11 p.50</v>
          </cell>
        </row>
        <row r="15">
          <cell r="B15" t="str">
            <v>03980-042</v>
          </cell>
          <cell r="C15" t="str">
            <v>PIPE STD WT</v>
          </cell>
          <cell r="D15" t="str">
            <v>C S</v>
          </cell>
          <cell r="E15" t="str">
            <v>DN100</v>
          </cell>
          <cell r="F15">
            <v>143</v>
          </cell>
          <cell r="G15" t="str">
            <v>16100-150</v>
          </cell>
          <cell r="H15">
            <v>2</v>
          </cell>
          <cell r="K15">
            <v>2.2999999999999998</v>
          </cell>
          <cell r="L15">
            <v>4.5999999999999996</v>
          </cell>
          <cell r="M15">
            <v>1301.443</v>
          </cell>
          <cell r="N15">
            <v>2602</v>
          </cell>
          <cell r="O15" t="str">
            <v>물자 '98.11 p.476</v>
          </cell>
        </row>
        <row r="16">
          <cell r="B16" t="str">
            <v>03980-028</v>
          </cell>
          <cell r="C16" t="str">
            <v>H-BEAM</v>
          </cell>
          <cell r="D16" t="str">
            <v>C S</v>
          </cell>
          <cell r="E16" t="str">
            <v>H100x100x6x8</v>
          </cell>
          <cell r="F16">
            <v>1385</v>
          </cell>
          <cell r="G16" t="str">
            <v>16100-150</v>
          </cell>
          <cell r="H16">
            <v>1</v>
          </cell>
          <cell r="K16">
            <v>23.821999999999999</v>
          </cell>
          <cell r="L16">
            <v>23.821999999999999</v>
          </cell>
          <cell r="M16">
            <v>11553</v>
          </cell>
          <cell r="N16">
            <v>11553</v>
          </cell>
          <cell r="O16" t="str">
            <v>물정 '98.11 p.47</v>
          </cell>
        </row>
        <row r="17">
          <cell r="B17" t="str">
            <v>03980-029</v>
          </cell>
          <cell r="C17" t="str">
            <v>H-BEAM</v>
          </cell>
          <cell r="D17" t="str">
            <v>C S</v>
          </cell>
          <cell r="E17" t="str">
            <v>H100x100x6x8</v>
          </cell>
          <cell r="F17">
            <v>1780</v>
          </cell>
          <cell r="G17" t="str">
            <v>16100-150</v>
          </cell>
          <cell r="H17">
            <v>1</v>
          </cell>
          <cell r="K17">
            <v>30.616</v>
          </cell>
          <cell r="L17">
            <v>30.616</v>
          </cell>
          <cell r="M17">
            <v>14848</v>
          </cell>
          <cell r="N17">
            <v>14848</v>
          </cell>
          <cell r="O17" t="str">
            <v>물정 '98.11 p.47</v>
          </cell>
        </row>
        <row r="18">
          <cell r="B18" t="str">
            <v>03980-035</v>
          </cell>
          <cell r="C18" t="str">
            <v>H-BEAM</v>
          </cell>
          <cell r="D18" t="str">
            <v>C S</v>
          </cell>
          <cell r="E18" t="str">
            <v>H100x100x6x8</v>
          </cell>
          <cell r="F18">
            <v>462</v>
          </cell>
          <cell r="G18" t="str">
            <v>16100-150</v>
          </cell>
          <cell r="H18">
            <v>1</v>
          </cell>
          <cell r="K18">
            <v>7.9470000000000001</v>
          </cell>
          <cell r="L18">
            <v>7.9470000000000001</v>
          </cell>
          <cell r="M18">
            <v>3854</v>
          </cell>
          <cell r="N18">
            <v>3854</v>
          </cell>
          <cell r="O18" t="str">
            <v>물정 '98.11 p.47</v>
          </cell>
        </row>
        <row r="19">
          <cell r="B19" t="str">
            <v>03980-028</v>
          </cell>
          <cell r="C19" t="str">
            <v>CLIP ANGLE</v>
          </cell>
          <cell r="D19" t="str">
            <v>C S</v>
          </cell>
          <cell r="E19" t="str">
            <v>L75x75x9</v>
          </cell>
          <cell r="F19">
            <v>50</v>
          </cell>
          <cell r="G19" t="str">
            <v>16100-150</v>
          </cell>
          <cell r="H19">
            <v>4</v>
          </cell>
          <cell r="K19">
            <v>0.498</v>
          </cell>
          <cell r="L19">
            <v>1.992</v>
          </cell>
          <cell r="M19">
            <v>196</v>
          </cell>
          <cell r="N19">
            <v>784</v>
          </cell>
          <cell r="O19" t="str">
            <v>물정 '98.11 p.45</v>
          </cell>
        </row>
        <row r="20">
          <cell r="B20" t="str">
            <v>03980-042</v>
          </cell>
          <cell r="C20" t="str">
            <v>CHANNEL</v>
          </cell>
          <cell r="D20" t="str">
            <v>C S</v>
          </cell>
          <cell r="E20" t="str">
            <v>C100x50x5x7.5</v>
          </cell>
          <cell r="F20">
            <v>628</v>
          </cell>
          <cell r="G20" t="str">
            <v>16100-150</v>
          </cell>
          <cell r="H20">
            <v>6</v>
          </cell>
          <cell r="K20">
            <v>5.8780000000000001</v>
          </cell>
          <cell r="L20">
            <v>35.268000000000001</v>
          </cell>
          <cell r="M20">
            <v>2468</v>
          </cell>
          <cell r="N20">
            <v>14808</v>
          </cell>
          <cell r="O20" t="str">
            <v>물정 '98.11 p.46</v>
          </cell>
        </row>
        <row r="21">
          <cell r="B21" t="str">
            <v>03980-042</v>
          </cell>
          <cell r="C21" t="str">
            <v>CHANNEL</v>
          </cell>
          <cell r="D21" t="str">
            <v>C S</v>
          </cell>
          <cell r="E21" t="str">
            <v>C100x50x5x7.5</v>
          </cell>
          <cell r="F21">
            <v>250</v>
          </cell>
          <cell r="G21" t="str">
            <v>16100-150</v>
          </cell>
          <cell r="H21">
            <v>6</v>
          </cell>
          <cell r="K21">
            <v>2.34</v>
          </cell>
          <cell r="L21">
            <v>14.04</v>
          </cell>
          <cell r="M21">
            <v>982</v>
          </cell>
          <cell r="N21">
            <v>5892</v>
          </cell>
          <cell r="O21" t="str">
            <v>물정 '98.11 p.46</v>
          </cell>
        </row>
        <row r="22">
          <cell r="B22" t="str">
            <v>03980-035</v>
          </cell>
          <cell r="C22" t="str">
            <v>ANGLE</v>
          </cell>
          <cell r="D22" t="str">
            <v>C S</v>
          </cell>
          <cell r="E22" t="str">
            <v>L75x75x9</v>
          </cell>
          <cell r="F22">
            <v>330</v>
          </cell>
          <cell r="G22" t="str">
            <v>16100-150</v>
          </cell>
          <cell r="H22">
            <v>1</v>
          </cell>
          <cell r="K22">
            <v>3.2869999999999999</v>
          </cell>
          <cell r="L22">
            <v>3.2869999999999999</v>
          </cell>
          <cell r="M22">
            <v>1295</v>
          </cell>
          <cell r="N22">
            <v>1295</v>
          </cell>
          <cell r="O22" t="str">
            <v>물정 '98.11 p.45</v>
          </cell>
        </row>
        <row r="23">
          <cell r="B23" t="str">
            <v>03980-044</v>
          </cell>
          <cell r="C23" t="str">
            <v>ANGLE</v>
          </cell>
          <cell r="D23" t="str">
            <v>C S</v>
          </cell>
          <cell r="E23" t="str">
            <v>L100x100x10</v>
          </cell>
          <cell r="F23">
            <v>280</v>
          </cell>
          <cell r="G23" t="str">
            <v>16100-150</v>
          </cell>
          <cell r="H23">
            <v>3</v>
          </cell>
          <cell r="K23">
            <v>4.1719999999999997</v>
          </cell>
          <cell r="L23">
            <v>12.516</v>
          </cell>
          <cell r="M23">
            <v>1756</v>
          </cell>
          <cell r="N23">
            <v>5268</v>
          </cell>
          <cell r="O23" t="str">
            <v>물정 '98.11 p.45</v>
          </cell>
        </row>
        <row r="24">
          <cell r="B24" t="str">
            <v>03980-044</v>
          </cell>
          <cell r="C24" t="str">
            <v>ANGLE</v>
          </cell>
          <cell r="D24" t="str">
            <v>C S</v>
          </cell>
          <cell r="E24" t="str">
            <v>L100x100x10</v>
          </cell>
          <cell r="F24">
            <v>250</v>
          </cell>
          <cell r="G24" t="str">
            <v>16100-150</v>
          </cell>
          <cell r="H24">
            <v>2</v>
          </cell>
          <cell r="K24">
            <v>3.7250000000000001</v>
          </cell>
          <cell r="L24">
            <v>7.45</v>
          </cell>
          <cell r="M24">
            <v>1568</v>
          </cell>
          <cell r="N24">
            <v>3136</v>
          </cell>
          <cell r="O24" t="str">
            <v>물정 '98.11 p.45</v>
          </cell>
        </row>
        <row r="25">
          <cell r="B25" t="str">
            <v>03980-045</v>
          </cell>
          <cell r="C25" t="str">
            <v>ANGLE</v>
          </cell>
          <cell r="D25" t="str">
            <v>C S</v>
          </cell>
          <cell r="E25" t="str">
            <v>L100x100x10</v>
          </cell>
          <cell r="F25">
            <v>535</v>
          </cell>
          <cell r="G25" t="str">
            <v>16100-150</v>
          </cell>
          <cell r="H25">
            <v>1</v>
          </cell>
          <cell r="K25">
            <v>7.9720000000000004</v>
          </cell>
          <cell r="L25">
            <v>7.9720000000000004</v>
          </cell>
          <cell r="M25">
            <v>3356</v>
          </cell>
          <cell r="N25">
            <v>3356</v>
          </cell>
          <cell r="O25" t="str">
            <v>물정 '98.11 p.45</v>
          </cell>
        </row>
        <row r="26">
          <cell r="B26" t="str">
            <v>03980-035</v>
          </cell>
          <cell r="C26" t="str">
            <v>ANCHOR BOLT</v>
          </cell>
          <cell r="D26" t="str">
            <v>C S</v>
          </cell>
          <cell r="E26" t="str">
            <v>M16x177L</v>
          </cell>
          <cell r="G26" t="str">
            <v>16100-150</v>
          </cell>
          <cell r="H26">
            <v>4</v>
          </cell>
          <cell r="K26">
            <v>0.34699999999999998</v>
          </cell>
          <cell r="L26">
            <v>1.3879999999999999</v>
          </cell>
          <cell r="M26">
            <v>1660</v>
          </cell>
          <cell r="N26">
            <v>6640</v>
          </cell>
          <cell r="O26" t="str">
            <v>견적가</v>
          </cell>
        </row>
        <row r="27">
          <cell r="B27" t="str">
            <v>03980-028</v>
          </cell>
          <cell r="C27" t="str">
            <v>U-BOLT</v>
          </cell>
          <cell r="D27" t="str">
            <v>C S</v>
          </cell>
          <cell r="E27" t="str">
            <v>DN100</v>
          </cell>
          <cell r="G27" t="str">
            <v>16100-100</v>
          </cell>
          <cell r="H27">
            <v>4</v>
          </cell>
          <cell r="K27">
            <v>0.54900000000000004</v>
          </cell>
          <cell r="L27">
            <v>2.1960000000000002</v>
          </cell>
          <cell r="M27">
            <v>510</v>
          </cell>
          <cell r="N27">
            <v>2040</v>
          </cell>
          <cell r="O27" t="str">
            <v>물정 '98.11.p78</v>
          </cell>
        </row>
        <row r="28">
          <cell r="B28" t="str">
            <v>03980-040</v>
          </cell>
          <cell r="C28" t="str">
            <v>STUD BOLT</v>
          </cell>
          <cell r="D28" t="str">
            <v>C S</v>
          </cell>
          <cell r="E28" t="str">
            <v>M15x60L</v>
          </cell>
          <cell r="G28" t="str">
            <v>16100-100</v>
          </cell>
          <cell r="H28">
            <v>12</v>
          </cell>
          <cell r="K28">
            <v>0.2</v>
          </cell>
          <cell r="L28">
            <v>2.4</v>
          </cell>
          <cell r="M28">
            <v>137</v>
          </cell>
          <cell r="N28">
            <v>1644</v>
          </cell>
          <cell r="O28" t="str">
            <v>물정 '98.11 p.74</v>
          </cell>
        </row>
        <row r="29">
          <cell r="B29" t="str">
            <v>03980-040</v>
          </cell>
          <cell r="C29" t="str">
            <v>PLATE</v>
          </cell>
          <cell r="D29" t="str">
            <v>C S</v>
          </cell>
          <cell r="E29" t="str">
            <v>PL200x200x12t</v>
          </cell>
          <cell r="G29" t="str">
            <v>16100-100</v>
          </cell>
          <cell r="H29">
            <v>3</v>
          </cell>
          <cell r="K29">
            <v>3.7679999999999998</v>
          </cell>
          <cell r="L29">
            <v>11.304</v>
          </cell>
          <cell r="M29">
            <v>1526</v>
          </cell>
          <cell r="N29">
            <v>4578</v>
          </cell>
          <cell r="O29" t="str">
            <v>물정 '98.11 p.50</v>
          </cell>
        </row>
        <row r="30">
          <cell r="B30" t="str">
            <v>03980-040</v>
          </cell>
          <cell r="C30" t="str">
            <v>PLATE</v>
          </cell>
          <cell r="D30" t="str">
            <v>C S</v>
          </cell>
          <cell r="E30" t="str">
            <v>PL180x150x12t</v>
          </cell>
          <cell r="G30" t="str">
            <v>16100-100</v>
          </cell>
          <cell r="H30">
            <v>3</v>
          </cell>
          <cell r="K30">
            <v>2.5430000000000001</v>
          </cell>
          <cell r="L30">
            <v>7.6289999999999996</v>
          </cell>
          <cell r="M30">
            <v>1029</v>
          </cell>
          <cell r="N30">
            <v>3087</v>
          </cell>
          <cell r="O30" t="str">
            <v>물정 '98.11 p.50</v>
          </cell>
        </row>
        <row r="31">
          <cell r="B31" t="str">
            <v>03980-040</v>
          </cell>
          <cell r="C31" t="str">
            <v>LUG PLATE</v>
          </cell>
          <cell r="D31" t="str">
            <v>S S</v>
          </cell>
          <cell r="E31" t="str">
            <v>PL100x50x12t</v>
          </cell>
          <cell r="G31" t="str">
            <v>16100-100</v>
          </cell>
          <cell r="H31">
            <v>2</v>
          </cell>
          <cell r="K31">
            <v>0.47099999999999997</v>
          </cell>
          <cell r="L31">
            <v>0.94199999999999995</v>
          </cell>
          <cell r="M31">
            <v>190</v>
          </cell>
          <cell r="N31">
            <v>380</v>
          </cell>
          <cell r="O31" t="str">
            <v>물정 '98.11 p.50</v>
          </cell>
        </row>
        <row r="32">
          <cell r="B32" t="str">
            <v>03980-027</v>
          </cell>
          <cell r="C32" t="str">
            <v>H-BEAM</v>
          </cell>
          <cell r="D32" t="str">
            <v>C S</v>
          </cell>
          <cell r="E32" t="str">
            <v>H100x100x6x8</v>
          </cell>
          <cell r="F32">
            <v>1385</v>
          </cell>
          <cell r="G32" t="str">
            <v>16100-100</v>
          </cell>
          <cell r="H32">
            <v>1</v>
          </cell>
          <cell r="K32">
            <v>23.821999999999999</v>
          </cell>
          <cell r="L32">
            <v>23.821999999999999</v>
          </cell>
          <cell r="M32">
            <v>11553</v>
          </cell>
          <cell r="N32">
            <v>11553</v>
          </cell>
          <cell r="O32" t="str">
            <v>물정 '98.11 p.47</v>
          </cell>
        </row>
        <row r="33">
          <cell r="B33" t="str">
            <v>03980-027</v>
          </cell>
          <cell r="C33" t="str">
            <v>CLIP ANGLE</v>
          </cell>
          <cell r="D33" t="str">
            <v>C S</v>
          </cell>
          <cell r="E33" t="str">
            <v>L75x75x9</v>
          </cell>
          <cell r="F33">
            <v>50</v>
          </cell>
          <cell r="G33" t="str">
            <v>16100-100</v>
          </cell>
          <cell r="H33">
            <v>2</v>
          </cell>
          <cell r="K33">
            <v>0.498</v>
          </cell>
          <cell r="L33">
            <v>0.996</v>
          </cell>
          <cell r="M33">
            <v>196</v>
          </cell>
          <cell r="N33">
            <v>392</v>
          </cell>
          <cell r="O33" t="str">
            <v>물정 '98.11 p.45</v>
          </cell>
        </row>
        <row r="34">
          <cell r="B34" t="str">
            <v>03980-040</v>
          </cell>
          <cell r="C34" t="str">
            <v>ANGLE</v>
          </cell>
          <cell r="D34" t="str">
            <v>C S</v>
          </cell>
          <cell r="E34" t="str">
            <v>L75x75x9</v>
          </cell>
          <cell r="F34">
            <v>252</v>
          </cell>
          <cell r="G34" t="str">
            <v>16100-100</v>
          </cell>
          <cell r="H34">
            <v>3</v>
          </cell>
          <cell r="K34">
            <v>2.5099999999999998</v>
          </cell>
          <cell r="L34">
            <v>7.53</v>
          </cell>
          <cell r="M34">
            <v>988</v>
          </cell>
          <cell r="N34">
            <v>2964</v>
          </cell>
          <cell r="O34" t="str">
            <v>물정 '98.11 p.45</v>
          </cell>
        </row>
        <row r="36">
          <cell r="B36" t="str">
            <v>03980-024</v>
          </cell>
          <cell r="C36" t="str">
            <v>U-BOLT</v>
          </cell>
          <cell r="D36" t="str">
            <v>C S</v>
          </cell>
          <cell r="E36" t="str">
            <v>DN150</v>
          </cell>
          <cell r="G36" t="str">
            <v>16200-150</v>
          </cell>
          <cell r="H36">
            <v>13</v>
          </cell>
          <cell r="K36">
            <v>0.75800000000000001</v>
          </cell>
          <cell r="L36">
            <v>9.8539999999999992</v>
          </cell>
          <cell r="M36">
            <v>2200</v>
          </cell>
          <cell r="N36">
            <v>28600</v>
          </cell>
          <cell r="O36" t="str">
            <v>물정 '98.11.p78</v>
          </cell>
        </row>
        <row r="37">
          <cell r="B37" t="str">
            <v>03980-024</v>
          </cell>
          <cell r="C37" t="str">
            <v>H-BEAM</v>
          </cell>
          <cell r="D37" t="str">
            <v>C S</v>
          </cell>
          <cell r="E37" t="str">
            <v>H100x100x6x8</v>
          </cell>
          <cell r="F37">
            <v>1385</v>
          </cell>
          <cell r="G37" t="str">
            <v>16200-150</v>
          </cell>
          <cell r="H37">
            <v>27</v>
          </cell>
          <cell r="K37">
            <v>23.821999999999999</v>
          </cell>
          <cell r="L37">
            <v>643.19399999999996</v>
          </cell>
          <cell r="M37">
            <v>11553</v>
          </cell>
          <cell r="N37">
            <v>311931</v>
          </cell>
          <cell r="O37" t="str">
            <v>물정 '98.11 p.47</v>
          </cell>
        </row>
        <row r="38">
          <cell r="B38" t="str">
            <v>03980-024</v>
          </cell>
          <cell r="C38" t="str">
            <v>CLIP ANGLE</v>
          </cell>
          <cell r="D38" t="str">
            <v>C S</v>
          </cell>
          <cell r="E38" t="str">
            <v>L75x75x9</v>
          </cell>
          <cell r="F38">
            <v>50</v>
          </cell>
          <cell r="G38" t="str">
            <v>16200-150</v>
          </cell>
          <cell r="H38">
            <v>54</v>
          </cell>
          <cell r="K38">
            <v>0.498</v>
          </cell>
          <cell r="L38">
            <v>26.891999999999999</v>
          </cell>
          <cell r="M38">
            <v>196</v>
          </cell>
          <cell r="N38">
            <v>10584</v>
          </cell>
          <cell r="O38" t="str">
            <v>물정 '98.11 p.45</v>
          </cell>
        </row>
        <row r="39">
          <cell r="B39" t="str">
            <v>03980-046</v>
          </cell>
          <cell r="C39" t="str">
            <v>ANGLE</v>
          </cell>
          <cell r="D39" t="str">
            <v>C S</v>
          </cell>
          <cell r="E39" t="str">
            <v>L100x100x10</v>
          </cell>
          <cell r="F39">
            <v>700</v>
          </cell>
          <cell r="G39" t="str">
            <v>16200-150</v>
          </cell>
          <cell r="H39">
            <v>5</v>
          </cell>
          <cell r="K39">
            <v>10.43</v>
          </cell>
          <cell r="L39">
            <v>52.15</v>
          </cell>
          <cell r="M39">
            <v>4391</v>
          </cell>
          <cell r="N39">
            <v>21955</v>
          </cell>
          <cell r="O39" t="str">
            <v>물정 '98.11 p.45</v>
          </cell>
        </row>
        <row r="40">
          <cell r="B40" t="str">
            <v>03980-026</v>
          </cell>
          <cell r="C40" t="str">
            <v>U-BOLT</v>
          </cell>
          <cell r="D40" t="str">
            <v>C S</v>
          </cell>
          <cell r="E40" t="str">
            <v>DN100</v>
          </cell>
          <cell r="G40" t="str">
            <v>16200-100</v>
          </cell>
          <cell r="H40">
            <v>16</v>
          </cell>
          <cell r="K40">
            <v>0.54900000000000004</v>
          </cell>
          <cell r="L40">
            <v>8.7840000000000007</v>
          </cell>
          <cell r="M40">
            <v>900</v>
          </cell>
          <cell r="N40">
            <v>14400</v>
          </cell>
          <cell r="O40" t="str">
            <v>물정 '98.11.p78</v>
          </cell>
        </row>
        <row r="41">
          <cell r="B41" t="str">
            <v>03980-026</v>
          </cell>
          <cell r="C41" t="str">
            <v>H-BEAM</v>
          </cell>
          <cell r="D41" t="str">
            <v>C S</v>
          </cell>
          <cell r="E41" t="str">
            <v>H100x100x6x8</v>
          </cell>
          <cell r="F41">
            <v>1385</v>
          </cell>
          <cell r="G41" t="str">
            <v>16200-100</v>
          </cell>
          <cell r="H41">
            <v>3</v>
          </cell>
          <cell r="K41">
            <v>23.821999999999999</v>
          </cell>
          <cell r="L41">
            <v>71.465999999999994</v>
          </cell>
          <cell r="M41">
            <v>11553</v>
          </cell>
          <cell r="N41">
            <v>34659</v>
          </cell>
          <cell r="O41" t="str">
            <v>물정 '98.11 p.47</v>
          </cell>
        </row>
        <row r="42">
          <cell r="B42" t="str">
            <v>03980-026</v>
          </cell>
          <cell r="C42" t="str">
            <v>CLIP ANGLE</v>
          </cell>
          <cell r="D42" t="str">
            <v>C S</v>
          </cell>
          <cell r="E42" t="str">
            <v>L75x75x9</v>
          </cell>
          <cell r="F42">
            <v>50</v>
          </cell>
          <cell r="G42" t="str">
            <v>16200-100</v>
          </cell>
          <cell r="H42">
            <v>6</v>
          </cell>
          <cell r="K42">
            <v>0.498</v>
          </cell>
          <cell r="L42">
            <v>2.988</v>
          </cell>
          <cell r="M42">
            <v>196</v>
          </cell>
          <cell r="N42">
            <v>1176</v>
          </cell>
          <cell r="O42" t="str">
            <v>물정 '98.11 p.45</v>
          </cell>
        </row>
        <row r="43">
          <cell r="B43" t="str">
            <v>03980-031</v>
          </cell>
          <cell r="C43" t="str">
            <v>H-BEAM</v>
          </cell>
          <cell r="D43" t="str">
            <v>C S</v>
          </cell>
          <cell r="E43" t="str">
            <v>H100x100x6x8</v>
          </cell>
          <cell r="F43">
            <v>700</v>
          </cell>
          <cell r="G43" t="str">
            <v>16200-100</v>
          </cell>
          <cell r="H43">
            <v>1</v>
          </cell>
          <cell r="K43">
            <v>12.04</v>
          </cell>
          <cell r="L43">
            <v>12.04</v>
          </cell>
          <cell r="M43">
            <v>5839</v>
          </cell>
          <cell r="N43">
            <v>5839</v>
          </cell>
          <cell r="O43" t="str">
            <v>물정 '98.11 p.47</v>
          </cell>
        </row>
        <row r="44">
          <cell r="B44" t="str">
            <v>03980-051</v>
          </cell>
          <cell r="C44" t="str">
            <v>ANGLE</v>
          </cell>
          <cell r="D44" t="str">
            <v>C S</v>
          </cell>
          <cell r="E44" t="str">
            <v>L75x75x9</v>
          </cell>
          <cell r="F44">
            <v>160</v>
          </cell>
          <cell r="G44" t="str">
            <v>16200-100</v>
          </cell>
          <cell r="H44">
            <v>3</v>
          </cell>
          <cell r="K44">
            <v>1.5940000000000001</v>
          </cell>
          <cell r="L44">
            <v>4.782</v>
          </cell>
          <cell r="M44">
            <v>628</v>
          </cell>
          <cell r="N44">
            <v>1884</v>
          </cell>
          <cell r="O44" t="str">
            <v>물정 '98.11 p.45</v>
          </cell>
        </row>
        <row r="45">
          <cell r="B45" t="str">
            <v>03980-052</v>
          </cell>
          <cell r="C45" t="str">
            <v>ANGLE</v>
          </cell>
          <cell r="D45" t="str">
            <v>C S</v>
          </cell>
          <cell r="E45" t="str">
            <v>L75x75x9</v>
          </cell>
          <cell r="F45">
            <v>460</v>
          </cell>
          <cell r="G45" t="str">
            <v>16200-100</v>
          </cell>
          <cell r="H45">
            <v>2</v>
          </cell>
          <cell r="K45">
            <v>4.5819999999999999</v>
          </cell>
          <cell r="L45">
            <v>9.1639999999999997</v>
          </cell>
          <cell r="M45">
            <v>1805</v>
          </cell>
          <cell r="N45">
            <v>3610</v>
          </cell>
          <cell r="O45" t="str">
            <v>물정 '98.11 p.45</v>
          </cell>
        </row>
        <row r="46">
          <cell r="B46" t="str">
            <v>03980-053</v>
          </cell>
          <cell r="C46" t="str">
            <v>STUD BOLT</v>
          </cell>
          <cell r="D46" t="str">
            <v>C S</v>
          </cell>
          <cell r="E46" t="str">
            <v>M15x60L</v>
          </cell>
          <cell r="G46" t="str">
            <v>16200-100</v>
          </cell>
          <cell r="H46">
            <v>16</v>
          </cell>
          <cell r="K46">
            <v>0.2</v>
          </cell>
          <cell r="L46">
            <v>3.2</v>
          </cell>
          <cell r="M46">
            <v>137</v>
          </cell>
          <cell r="N46">
            <v>2192</v>
          </cell>
          <cell r="O46" t="str">
            <v>물정 '98.11 p.74</v>
          </cell>
        </row>
        <row r="47">
          <cell r="B47" t="str">
            <v>03980-053</v>
          </cell>
          <cell r="C47" t="str">
            <v>PLATE</v>
          </cell>
          <cell r="D47" t="str">
            <v>C S</v>
          </cell>
          <cell r="E47" t="str">
            <v>PL200x200x12t</v>
          </cell>
          <cell r="G47" t="str">
            <v>16200-100</v>
          </cell>
          <cell r="H47">
            <v>4</v>
          </cell>
          <cell r="K47">
            <v>3.7679999999999998</v>
          </cell>
          <cell r="L47">
            <v>15.071999999999999</v>
          </cell>
          <cell r="M47">
            <v>1526</v>
          </cell>
          <cell r="N47">
            <v>6104</v>
          </cell>
          <cell r="O47" t="str">
            <v>물정 '98.11 p.50</v>
          </cell>
        </row>
        <row r="48">
          <cell r="B48" t="str">
            <v>03980-053</v>
          </cell>
          <cell r="C48" t="str">
            <v>PLATE</v>
          </cell>
          <cell r="D48" t="str">
            <v>C S</v>
          </cell>
          <cell r="E48" t="str">
            <v>PL200x150x12t</v>
          </cell>
          <cell r="G48" t="str">
            <v>16200-100</v>
          </cell>
          <cell r="H48">
            <v>4</v>
          </cell>
          <cell r="K48">
            <v>2.8260000000000001</v>
          </cell>
          <cell r="L48">
            <v>11.304</v>
          </cell>
          <cell r="M48">
            <v>1144</v>
          </cell>
          <cell r="N48">
            <v>4576</v>
          </cell>
          <cell r="O48" t="str">
            <v>물정 '98.11 p.50</v>
          </cell>
        </row>
        <row r="49">
          <cell r="B49" t="str">
            <v>03980-053</v>
          </cell>
          <cell r="C49" t="str">
            <v>LUG PLATE</v>
          </cell>
          <cell r="D49" t="str">
            <v>S S</v>
          </cell>
          <cell r="E49" t="str">
            <v>PL100x50x12t</v>
          </cell>
          <cell r="G49" t="str">
            <v>16200-100</v>
          </cell>
          <cell r="H49">
            <v>4</v>
          </cell>
          <cell r="K49">
            <v>0.47099999999999997</v>
          </cell>
          <cell r="L49">
            <v>1.8839999999999999</v>
          </cell>
          <cell r="M49">
            <v>190</v>
          </cell>
          <cell r="N49">
            <v>760</v>
          </cell>
          <cell r="O49" t="str">
            <v>물정 '98.11 p.50</v>
          </cell>
        </row>
        <row r="50">
          <cell r="B50" t="str">
            <v>03980-053</v>
          </cell>
          <cell r="C50" t="str">
            <v>ANGLE</v>
          </cell>
          <cell r="D50" t="str">
            <v>C S</v>
          </cell>
          <cell r="E50" t="str">
            <v>L75x75x9</v>
          </cell>
          <cell r="F50">
            <v>248</v>
          </cell>
          <cell r="G50" t="str">
            <v>16200-100</v>
          </cell>
          <cell r="H50">
            <v>4</v>
          </cell>
          <cell r="K50">
            <v>2.4710000000000001</v>
          </cell>
          <cell r="L50">
            <v>9.8840000000000003</v>
          </cell>
          <cell r="M50">
            <v>973</v>
          </cell>
          <cell r="N50">
            <v>3892</v>
          </cell>
          <cell r="O50" t="str">
            <v>물정 '98.11 p.45</v>
          </cell>
        </row>
        <row r="51">
          <cell r="B51" t="str">
            <v>03980-024</v>
          </cell>
          <cell r="C51" t="str">
            <v>U-BOLT</v>
          </cell>
          <cell r="D51" t="str">
            <v>C S</v>
          </cell>
          <cell r="E51" t="str">
            <v>DN 80</v>
          </cell>
          <cell r="G51" t="str">
            <v>16200- 80</v>
          </cell>
          <cell r="H51">
            <v>10</v>
          </cell>
          <cell r="K51">
            <v>0.25900000000000001</v>
          </cell>
          <cell r="L51">
            <v>2.59</v>
          </cell>
          <cell r="M51">
            <v>770</v>
          </cell>
          <cell r="N51">
            <v>7700</v>
          </cell>
          <cell r="O51" t="str">
            <v>물정 '98.11.p78</v>
          </cell>
        </row>
        <row r="52">
          <cell r="B52" t="str">
            <v>03980-033</v>
          </cell>
          <cell r="C52" t="str">
            <v>WEL'D BEAM ATTACH.</v>
          </cell>
          <cell r="D52" t="str">
            <v>C S</v>
          </cell>
          <cell r="E52" t="str">
            <v>M12</v>
          </cell>
          <cell r="G52" t="str">
            <v>16200- 80</v>
          </cell>
          <cell r="H52">
            <v>1</v>
          </cell>
          <cell r="K52">
            <v>0.59</v>
          </cell>
          <cell r="L52">
            <v>0.59</v>
          </cell>
          <cell r="M52">
            <v>4800</v>
          </cell>
          <cell r="N52">
            <v>4800</v>
          </cell>
          <cell r="O52" t="str">
            <v>견적가</v>
          </cell>
        </row>
        <row r="53">
          <cell r="B53" t="str">
            <v>03980-033</v>
          </cell>
          <cell r="C53" t="str">
            <v>THR'D ROD</v>
          </cell>
          <cell r="D53" t="str">
            <v>C S</v>
          </cell>
          <cell r="E53" t="str">
            <v>M12</v>
          </cell>
          <cell r="F53">
            <v>360</v>
          </cell>
          <cell r="G53" t="str">
            <v>16200- 80</v>
          </cell>
          <cell r="H53">
            <v>1</v>
          </cell>
          <cell r="K53">
            <v>0.28499999999999998</v>
          </cell>
          <cell r="L53">
            <v>0.28499999999999998</v>
          </cell>
          <cell r="M53">
            <v>3430</v>
          </cell>
          <cell r="N53">
            <v>3430</v>
          </cell>
          <cell r="O53" t="str">
            <v>견적가</v>
          </cell>
        </row>
        <row r="54">
          <cell r="B54" t="str">
            <v>03980-033</v>
          </cell>
          <cell r="C54" t="str">
            <v>PLATE</v>
          </cell>
          <cell r="D54" t="str">
            <v>C S</v>
          </cell>
          <cell r="E54" t="str">
            <v>PL200x200x12t</v>
          </cell>
          <cell r="G54" t="str">
            <v>16200- 80</v>
          </cell>
          <cell r="H54">
            <v>1</v>
          </cell>
          <cell r="K54">
            <v>3.7679999999999998</v>
          </cell>
          <cell r="L54">
            <v>3.7679999999999998</v>
          </cell>
          <cell r="M54">
            <v>1526</v>
          </cell>
          <cell r="N54">
            <v>1526</v>
          </cell>
          <cell r="O54" t="str">
            <v>물정 '98.11 p.50</v>
          </cell>
        </row>
        <row r="55">
          <cell r="B55" t="str">
            <v>03980-033</v>
          </cell>
          <cell r="C55" t="str">
            <v>EYE NUT</v>
          </cell>
          <cell r="D55" t="str">
            <v>C S</v>
          </cell>
          <cell r="E55" t="str">
            <v>M12</v>
          </cell>
          <cell r="G55" t="str">
            <v>16200- 80</v>
          </cell>
          <cell r="H55">
            <v>2</v>
          </cell>
          <cell r="K55">
            <v>0.28999999999999998</v>
          </cell>
          <cell r="L55">
            <v>0.57999999999999996</v>
          </cell>
          <cell r="M55">
            <v>1600</v>
          </cell>
          <cell r="N55">
            <v>3200</v>
          </cell>
          <cell r="O55" t="str">
            <v>견적가</v>
          </cell>
        </row>
        <row r="56">
          <cell r="B56" t="str">
            <v>03980-033</v>
          </cell>
          <cell r="C56" t="str">
            <v>CHANNEL</v>
          </cell>
          <cell r="D56" t="str">
            <v>C S</v>
          </cell>
          <cell r="E56" t="str">
            <v>C100x50x5x7.5</v>
          </cell>
          <cell r="F56">
            <v>500</v>
          </cell>
          <cell r="G56" t="str">
            <v>16200- 80</v>
          </cell>
          <cell r="H56">
            <v>1</v>
          </cell>
          <cell r="K56">
            <v>4.68</v>
          </cell>
          <cell r="L56">
            <v>4.68</v>
          </cell>
          <cell r="M56">
            <v>1965</v>
          </cell>
          <cell r="N56">
            <v>1965</v>
          </cell>
          <cell r="O56" t="str">
            <v>물정 '98.11 p.46</v>
          </cell>
        </row>
        <row r="57">
          <cell r="B57" t="str">
            <v>03980-033</v>
          </cell>
          <cell r="C57" t="str">
            <v>ANCHOR BOLT</v>
          </cell>
          <cell r="D57" t="str">
            <v>C S</v>
          </cell>
          <cell r="E57" t="str">
            <v>M12x155L</v>
          </cell>
          <cell r="G57" t="str">
            <v>16200- 80</v>
          </cell>
          <cell r="H57">
            <v>4</v>
          </cell>
          <cell r="K57">
            <v>0.124</v>
          </cell>
          <cell r="L57">
            <v>0.496</v>
          </cell>
          <cell r="M57">
            <v>1480</v>
          </cell>
          <cell r="N57">
            <v>5920</v>
          </cell>
          <cell r="O57" t="str">
            <v>견적가</v>
          </cell>
        </row>
        <row r="58">
          <cell r="B58" t="str">
            <v>03980-033</v>
          </cell>
          <cell r="C58" t="str">
            <v>3-BOLT PIPE CLAMP</v>
          </cell>
          <cell r="D58" t="str">
            <v>C S</v>
          </cell>
          <cell r="E58" t="str">
            <v>DN 80</v>
          </cell>
          <cell r="G58" t="str">
            <v>16200- 80</v>
          </cell>
          <cell r="H58">
            <v>1</v>
          </cell>
          <cell r="K58">
            <v>1.36</v>
          </cell>
          <cell r="L58">
            <v>1.36</v>
          </cell>
          <cell r="M58">
            <v>10000</v>
          </cell>
          <cell r="N58">
            <v>10000</v>
          </cell>
          <cell r="O58" t="str">
            <v>견적가</v>
          </cell>
        </row>
        <row r="60">
          <cell r="B60" t="str">
            <v>03980-026</v>
          </cell>
          <cell r="C60" t="str">
            <v>U-BOLT</v>
          </cell>
          <cell r="D60" t="str">
            <v>C S</v>
          </cell>
          <cell r="E60" t="str">
            <v>DN100</v>
          </cell>
          <cell r="G60" t="str">
            <v>16320-100</v>
          </cell>
          <cell r="H60">
            <v>3</v>
          </cell>
          <cell r="K60">
            <v>0.54900000000000004</v>
          </cell>
          <cell r="L60">
            <v>1.647</v>
          </cell>
          <cell r="M60">
            <v>510</v>
          </cell>
          <cell r="N60">
            <v>1530</v>
          </cell>
          <cell r="O60" t="str">
            <v>물정 '98.11.p78</v>
          </cell>
        </row>
        <row r="61">
          <cell r="B61" t="str">
            <v>03980-032</v>
          </cell>
          <cell r="C61" t="str">
            <v>PLATE</v>
          </cell>
          <cell r="D61" t="str">
            <v>C S</v>
          </cell>
          <cell r="E61" t="str">
            <v>PL200x200x12t</v>
          </cell>
          <cell r="G61" t="str">
            <v>16320-100</v>
          </cell>
          <cell r="H61">
            <v>2</v>
          </cell>
          <cell r="K61">
            <v>3.7679999999999998</v>
          </cell>
          <cell r="L61">
            <v>7.5359999999999996</v>
          </cell>
          <cell r="M61">
            <v>1526</v>
          </cell>
          <cell r="N61">
            <v>3052</v>
          </cell>
          <cell r="O61" t="str">
            <v>물정 '98.11 p.50</v>
          </cell>
        </row>
        <row r="62">
          <cell r="B62" t="str">
            <v>03980-025</v>
          </cell>
          <cell r="C62" t="str">
            <v>H-BEAM</v>
          </cell>
          <cell r="D62" t="str">
            <v>C S</v>
          </cell>
          <cell r="E62" t="str">
            <v>H100x100x6x8</v>
          </cell>
          <cell r="F62">
            <v>1385</v>
          </cell>
          <cell r="G62" t="str">
            <v>16320-100</v>
          </cell>
          <cell r="H62">
            <v>1</v>
          </cell>
          <cell r="K62">
            <v>23.821999999999999</v>
          </cell>
          <cell r="L62">
            <v>23.821999999999999</v>
          </cell>
          <cell r="M62">
            <v>11553</v>
          </cell>
          <cell r="N62">
            <v>11553</v>
          </cell>
          <cell r="O62" t="str">
            <v>물정 '98.11 p.47</v>
          </cell>
        </row>
        <row r="63">
          <cell r="B63" t="str">
            <v>03980-025</v>
          </cell>
          <cell r="C63" t="str">
            <v>CLIP ANGLE</v>
          </cell>
          <cell r="D63" t="str">
            <v>C S</v>
          </cell>
          <cell r="E63" t="str">
            <v>L75x75x9</v>
          </cell>
          <cell r="F63">
            <v>50</v>
          </cell>
          <cell r="G63" t="str">
            <v>16320-100</v>
          </cell>
          <cell r="H63">
            <v>2</v>
          </cell>
          <cell r="K63">
            <v>0.498</v>
          </cell>
          <cell r="L63">
            <v>0.996</v>
          </cell>
          <cell r="M63">
            <v>196</v>
          </cell>
          <cell r="N63">
            <v>392</v>
          </cell>
          <cell r="O63" t="str">
            <v>물정 '98.11 p.45</v>
          </cell>
        </row>
        <row r="64">
          <cell r="B64" t="str">
            <v>03980-032</v>
          </cell>
          <cell r="C64" t="str">
            <v>ANGLE</v>
          </cell>
          <cell r="D64" t="str">
            <v>C S</v>
          </cell>
          <cell r="E64" t="str">
            <v>L75x75x9</v>
          </cell>
          <cell r="F64">
            <v>527</v>
          </cell>
          <cell r="G64" t="str">
            <v>16320-100</v>
          </cell>
          <cell r="H64">
            <v>1</v>
          </cell>
          <cell r="K64">
            <v>5.2489999999999997</v>
          </cell>
          <cell r="L64">
            <v>5.2489999999999997</v>
          </cell>
          <cell r="M64">
            <v>2068</v>
          </cell>
          <cell r="N64">
            <v>2068</v>
          </cell>
          <cell r="O64" t="str">
            <v>물정 '98.11 p.45</v>
          </cell>
        </row>
        <row r="65">
          <cell r="B65" t="str">
            <v>03980-034</v>
          </cell>
          <cell r="C65" t="str">
            <v>ANGLE</v>
          </cell>
          <cell r="D65" t="str">
            <v>C S</v>
          </cell>
          <cell r="E65" t="str">
            <v>L75x75x9</v>
          </cell>
          <cell r="F65">
            <v>514</v>
          </cell>
          <cell r="G65" t="str">
            <v>16320-100</v>
          </cell>
          <cell r="H65">
            <v>1</v>
          </cell>
          <cell r="K65">
            <v>5.12</v>
          </cell>
          <cell r="L65">
            <v>5.12</v>
          </cell>
          <cell r="M65">
            <v>2017</v>
          </cell>
          <cell r="N65">
            <v>2017</v>
          </cell>
          <cell r="O65" t="str">
            <v>물정 '98.11 p.45</v>
          </cell>
        </row>
        <row r="66">
          <cell r="B66" t="str">
            <v>03980-032</v>
          </cell>
          <cell r="C66" t="str">
            <v>ANCHOR BOLT</v>
          </cell>
          <cell r="D66" t="str">
            <v>C S</v>
          </cell>
          <cell r="E66" t="str">
            <v>M12x155L</v>
          </cell>
          <cell r="G66" t="str">
            <v>16320-100</v>
          </cell>
          <cell r="H66">
            <v>8</v>
          </cell>
          <cell r="K66">
            <v>0.124</v>
          </cell>
          <cell r="L66">
            <v>0.99199999999999999</v>
          </cell>
          <cell r="M66">
            <v>1480</v>
          </cell>
          <cell r="N66">
            <v>11840</v>
          </cell>
          <cell r="O66" t="str">
            <v>견적가</v>
          </cell>
        </row>
        <row r="67">
          <cell r="B67" t="str">
            <v>03980-036</v>
          </cell>
          <cell r="C67" t="str">
            <v>WEL'D BEAM ATTACH.</v>
          </cell>
          <cell r="D67" t="str">
            <v>C S</v>
          </cell>
          <cell r="E67" t="str">
            <v>M12</v>
          </cell>
          <cell r="G67" t="str">
            <v>16320- 80</v>
          </cell>
          <cell r="H67">
            <v>1</v>
          </cell>
          <cell r="K67">
            <v>0.59</v>
          </cell>
          <cell r="L67">
            <v>0.59</v>
          </cell>
          <cell r="M67">
            <v>4800</v>
          </cell>
          <cell r="N67">
            <v>4800</v>
          </cell>
          <cell r="O67" t="str">
            <v>견적가</v>
          </cell>
        </row>
        <row r="68">
          <cell r="B68" t="str">
            <v>03980-037</v>
          </cell>
          <cell r="C68" t="str">
            <v>U-BOLT</v>
          </cell>
          <cell r="D68" t="str">
            <v>C S</v>
          </cell>
          <cell r="E68" t="str">
            <v>DN 80</v>
          </cell>
          <cell r="G68" t="str">
            <v>16320- 80</v>
          </cell>
          <cell r="H68">
            <v>11</v>
          </cell>
          <cell r="K68">
            <v>0.25900000000000001</v>
          </cell>
          <cell r="L68">
            <v>2.8490000000000002</v>
          </cell>
          <cell r="M68">
            <v>220</v>
          </cell>
          <cell r="N68">
            <v>2420</v>
          </cell>
          <cell r="O68" t="str">
            <v>물정 '98.11.p78</v>
          </cell>
        </row>
        <row r="69">
          <cell r="B69" t="str">
            <v>03980-036</v>
          </cell>
          <cell r="C69" t="str">
            <v>THR'D ROD</v>
          </cell>
          <cell r="D69" t="str">
            <v>C S</v>
          </cell>
          <cell r="E69" t="str">
            <v>M12</v>
          </cell>
          <cell r="F69">
            <v>1161</v>
          </cell>
          <cell r="G69" t="str">
            <v>16320- 80</v>
          </cell>
          <cell r="H69">
            <v>1</v>
          </cell>
          <cell r="K69">
            <v>0.91700000000000004</v>
          </cell>
          <cell r="L69">
            <v>0.91700000000000004</v>
          </cell>
          <cell r="M69">
            <v>3630</v>
          </cell>
          <cell r="N69">
            <v>3630</v>
          </cell>
          <cell r="O69" t="str">
            <v>견적가</v>
          </cell>
        </row>
        <row r="70">
          <cell r="B70" t="str">
            <v>03980-037</v>
          </cell>
          <cell r="C70" t="str">
            <v>PLATE</v>
          </cell>
          <cell r="D70" t="str">
            <v>C S</v>
          </cell>
          <cell r="E70" t="str">
            <v>PL200x200x12t</v>
          </cell>
          <cell r="G70" t="str">
            <v>16320- 80</v>
          </cell>
          <cell r="H70">
            <v>3</v>
          </cell>
          <cell r="K70">
            <v>3.7679999999999998</v>
          </cell>
          <cell r="L70">
            <v>11.304</v>
          </cell>
          <cell r="M70">
            <v>1526</v>
          </cell>
          <cell r="N70">
            <v>4578</v>
          </cell>
          <cell r="O70" t="str">
            <v>물정 '98.11 p.50</v>
          </cell>
        </row>
        <row r="71">
          <cell r="B71" t="str">
            <v>03980-037</v>
          </cell>
          <cell r="C71" t="str">
            <v>H-BEAM</v>
          </cell>
          <cell r="D71" t="str">
            <v>C S</v>
          </cell>
          <cell r="E71" t="str">
            <v>H100x100x6x8</v>
          </cell>
          <cell r="F71">
            <v>284</v>
          </cell>
          <cell r="G71" t="str">
            <v>16320- 80</v>
          </cell>
          <cell r="H71">
            <v>1</v>
          </cell>
          <cell r="K71">
            <v>4.8849999999999998</v>
          </cell>
          <cell r="L71">
            <v>4.8849999999999998</v>
          </cell>
          <cell r="M71">
            <v>2369</v>
          </cell>
          <cell r="N71">
            <v>2369</v>
          </cell>
          <cell r="O71" t="str">
            <v>물정 '98.11 p.47</v>
          </cell>
        </row>
        <row r="72">
          <cell r="B72" t="str">
            <v>03980-036</v>
          </cell>
          <cell r="C72" t="str">
            <v>EYE NUT</v>
          </cell>
          <cell r="D72" t="str">
            <v>C S</v>
          </cell>
          <cell r="E72" t="str">
            <v>M12</v>
          </cell>
          <cell r="G72" t="str">
            <v>16320- 80</v>
          </cell>
          <cell r="H72">
            <v>2</v>
          </cell>
          <cell r="K72">
            <v>0.28999999999999998</v>
          </cell>
          <cell r="L72">
            <v>0.57999999999999996</v>
          </cell>
          <cell r="M72">
            <v>1600</v>
          </cell>
          <cell r="N72">
            <v>3200</v>
          </cell>
          <cell r="O72" t="str">
            <v>견적가</v>
          </cell>
        </row>
        <row r="73">
          <cell r="B73" t="str">
            <v>03980-036</v>
          </cell>
          <cell r="C73" t="str">
            <v>CHANNEL</v>
          </cell>
          <cell r="D73" t="str">
            <v>C S</v>
          </cell>
          <cell r="E73" t="str">
            <v>C100x50x5x7.5</v>
          </cell>
          <cell r="F73">
            <v>450</v>
          </cell>
          <cell r="G73" t="str">
            <v>16320- 80</v>
          </cell>
          <cell r="H73">
            <v>1</v>
          </cell>
          <cell r="K73">
            <v>4.2119999999999997</v>
          </cell>
          <cell r="L73">
            <v>4.2119999999999997</v>
          </cell>
          <cell r="M73">
            <v>1769</v>
          </cell>
          <cell r="N73">
            <v>1769</v>
          </cell>
          <cell r="O73" t="str">
            <v>물정 '98.11 p.46</v>
          </cell>
        </row>
        <row r="74">
          <cell r="B74" t="str">
            <v>03980-037</v>
          </cell>
          <cell r="C74" t="str">
            <v>ANGLE</v>
          </cell>
          <cell r="D74" t="str">
            <v>C S</v>
          </cell>
          <cell r="E74" t="str">
            <v>L75x75x9</v>
          </cell>
          <cell r="F74">
            <v>225</v>
          </cell>
          <cell r="G74" t="str">
            <v>16320- 80</v>
          </cell>
          <cell r="H74">
            <v>1</v>
          </cell>
          <cell r="K74">
            <v>2.2410000000000001</v>
          </cell>
          <cell r="L74">
            <v>2.2410000000000001</v>
          </cell>
          <cell r="M74">
            <v>882</v>
          </cell>
          <cell r="N74">
            <v>882</v>
          </cell>
          <cell r="O74" t="str">
            <v>물정 '98.11 p.45</v>
          </cell>
        </row>
        <row r="75">
          <cell r="B75" t="str">
            <v>03980-038</v>
          </cell>
          <cell r="C75" t="str">
            <v>ANGLE</v>
          </cell>
          <cell r="D75" t="str">
            <v>C S</v>
          </cell>
          <cell r="E75" t="str">
            <v>L75x75x9</v>
          </cell>
          <cell r="F75">
            <v>284</v>
          </cell>
          <cell r="G75" t="str">
            <v>16320- 80</v>
          </cell>
          <cell r="H75">
            <v>2</v>
          </cell>
          <cell r="K75">
            <v>2.8290000000000002</v>
          </cell>
          <cell r="L75">
            <v>5.6580000000000004</v>
          </cell>
          <cell r="M75">
            <v>1114</v>
          </cell>
          <cell r="N75">
            <v>2228</v>
          </cell>
          <cell r="O75" t="str">
            <v>물정 '98.11 p.45</v>
          </cell>
        </row>
        <row r="76">
          <cell r="B76" t="str">
            <v>03980-060</v>
          </cell>
          <cell r="C76" t="str">
            <v>ANGLE</v>
          </cell>
          <cell r="D76" t="str">
            <v>C S</v>
          </cell>
          <cell r="E76" t="str">
            <v>L75x75x9</v>
          </cell>
          <cell r="F76">
            <v>430</v>
          </cell>
          <cell r="G76" t="str">
            <v>16320- 80</v>
          </cell>
          <cell r="H76">
            <v>1</v>
          </cell>
          <cell r="K76">
            <v>4.2830000000000004</v>
          </cell>
          <cell r="L76">
            <v>4.2830000000000004</v>
          </cell>
          <cell r="M76">
            <v>1687</v>
          </cell>
          <cell r="N76">
            <v>1687</v>
          </cell>
          <cell r="O76" t="str">
            <v>물정 '98.11 p.45</v>
          </cell>
        </row>
        <row r="77">
          <cell r="B77" t="str">
            <v>03980-037</v>
          </cell>
          <cell r="C77" t="str">
            <v>ANCHOR BOLT</v>
          </cell>
          <cell r="D77" t="str">
            <v>C S</v>
          </cell>
          <cell r="E77" t="str">
            <v>M12x155L</v>
          </cell>
          <cell r="G77" t="str">
            <v>16320- 80</v>
          </cell>
          <cell r="H77">
            <v>8</v>
          </cell>
          <cell r="K77">
            <v>0.124</v>
          </cell>
          <cell r="L77">
            <v>0.99199999999999999</v>
          </cell>
          <cell r="M77">
            <v>1480</v>
          </cell>
          <cell r="N77">
            <v>11840</v>
          </cell>
          <cell r="O77" t="str">
            <v>견적가</v>
          </cell>
        </row>
        <row r="78">
          <cell r="B78" t="str">
            <v>03980-036</v>
          </cell>
          <cell r="C78" t="str">
            <v>3-BOLT PIPE CLAMP</v>
          </cell>
          <cell r="D78" t="str">
            <v>C S</v>
          </cell>
          <cell r="E78" t="str">
            <v>DN 80</v>
          </cell>
          <cell r="G78" t="str">
            <v>16320- 80</v>
          </cell>
          <cell r="H78">
            <v>1</v>
          </cell>
          <cell r="K78">
            <v>1.36</v>
          </cell>
          <cell r="L78">
            <v>1.36</v>
          </cell>
          <cell r="M78">
            <v>10000</v>
          </cell>
          <cell r="N78">
            <v>10000</v>
          </cell>
          <cell r="O78" t="str">
            <v>견적가</v>
          </cell>
        </row>
        <row r="80">
          <cell r="B80" t="str">
            <v>03980-072</v>
          </cell>
          <cell r="C80" t="str">
            <v>PLATE</v>
          </cell>
          <cell r="D80" t="str">
            <v>C S</v>
          </cell>
          <cell r="E80" t="str">
            <v>PL300x300x15t</v>
          </cell>
          <cell r="G80" t="str">
            <v>22100-200</v>
          </cell>
          <cell r="H80">
            <v>2</v>
          </cell>
          <cell r="K80">
            <v>10.602</v>
          </cell>
          <cell r="L80">
            <v>21.204000000000001</v>
          </cell>
          <cell r="M80">
            <v>4293</v>
          </cell>
          <cell r="N80">
            <v>8586</v>
          </cell>
          <cell r="O80" t="str">
            <v>물정 '98.11 p.50</v>
          </cell>
        </row>
        <row r="81">
          <cell r="B81" t="str">
            <v>03980-072</v>
          </cell>
          <cell r="C81" t="str">
            <v>PLATE</v>
          </cell>
          <cell r="D81" t="str">
            <v>C S</v>
          </cell>
          <cell r="E81" t="str">
            <v>PL107x70x9t</v>
          </cell>
          <cell r="G81" t="str">
            <v>22100-200</v>
          </cell>
          <cell r="H81">
            <v>8</v>
          </cell>
          <cell r="K81">
            <v>0.52900000000000003</v>
          </cell>
          <cell r="L81">
            <v>4.2320000000000002</v>
          </cell>
          <cell r="M81">
            <v>219</v>
          </cell>
          <cell r="N81">
            <v>1752</v>
          </cell>
          <cell r="O81" t="str">
            <v>물정 '98.11 p.50</v>
          </cell>
        </row>
        <row r="82">
          <cell r="B82" t="str">
            <v>03980-077</v>
          </cell>
          <cell r="C82" t="str">
            <v>H-BEAM</v>
          </cell>
          <cell r="D82" t="str">
            <v>C S</v>
          </cell>
          <cell r="E82" t="str">
            <v>H150x150x7x9</v>
          </cell>
          <cell r="F82">
            <v>3300</v>
          </cell>
          <cell r="G82" t="str">
            <v>22100-200</v>
          </cell>
          <cell r="H82">
            <v>1</v>
          </cell>
          <cell r="K82">
            <v>103.95</v>
          </cell>
          <cell r="L82">
            <v>103.95</v>
          </cell>
          <cell r="M82">
            <v>50415</v>
          </cell>
          <cell r="N82">
            <v>50415</v>
          </cell>
          <cell r="O82" t="str">
            <v>물정 '98.11 p.47</v>
          </cell>
        </row>
        <row r="83">
          <cell r="B83" t="str">
            <v>03980-077</v>
          </cell>
          <cell r="C83" t="str">
            <v>H-BEAM</v>
          </cell>
          <cell r="D83" t="str">
            <v>C S</v>
          </cell>
          <cell r="E83" t="str">
            <v>H150x150x7x9</v>
          </cell>
          <cell r="F83">
            <v>535</v>
          </cell>
          <cell r="G83" t="str">
            <v>22100-200</v>
          </cell>
          <cell r="H83">
            <v>2</v>
          </cell>
          <cell r="K83">
            <v>16.853000000000002</v>
          </cell>
          <cell r="L83">
            <v>33.706000000000003</v>
          </cell>
          <cell r="M83">
            <v>8173</v>
          </cell>
          <cell r="N83">
            <v>16346</v>
          </cell>
          <cell r="O83" t="str">
            <v>물정 '98.11 p.47</v>
          </cell>
        </row>
        <row r="84">
          <cell r="B84" t="str">
            <v>03980-072</v>
          </cell>
          <cell r="C84" t="str">
            <v>H-BEAM</v>
          </cell>
          <cell r="D84" t="str">
            <v>C S</v>
          </cell>
          <cell r="E84" t="str">
            <v>H100x100x6x8</v>
          </cell>
          <cell r="F84">
            <v>200</v>
          </cell>
          <cell r="G84" t="str">
            <v>22100-200</v>
          </cell>
          <cell r="H84">
            <v>2</v>
          </cell>
          <cell r="K84">
            <v>3.44</v>
          </cell>
          <cell r="L84">
            <v>6.88</v>
          </cell>
          <cell r="M84">
            <v>1668</v>
          </cell>
          <cell r="N84">
            <v>3336</v>
          </cell>
          <cell r="O84" t="str">
            <v>물정 '98.11 p.47</v>
          </cell>
        </row>
        <row r="85">
          <cell r="B85" t="str">
            <v>03980-072</v>
          </cell>
          <cell r="C85" t="str">
            <v>CT</v>
          </cell>
          <cell r="D85" t="str">
            <v>C S</v>
          </cell>
          <cell r="E85" t="str">
            <v>CT100x150x6x9</v>
          </cell>
          <cell r="F85">
            <v>200</v>
          </cell>
          <cell r="G85" t="str">
            <v>22100-200</v>
          </cell>
          <cell r="H85">
            <v>2</v>
          </cell>
          <cell r="K85">
            <v>3.06</v>
          </cell>
          <cell r="L85">
            <v>6.12</v>
          </cell>
          <cell r="M85">
            <v>1569</v>
          </cell>
          <cell r="N85">
            <v>3138</v>
          </cell>
          <cell r="O85" t="str">
            <v>물정 '98.11 p.48</v>
          </cell>
        </row>
        <row r="86">
          <cell r="B86" t="str">
            <v>03980-072</v>
          </cell>
          <cell r="C86" t="str">
            <v>ANCHOR BOLT</v>
          </cell>
          <cell r="D86" t="str">
            <v>C S</v>
          </cell>
          <cell r="E86" t="str">
            <v>M16x177L</v>
          </cell>
          <cell r="G86" t="str">
            <v>22100-200</v>
          </cell>
          <cell r="H86">
            <v>12</v>
          </cell>
          <cell r="K86">
            <v>0.34699999999999998</v>
          </cell>
          <cell r="L86">
            <v>4.1639999999999997</v>
          </cell>
          <cell r="M86">
            <v>1660</v>
          </cell>
          <cell r="N86">
            <v>19920</v>
          </cell>
          <cell r="O86" t="str">
            <v>견적가</v>
          </cell>
        </row>
        <row r="87">
          <cell r="B87" t="str">
            <v>03980-073</v>
          </cell>
          <cell r="C87" t="str">
            <v>PLATE</v>
          </cell>
          <cell r="D87" t="str">
            <v>C S</v>
          </cell>
          <cell r="E87" t="str">
            <v>PL300x300x15t</v>
          </cell>
          <cell r="G87" t="str">
            <v>22100-300</v>
          </cell>
          <cell r="H87">
            <v>4</v>
          </cell>
          <cell r="K87">
            <v>10.602</v>
          </cell>
          <cell r="L87">
            <v>42.408000000000001</v>
          </cell>
          <cell r="M87">
            <v>4293</v>
          </cell>
          <cell r="N87">
            <v>17172</v>
          </cell>
          <cell r="O87" t="str">
            <v>물정 '98.11 p.50</v>
          </cell>
        </row>
        <row r="88">
          <cell r="B88" t="str">
            <v>03980-077</v>
          </cell>
          <cell r="C88" t="str">
            <v>PLATE</v>
          </cell>
          <cell r="D88" t="str">
            <v>C S</v>
          </cell>
          <cell r="E88" t="str">
            <v>PL300x250x15t</v>
          </cell>
          <cell r="G88" t="str">
            <v>22100-300</v>
          </cell>
          <cell r="H88">
            <v>2</v>
          </cell>
          <cell r="K88">
            <v>8.8350000000000009</v>
          </cell>
          <cell r="L88">
            <v>17.670000000000002</v>
          </cell>
          <cell r="M88">
            <v>3578</v>
          </cell>
          <cell r="N88">
            <v>7156</v>
          </cell>
          <cell r="O88" t="str">
            <v>물정 '98.11 p.50</v>
          </cell>
        </row>
        <row r="89">
          <cell r="B89" t="str">
            <v>03980-102</v>
          </cell>
          <cell r="C89" t="str">
            <v>PLATE</v>
          </cell>
          <cell r="D89" t="str">
            <v>C S</v>
          </cell>
          <cell r="E89" t="str">
            <v>PL300x240x9t</v>
          </cell>
          <cell r="G89" t="str">
            <v>22100-300</v>
          </cell>
          <cell r="H89">
            <v>12</v>
          </cell>
          <cell r="K89">
            <v>5.0869999999999997</v>
          </cell>
          <cell r="L89">
            <v>61.043999999999997</v>
          </cell>
          <cell r="M89">
            <v>2111</v>
          </cell>
          <cell r="N89">
            <v>25332</v>
          </cell>
          <cell r="O89" t="str">
            <v>물정 '98.11 p.50</v>
          </cell>
        </row>
        <row r="90">
          <cell r="B90" t="str">
            <v>03980-084</v>
          </cell>
          <cell r="C90" t="str">
            <v>PLATE</v>
          </cell>
          <cell r="D90" t="str">
            <v>C S</v>
          </cell>
          <cell r="E90" t="str">
            <v>PL270x270x12t</v>
          </cell>
          <cell r="G90" t="str">
            <v>22100-300</v>
          </cell>
          <cell r="H90">
            <v>6</v>
          </cell>
          <cell r="K90">
            <v>6.867</v>
          </cell>
          <cell r="L90">
            <v>41.201999999999998</v>
          </cell>
          <cell r="M90">
            <v>2781</v>
          </cell>
          <cell r="N90">
            <v>16686</v>
          </cell>
          <cell r="O90" t="str">
            <v>물정 '98.11 p.50</v>
          </cell>
        </row>
        <row r="91">
          <cell r="B91" t="str">
            <v>03980-103</v>
          </cell>
          <cell r="C91" t="str">
            <v>PLATE</v>
          </cell>
          <cell r="D91" t="str">
            <v>C S</v>
          </cell>
          <cell r="E91" t="str">
            <v>PL250x98x15t</v>
          </cell>
          <cell r="G91" t="str">
            <v>22100-300</v>
          </cell>
          <cell r="H91">
            <v>20</v>
          </cell>
          <cell r="K91">
            <v>2.8860000000000001</v>
          </cell>
          <cell r="L91">
            <v>57.72</v>
          </cell>
          <cell r="M91">
            <v>1168</v>
          </cell>
          <cell r="N91">
            <v>23360</v>
          </cell>
          <cell r="O91" t="str">
            <v>물정 '98.11 p.50</v>
          </cell>
        </row>
        <row r="92">
          <cell r="B92" t="str">
            <v>03980-074</v>
          </cell>
          <cell r="C92" t="str">
            <v>PLATE</v>
          </cell>
          <cell r="D92" t="str">
            <v>C S</v>
          </cell>
          <cell r="E92" t="str">
            <v>PL220x100x15t</v>
          </cell>
          <cell r="G92" t="str">
            <v>22100-300</v>
          </cell>
          <cell r="H92">
            <v>8</v>
          </cell>
          <cell r="K92">
            <v>2.5920000000000001</v>
          </cell>
          <cell r="L92">
            <v>20.736000000000001</v>
          </cell>
          <cell r="M92">
            <v>1049</v>
          </cell>
          <cell r="N92">
            <v>8392</v>
          </cell>
          <cell r="O92" t="str">
            <v>물정 '98.11 p.50</v>
          </cell>
        </row>
        <row r="93">
          <cell r="B93" t="str">
            <v>03980-102</v>
          </cell>
          <cell r="C93" t="str">
            <v>PLATE</v>
          </cell>
          <cell r="D93" t="str">
            <v>C S</v>
          </cell>
          <cell r="E93" t="str">
            <v>PL200x200x9t</v>
          </cell>
          <cell r="G93" t="str">
            <v>22100-300</v>
          </cell>
          <cell r="H93">
            <v>4</v>
          </cell>
          <cell r="K93">
            <v>2.8260000000000001</v>
          </cell>
          <cell r="L93">
            <v>11.304</v>
          </cell>
          <cell r="M93">
            <v>1172</v>
          </cell>
          <cell r="N93">
            <v>4688</v>
          </cell>
          <cell r="O93" t="str">
            <v>물정 '98.11 p.50</v>
          </cell>
        </row>
        <row r="94">
          <cell r="B94" t="str">
            <v>03980-081</v>
          </cell>
          <cell r="C94" t="str">
            <v>PLATE</v>
          </cell>
          <cell r="D94" t="str">
            <v>C S</v>
          </cell>
          <cell r="E94" t="str">
            <v>PL150x50x15t</v>
          </cell>
          <cell r="G94" t="str">
            <v>22100-300</v>
          </cell>
          <cell r="H94">
            <v>42</v>
          </cell>
          <cell r="K94">
            <v>0.88400000000000001</v>
          </cell>
          <cell r="L94">
            <v>37.128</v>
          </cell>
          <cell r="M94">
            <v>358</v>
          </cell>
          <cell r="N94">
            <v>15036</v>
          </cell>
          <cell r="O94" t="str">
            <v>물정 '98.11 p.50</v>
          </cell>
        </row>
        <row r="95">
          <cell r="B95" t="str">
            <v>03980-102</v>
          </cell>
          <cell r="C95" t="str">
            <v>PLATE</v>
          </cell>
          <cell r="D95" t="str">
            <v>C S</v>
          </cell>
          <cell r="E95" t="str">
            <v>PL140x98x15t</v>
          </cell>
          <cell r="G95" t="str">
            <v>22100-300</v>
          </cell>
          <cell r="H95">
            <v>4</v>
          </cell>
          <cell r="K95">
            <v>1.6160000000000001</v>
          </cell>
          <cell r="L95">
            <v>6.4640000000000004</v>
          </cell>
          <cell r="M95">
            <v>654</v>
          </cell>
          <cell r="N95">
            <v>2616</v>
          </cell>
          <cell r="O95" t="str">
            <v>물정 '98.11 p.50</v>
          </cell>
        </row>
        <row r="96">
          <cell r="B96" t="str">
            <v>03980-073</v>
          </cell>
          <cell r="C96" t="str">
            <v>PLATE</v>
          </cell>
          <cell r="D96" t="str">
            <v>C S</v>
          </cell>
          <cell r="E96" t="str">
            <v>PL103x96x10t</v>
          </cell>
          <cell r="G96" t="str">
            <v>22100-300</v>
          </cell>
          <cell r="H96">
            <v>384</v>
          </cell>
          <cell r="K96">
            <v>0.77600000000000002</v>
          </cell>
          <cell r="L96">
            <v>297.98399999999998</v>
          </cell>
          <cell r="M96">
            <v>314</v>
          </cell>
          <cell r="N96">
            <v>120576</v>
          </cell>
          <cell r="O96" t="str">
            <v>물정 '98.11 p.50</v>
          </cell>
        </row>
        <row r="97">
          <cell r="B97" t="str">
            <v>03980-084</v>
          </cell>
          <cell r="C97" t="str">
            <v>PIPE STD WT</v>
          </cell>
          <cell r="D97" t="str">
            <v>C S</v>
          </cell>
          <cell r="E97" t="str">
            <v>DN200</v>
          </cell>
          <cell r="F97">
            <v>128</v>
          </cell>
          <cell r="G97" t="str">
            <v>22100-300</v>
          </cell>
          <cell r="H97">
            <v>6</v>
          </cell>
          <cell r="K97">
            <v>5.484</v>
          </cell>
          <cell r="L97">
            <v>32.904000000000003</v>
          </cell>
          <cell r="M97">
            <v>312.32</v>
          </cell>
          <cell r="N97">
            <v>1873</v>
          </cell>
          <cell r="O97" t="str">
            <v>물자 '98.11 p.476</v>
          </cell>
        </row>
        <row r="98">
          <cell r="B98" t="str">
            <v>03980-102</v>
          </cell>
          <cell r="C98" t="str">
            <v>PIPE STD WT</v>
          </cell>
          <cell r="D98" t="str">
            <v>C S</v>
          </cell>
          <cell r="E98" t="str">
            <v>DN150</v>
          </cell>
          <cell r="F98">
            <v>220</v>
          </cell>
          <cell r="G98" t="str">
            <v>22100-300</v>
          </cell>
          <cell r="H98">
            <v>4</v>
          </cell>
          <cell r="K98">
            <v>6.22</v>
          </cell>
          <cell r="L98">
            <v>24.88</v>
          </cell>
          <cell r="M98">
            <v>3582.26</v>
          </cell>
          <cell r="N98">
            <v>14329</v>
          </cell>
          <cell r="O98" t="str">
            <v>물자 '98.11 p.476</v>
          </cell>
        </row>
        <row r="99">
          <cell r="B99" t="str">
            <v>03980-101</v>
          </cell>
          <cell r="C99" t="str">
            <v>H-BEAM</v>
          </cell>
          <cell r="D99" t="str">
            <v>C S</v>
          </cell>
          <cell r="E99" t="str">
            <v>H150x150x7x9</v>
          </cell>
          <cell r="F99">
            <v>302</v>
          </cell>
          <cell r="G99" t="str">
            <v>22100-300</v>
          </cell>
          <cell r="H99">
            <v>2</v>
          </cell>
          <cell r="K99">
            <v>9.5129999999999999</v>
          </cell>
          <cell r="L99">
            <v>19.026</v>
          </cell>
          <cell r="M99">
            <v>4613</v>
          </cell>
          <cell r="N99">
            <v>9226</v>
          </cell>
          <cell r="O99" t="str">
            <v>물정 '98.11 p.47</v>
          </cell>
        </row>
        <row r="100">
          <cell r="B100" t="str">
            <v>03980-087</v>
          </cell>
          <cell r="C100" t="str">
            <v>H-BEAM</v>
          </cell>
          <cell r="D100" t="str">
            <v>C S</v>
          </cell>
          <cell r="E100" t="str">
            <v>H150x100x6x9</v>
          </cell>
          <cell r="F100">
            <v>775</v>
          </cell>
          <cell r="G100" t="str">
            <v>22100-300</v>
          </cell>
          <cell r="H100">
            <v>5</v>
          </cell>
          <cell r="K100">
            <v>16.353000000000002</v>
          </cell>
          <cell r="L100">
            <v>81.765000000000001</v>
          </cell>
          <cell r="M100">
            <v>7931</v>
          </cell>
          <cell r="N100">
            <v>39655</v>
          </cell>
          <cell r="O100" t="str">
            <v>물정 '98.11 p.47</v>
          </cell>
        </row>
        <row r="101">
          <cell r="B101" t="str">
            <v>03980-087</v>
          </cell>
          <cell r="C101" t="str">
            <v>H-BEAM</v>
          </cell>
          <cell r="D101" t="str">
            <v>C S</v>
          </cell>
          <cell r="E101" t="str">
            <v>H150x100x6x9</v>
          </cell>
          <cell r="F101">
            <v>1800</v>
          </cell>
          <cell r="G101" t="str">
            <v>22100-300</v>
          </cell>
          <cell r="H101">
            <v>10</v>
          </cell>
          <cell r="K101">
            <v>37.979999999999997</v>
          </cell>
          <cell r="L101">
            <v>379.8</v>
          </cell>
          <cell r="M101">
            <v>18420</v>
          </cell>
          <cell r="N101">
            <v>184200</v>
          </cell>
          <cell r="O101" t="str">
            <v>물정 '98.11 p.47</v>
          </cell>
        </row>
        <row r="102">
          <cell r="B102" t="str">
            <v>03980-073</v>
          </cell>
          <cell r="C102" t="str">
            <v>H-BEAM</v>
          </cell>
          <cell r="D102" t="str">
            <v>C S</v>
          </cell>
          <cell r="E102" t="str">
            <v>H100x100x6x8</v>
          </cell>
          <cell r="F102">
            <v>520</v>
          </cell>
          <cell r="G102" t="str">
            <v>22100-300</v>
          </cell>
          <cell r="H102">
            <v>2</v>
          </cell>
          <cell r="K102">
            <v>8.9440000000000008</v>
          </cell>
          <cell r="L102">
            <v>17.888000000000002</v>
          </cell>
          <cell r="M102">
            <v>4337</v>
          </cell>
          <cell r="N102">
            <v>8674</v>
          </cell>
          <cell r="O102" t="str">
            <v>물정 '98.11 p.47</v>
          </cell>
        </row>
        <row r="103">
          <cell r="B103" t="str">
            <v>03980-091</v>
          </cell>
          <cell r="C103" t="str">
            <v>H-BEAM</v>
          </cell>
          <cell r="D103" t="str">
            <v>C S</v>
          </cell>
          <cell r="E103" t="str">
            <v>H100x100x6x8</v>
          </cell>
          <cell r="F103">
            <v>1000</v>
          </cell>
          <cell r="G103" t="str">
            <v>22100-300</v>
          </cell>
          <cell r="H103">
            <v>3</v>
          </cell>
          <cell r="K103">
            <v>17.2</v>
          </cell>
          <cell r="L103">
            <v>51.6</v>
          </cell>
          <cell r="M103">
            <v>8342</v>
          </cell>
          <cell r="N103">
            <v>25026</v>
          </cell>
          <cell r="O103" t="str">
            <v>물정 '98.11 p.47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row r="8">
          <cell r="A8" t="str">
            <v>HBY</v>
          </cell>
        </row>
        <row r="9">
          <cell r="A9" t="str">
            <v>85500-001</v>
          </cell>
          <cell r="B9" t="str">
            <v>ANCHOR BOLT</v>
          </cell>
          <cell r="C9" t="str">
            <v>C S</v>
          </cell>
          <cell r="D9" t="str">
            <v>M10x80L</v>
          </cell>
          <cell r="F9" t="str">
            <v>71730-150</v>
          </cell>
          <cell r="G9">
            <v>64</v>
          </cell>
          <cell r="H9">
            <v>0.11</v>
          </cell>
          <cell r="I9">
            <v>7.04</v>
          </cell>
        </row>
        <row r="10">
          <cell r="A10" t="str">
            <v>85500-001</v>
          </cell>
          <cell r="B10" t="str">
            <v>ANGLE</v>
          </cell>
          <cell r="C10" t="str">
            <v>C S</v>
          </cell>
          <cell r="D10" t="str">
            <v>L50X50X6</v>
          </cell>
          <cell r="E10">
            <v>1800</v>
          </cell>
          <cell r="F10" t="str">
            <v>71730-150</v>
          </cell>
          <cell r="G10">
            <v>1</v>
          </cell>
          <cell r="H10">
            <v>27.02</v>
          </cell>
          <cell r="I10">
            <v>27.02</v>
          </cell>
          <cell r="J10">
            <v>0.05</v>
          </cell>
        </row>
        <row r="11">
          <cell r="A11" t="str">
            <v>85500-001</v>
          </cell>
          <cell r="B11" t="str">
            <v>CHANNEL</v>
          </cell>
          <cell r="C11" t="str">
            <v>C S</v>
          </cell>
          <cell r="D11" t="str">
            <v>ㄷ100x50x5</v>
          </cell>
          <cell r="E11">
            <v>6100</v>
          </cell>
          <cell r="F11" t="str">
            <v>71730-150</v>
          </cell>
          <cell r="G11">
            <v>1</v>
          </cell>
          <cell r="H11">
            <v>57.1</v>
          </cell>
          <cell r="I11">
            <v>57.1</v>
          </cell>
          <cell r="J11">
            <v>0.05</v>
          </cell>
        </row>
        <row r="12">
          <cell r="A12" t="str">
            <v>85500-001</v>
          </cell>
          <cell r="B12" t="str">
            <v>CHANNEL</v>
          </cell>
          <cell r="C12" t="str">
            <v>C S</v>
          </cell>
          <cell r="D12" t="str">
            <v>ㄷ100x50x5</v>
          </cell>
          <cell r="E12">
            <v>2150</v>
          </cell>
          <cell r="F12" t="str">
            <v>71730-150</v>
          </cell>
          <cell r="G12">
            <v>5</v>
          </cell>
          <cell r="H12">
            <v>20.12</v>
          </cell>
          <cell r="I12">
            <v>100.6</v>
          </cell>
          <cell r="J12">
            <v>0.05</v>
          </cell>
        </row>
        <row r="13">
          <cell r="A13" t="str">
            <v>85500-001</v>
          </cell>
          <cell r="B13" t="str">
            <v>CHANNEL</v>
          </cell>
          <cell r="C13" t="str">
            <v>C S</v>
          </cell>
          <cell r="D13" t="str">
            <v>ㄷ100x50x5</v>
          </cell>
          <cell r="E13">
            <v>1900</v>
          </cell>
          <cell r="F13" t="str">
            <v>71730-150</v>
          </cell>
          <cell r="G13">
            <v>3</v>
          </cell>
          <cell r="H13">
            <v>17.78</v>
          </cell>
          <cell r="I13">
            <v>53.34</v>
          </cell>
          <cell r="J13">
            <v>0.05</v>
          </cell>
        </row>
        <row r="14">
          <cell r="A14" t="str">
            <v>85500-001</v>
          </cell>
          <cell r="B14" t="str">
            <v>STEEL PLATE</v>
          </cell>
          <cell r="C14" t="str">
            <v>C S</v>
          </cell>
          <cell r="D14" t="str">
            <v>PL150x150x9</v>
          </cell>
          <cell r="F14" t="str">
            <v>71730-150</v>
          </cell>
          <cell r="G14">
            <v>16</v>
          </cell>
          <cell r="H14">
            <v>1.59</v>
          </cell>
          <cell r="I14">
            <v>25.44</v>
          </cell>
          <cell r="J14">
            <v>0.1</v>
          </cell>
        </row>
        <row r="15">
          <cell r="A15" t="str">
            <v>85500-001</v>
          </cell>
          <cell r="B15" t="str">
            <v>U-BOLT</v>
          </cell>
          <cell r="C15" t="str">
            <v>C S</v>
          </cell>
          <cell r="D15" t="str">
            <v>DN150</v>
          </cell>
          <cell r="F15" t="str">
            <v>71730-150</v>
          </cell>
          <cell r="G15">
            <v>22</v>
          </cell>
          <cell r="H15">
            <v>1.1499999999999999</v>
          </cell>
          <cell r="I15">
            <v>25.3</v>
          </cell>
        </row>
        <row r="16">
          <cell r="A16" t="str">
            <v>85500-002</v>
          </cell>
          <cell r="B16" t="str">
            <v>ANCHOR BOLT</v>
          </cell>
          <cell r="C16" t="str">
            <v>C S</v>
          </cell>
          <cell r="D16" t="str">
            <v>M10x80L</v>
          </cell>
          <cell r="F16" t="str">
            <v>71730-125</v>
          </cell>
          <cell r="G16">
            <v>20</v>
          </cell>
          <cell r="H16">
            <v>0.11</v>
          </cell>
          <cell r="I16">
            <v>2.2000000000000002</v>
          </cell>
        </row>
        <row r="17">
          <cell r="A17" t="str">
            <v>85500-002</v>
          </cell>
          <cell r="B17" t="str">
            <v>CHANNEL</v>
          </cell>
          <cell r="C17" t="str">
            <v>C S</v>
          </cell>
          <cell r="D17" t="str">
            <v>ㄷ100x50x5</v>
          </cell>
          <cell r="E17">
            <v>2710</v>
          </cell>
          <cell r="F17" t="str">
            <v>71730-125</v>
          </cell>
          <cell r="G17">
            <v>1</v>
          </cell>
          <cell r="H17">
            <v>25.37</v>
          </cell>
          <cell r="I17">
            <v>25.37</v>
          </cell>
          <cell r="J17">
            <v>0.05</v>
          </cell>
        </row>
        <row r="18">
          <cell r="A18" t="str">
            <v>85500-002</v>
          </cell>
          <cell r="B18" t="str">
            <v>CHANNEL</v>
          </cell>
          <cell r="C18" t="str">
            <v>C S</v>
          </cell>
          <cell r="D18" t="str">
            <v>ㄷ100x50x5</v>
          </cell>
          <cell r="E18">
            <v>2230</v>
          </cell>
          <cell r="F18" t="str">
            <v>71730-125</v>
          </cell>
          <cell r="G18">
            <v>1</v>
          </cell>
          <cell r="H18">
            <v>20.87</v>
          </cell>
          <cell r="I18">
            <v>20.87</v>
          </cell>
          <cell r="J18">
            <v>0.05</v>
          </cell>
        </row>
        <row r="19">
          <cell r="A19" t="str">
            <v>85500-002</v>
          </cell>
          <cell r="B19" t="str">
            <v>CHANNEL</v>
          </cell>
          <cell r="C19" t="str">
            <v>C S</v>
          </cell>
          <cell r="D19" t="str">
            <v>ㄷ100x50x5</v>
          </cell>
          <cell r="E19">
            <v>3200</v>
          </cell>
          <cell r="F19" t="str">
            <v>71730-125</v>
          </cell>
          <cell r="G19">
            <v>1</v>
          </cell>
          <cell r="H19">
            <v>29.55</v>
          </cell>
          <cell r="I19">
            <v>29.55</v>
          </cell>
          <cell r="J19">
            <v>0.05</v>
          </cell>
        </row>
        <row r="20">
          <cell r="A20" t="str">
            <v>85500-002</v>
          </cell>
          <cell r="B20" t="str">
            <v>STEEL PLATE</v>
          </cell>
          <cell r="C20" t="str">
            <v>C S</v>
          </cell>
          <cell r="D20" t="str">
            <v>PL150x150x9</v>
          </cell>
          <cell r="F20" t="str">
            <v>71730-125</v>
          </cell>
          <cell r="G20">
            <v>5</v>
          </cell>
          <cell r="H20">
            <v>1.59</v>
          </cell>
          <cell r="I20">
            <v>7.95</v>
          </cell>
          <cell r="J20">
            <v>0.1</v>
          </cell>
        </row>
        <row r="21">
          <cell r="A21" t="str">
            <v>85500-002</v>
          </cell>
          <cell r="B21" t="str">
            <v>U-BOLT</v>
          </cell>
          <cell r="C21" t="str">
            <v>C S</v>
          </cell>
          <cell r="D21" t="str">
            <v>DN125</v>
          </cell>
          <cell r="F21" t="str">
            <v>71730-125</v>
          </cell>
          <cell r="G21">
            <v>10</v>
          </cell>
          <cell r="H21">
            <v>1</v>
          </cell>
          <cell r="I21">
            <v>10</v>
          </cell>
        </row>
        <row r="22">
          <cell r="A22" t="str">
            <v>85500-005</v>
          </cell>
          <cell r="B22" t="str">
            <v>ANGLE</v>
          </cell>
          <cell r="C22" t="str">
            <v>C S</v>
          </cell>
          <cell r="D22" t="str">
            <v>L50X50X6</v>
          </cell>
          <cell r="E22">
            <v>1000</v>
          </cell>
          <cell r="F22" t="str">
            <v>71730- 50</v>
          </cell>
          <cell r="G22">
            <v>15</v>
          </cell>
          <cell r="H22">
            <v>4.43</v>
          </cell>
          <cell r="I22">
            <v>66.45</v>
          </cell>
          <cell r="J22">
            <v>0.05</v>
          </cell>
        </row>
        <row r="23">
          <cell r="A23" t="str">
            <v>85500-005</v>
          </cell>
          <cell r="B23" t="str">
            <v>ANGLE</v>
          </cell>
          <cell r="C23" t="str">
            <v>C S</v>
          </cell>
          <cell r="D23" t="str">
            <v>L50X50X6</v>
          </cell>
          <cell r="E23">
            <v>500</v>
          </cell>
          <cell r="F23" t="str">
            <v>71730- 50</v>
          </cell>
          <cell r="G23">
            <v>8</v>
          </cell>
          <cell r="H23">
            <v>2.2000000000000002</v>
          </cell>
          <cell r="I23">
            <v>17.600000000000001</v>
          </cell>
          <cell r="J23">
            <v>0.05</v>
          </cell>
        </row>
        <row r="24">
          <cell r="A24" t="str">
            <v>85500-006</v>
          </cell>
          <cell r="B24" t="str">
            <v>ANGLE</v>
          </cell>
          <cell r="C24" t="str">
            <v>C S</v>
          </cell>
          <cell r="D24" t="str">
            <v>L50X50X6</v>
          </cell>
          <cell r="E24">
            <v>1100</v>
          </cell>
          <cell r="F24" t="str">
            <v>71730- 50</v>
          </cell>
          <cell r="G24">
            <v>8</v>
          </cell>
          <cell r="H24">
            <v>4.87</v>
          </cell>
          <cell r="I24">
            <v>38.96</v>
          </cell>
          <cell r="J24">
            <v>0.05</v>
          </cell>
        </row>
        <row r="25">
          <cell r="A25" t="str">
            <v>85500-005</v>
          </cell>
          <cell r="B25" t="str">
            <v>STEEL PLATE</v>
          </cell>
          <cell r="C25" t="str">
            <v>C S</v>
          </cell>
          <cell r="D25" t="str">
            <v>PL150x150x9</v>
          </cell>
          <cell r="F25" t="str">
            <v>71730- 50</v>
          </cell>
          <cell r="G25">
            <v>31</v>
          </cell>
          <cell r="H25">
            <v>1.59</v>
          </cell>
          <cell r="I25">
            <v>49.29</v>
          </cell>
          <cell r="J25">
            <v>0.1</v>
          </cell>
        </row>
        <row r="26">
          <cell r="A26" t="str">
            <v>85500-005</v>
          </cell>
          <cell r="B26" t="str">
            <v>U-BOLT</v>
          </cell>
          <cell r="C26" t="str">
            <v>C S</v>
          </cell>
          <cell r="D26" t="str">
            <v>DN50</v>
          </cell>
          <cell r="F26" t="str">
            <v>71730- 50</v>
          </cell>
          <cell r="G26">
            <v>62</v>
          </cell>
          <cell r="H26">
            <v>0.17</v>
          </cell>
          <cell r="I26">
            <v>10.54</v>
          </cell>
        </row>
        <row r="27">
          <cell r="A27" t="str">
            <v>85500-004</v>
          </cell>
          <cell r="B27" t="str">
            <v>ANGLE</v>
          </cell>
          <cell r="C27" t="str">
            <v>C S</v>
          </cell>
          <cell r="D27" t="str">
            <v>L50X50X6</v>
          </cell>
          <cell r="E27">
            <v>1800</v>
          </cell>
          <cell r="F27" t="str">
            <v>71730- 25</v>
          </cell>
          <cell r="G27">
            <v>13</v>
          </cell>
          <cell r="H27">
            <v>7.97</v>
          </cell>
          <cell r="I27">
            <v>103.61</v>
          </cell>
          <cell r="J27">
            <v>0.05</v>
          </cell>
        </row>
        <row r="28">
          <cell r="A28" t="str">
            <v>85500-005</v>
          </cell>
          <cell r="B28" t="str">
            <v>ANGLE</v>
          </cell>
          <cell r="C28" t="str">
            <v>C S</v>
          </cell>
          <cell r="D28" t="str">
            <v>L50X50X6</v>
          </cell>
          <cell r="E28">
            <v>500</v>
          </cell>
          <cell r="F28" t="str">
            <v>71730- 25</v>
          </cell>
          <cell r="G28">
            <v>4</v>
          </cell>
          <cell r="H28">
            <v>2.2200000000000002</v>
          </cell>
          <cell r="I28">
            <v>8.8800000000000008</v>
          </cell>
          <cell r="J28">
            <v>0.05</v>
          </cell>
        </row>
        <row r="29">
          <cell r="A29" t="str">
            <v>85500-006</v>
          </cell>
          <cell r="B29" t="str">
            <v>ANGLE</v>
          </cell>
          <cell r="C29" t="str">
            <v>C S</v>
          </cell>
          <cell r="D29" t="str">
            <v>L50X50X6</v>
          </cell>
          <cell r="E29">
            <v>1100</v>
          </cell>
          <cell r="F29" t="str">
            <v>71730- 25</v>
          </cell>
          <cell r="G29">
            <v>10</v>
          </cell>
          <cell r="H29">
            <v>4.87</v>
          </cell>
          <cell r="I29">
            <v>48.7</v>
          </cell>
          <cell r="J29">
            <v>0.05</v>
          </cell>
        </row>
        <row r="30">
          <cell r="A30" t="str">
            <v>85500-006</v>
          </cell>
          <cell r="B30" t="str">
            <v>ANGLE</v>
          </cell>
          <cell r="C30" t="str">
            <v>C S</v>
          </cell>
          <cell r="D30" t="str">
            <v>L50X50X6</v>
          </cell>
          <cell r="E30">
            <v>2100</v>
          </cell>
          <cell r="F30" t="str">
            <v>71730- 25</v>
          </cell>
          <cell r="G30">
            <v>10</v>
          </cell>
          <cell r="H30">
            <v>9.3000000000000007</v>
          </cell>
          <cell r="I30">
            <v>93</v>
          </cell>
          <cell r="J30">
            <v>0.05</v>
          </cell>
        </row>
        <row r="31">
          <cell r="A31" t="str">
            <v>85500-008</v>
          </cell>
          <cell r="B31" t="str">
            <v>ANGLE</v>
          </cell>
          <cell r="C31" t="str">
            <v>C S</v>
          </cell>
          <cell r="D31" t="str">
            <v>L50X50X6</v>
          </cell>
          <cell r="E31">
            <v>2000</v>
          </cell>
          <cell r="F31" t="str">
            <v>71730- 25</v>
          </cell>
          <cell r="G31">
            <v>1</v>
          </cell>
          <cell r="H31">
            <v>8.86</v>
          </cell>
          <cell r="I31">
            <v>8.86</v>
          </cell>
          <cell r="J31">
            <v>0.05</v>
          </cell>
        </row>
        <row r="32">
          <cell r="A32" t="str">
            <v>85500-004</v>
          </cell>
          <cell r="B32" t="str">
            <v>STEEL PLATE</v>
          </cell>
          <cell r="C32" t="str">
            <v>C S</v>
          </cell>
          <cell r="D32" t="str">
            <v>PL150x150x9</v>
          </cell>
          <cell r="F32" t="str">
            <v>71730- 25</v>
          </cell>
          <cell r="G32">
            <v>38</v>
          </cell>
          <cell r="H32">
            <v>1.59</v>
          </cell>
          <cell r="I32">
            <v>60.42</v>
          </cell>
          <cell r="J32">
            <v>0.1</v>
          </cell>
        </row>
        <row r="33">
          <cell r="A33" t="str">
            <v>85500-004</v>
          </cell>
          <cell r="B33" t="str">
            <v>U-BOLT</v>
          </cell>
          <cell r="C33" t="str">
            <v>C S</v>
          </cell>
          <cell r="D33" t="str">
            <v>DN25</v>
          </cell>
          <cell r="F33" t="str">
            <v>71730- 25</v>
          </cell>
          <cell r="G33">
            <v>47</v>
          </cell>
          <cell r="H33">
            <v>0.14000000000000001</v>
          </cell>
          <cell r="I33">
            <v>6.58</v>
          </cell>
        </row>
        <row r="35">
          <cell r="A35" t="str">
            <v>XBK</v>
          </cell>
        </row>
        <row r="36">
          <cell r="A36" t="str">
            <v>85500-002</v>
          </cell>
          <cell r="B36" t="str">
            <v>ANCHOR BOLT</v>
          </cell>
          <cell r="C36" t="str">
            <v>C S</v>
          </cell>
          <cell r="D36" t="str">
            <v>M10x80L</v>
          </cell>
          <cell r="F36" t="str">
            <v>71730-150</v>
          </cell>
          <cell r="G36">
            <v>36</v>
          </cell>
          <cell r="H36">
            <v>0.11</v>
          </cell>
          <cell r="I36">
            <v>3.96</v>
          </cell>
        </row>
        <row r="37">
          <cell r="A37" t="str">
            <v>85500-002</v>
          </cell>
          <cell r="B37" t="str">
            <v>CHANNEL</v>
          </cell>
          <cell r="C37" t="str">
            <v>C S</v>
          </cell>
          <cell r="D37" t="str">
            <v>ㄷ100x50x5</v>
          </cell>
          <cell r="E37">
            <v>2700</v>
          </cell>
          <cell r="F37" t="str">
            <v>71730-150</v>
          </cell>
          <cell r="G37">
            <v>4</v>
          </cell>
          <cell r="H37">
            <v>25.27</v>
          </cell>
          <cell r="I37">
            <v>101.08</v>
          </cell>
          <cell r="J37">
            <v>0.05</v>
          </cell>
        </row>
        <row r="38">
          <cell r="A38" t="str">
            <v>85500-002</v>
          </cell>
          <cell r="B38" t="str">
            <v>CHANNEL</v>
          </cell>
          <cell r="C38" t="str">
            <v>C S</v>
          </cell>
          <cell r="D38" t="str">
            <v>ㄷ100x50x5</v>
          </cell>
          <cell r="E38">
            <v>300</v>
          </cell>
          <cell r="F38" t="str">
            <v>71730-150</v>
          </cell>
          <cell r="G38">
            <v>1</v>
          </cell>
          <cell r="H38">
            <v>2.81</v>
          </cell>
          <cell r="I38">
            <v>2.81</v>
          </cell>
          <cell r="J38">
            <v>0.05</v>
          </cell>
        </row>
        <row r="39">
          <cell r="A39" t="str">
            <v>85500-002</v>
          </cell>
          <cell r="B39" t="str">
            <v>H-BEAM</v>
          </cell>
          <cell r="C39" t="str">
            <v>C S</v>
          </cell>
          <cell r="D39" t="str">
            <v>H100X100X6X8</v>
          </cell>
          <cell r="E39">
            <v>2300</v>
          </cell>
          <cell r="F39" t="str">
            <v>71730-150</v>
          </cell>
          <cell r="G39">
            <v>1</v>
          </cell>
          <cell r="H39">
            <v>39.56</v>
          </cell>
          <cell r="I39">
            <v>39.56</v>
          </cell>
          <cell r="J39">
            <v>7.0000000000000007E-2</v>
          </cell>
        </row>
        <row r="40">
          <cell r="A40" t="str">
            <v>85500-008</v>
          </cell>
          <cell r="B40" t="str">
            <v>H-BEAM</v>
          </cell>
          <cell r="C40" t="str">
            <v>C S</v>
          </cell>
          <cell r="D40" t="str">
            <v>H100X100X6X8</v>
          </cell>
          <cell r="E40">
            <v>5900</v>
          </cell>
          <cell r="F40" t="str">
            <v>71730-150</v>
          </cell>
          <cell r="G40">
            <v>4</v>
          </cell>
          <cell r="H40">
            <v>101.48</v>
          </cell>
          <cell r="I40">
            <v>405.92</v>
          </cell>
          <cell r="J40">
            <v>7.0000000000000007E-2</v>
          </cell>
        </row>
        <row r="41">
          <cell r="A41" t="str">
            <v>85500-002</v>
          </cell>
          <cell r="B41" t="str">
            <v>STEEL PLATE</v>
          </cell>
          <cell r="C41" t="str">
            <v>C S</v>
          </cell>
          <cell r="D41" t="str">
            <v>PL150x150x9</v>
          </cell>
          <cell r="F41" t="str">
            <v>71730-150</v>
          </cell>
          <cell r="G41">
            <v>17</v>
          </cell>
          <cell r="H41">
            <v>1.59</v>
          </cell>
          <cell r="I41">
            <v>27.03</v>
          </cell>
          <cell r="J41">
            <v>0.1</v>
          </cell>
        </row>
        <row r="42">
          <cell r="A42" t="str">
            <v>85500-002</v>
          </cell>
          <cell r="B42" t="str">
            <v>U-BOLT</v>
          </cell>
          <cell r="C42" t="str">
            <v>C S</v>
          </cell>
          <cell r="D42" t="str">
            <v>DN150</v>
          </cell>
          <cell r="F42" t="str">
            <v>71730-150</v>
          </cell>
          <cell r="G42">
            <v>17</v>
          </cell>
          <cell r="H42">
            <v>1.1499999999999999</v>
          </cell>
          <cell r="I42">
            <v>19.55</v>
          </cell>
        </row>
        <row r="43">
          <cell r="A43" t="str">
            <v>85500-002</v>
          </cell>
          <cell r="B43" t="str">
            <v>ANCHOR BOLT</v>
          </cell>
          <cell r="C43" t="str">
            <v>C S</v>
          </cell>
          <cell r="D43" t="str">
            <v>M10x80L</v>
          </cell>
          <cell r="F43" t="str">
            <v>71730-125</v>
          </cell>
          <cell r="G43">
            <v>16</v>
          </cell>
          <cell r="H43">
            <v>0.11</v>
          </cell>
          <cell r="I43">
            <v>1.76</v>
          </cell>
        </row>
        <row r="44">
          <cell r="A44" t="str">
            <v>85500-002</v>
          </cell>
          <cell r="B44" t="str">
            <v>CHANNEL</v>
          </cell>
          <cell r="C44" t="str">
            <v>C S</v>
          </cell>
          <cell r="D44" t="str">
            <v>ㄷ100x50x5</v>
          </cell>
          <cell r="E44">
            <v>300</v>
          </cell>
          <cell r="F44" t="str">
            <v>71730-125</v>
          </cell>
          <cell r="G44">
            <v>2</v>
          </cell>
          <cell r="H44">
            <v>2.81</v>
          </cell>
          <cell r="I44">
            <v>5.62</v>
          </cell>
          <cell r="J44">
            <v>0.05</v>
          </cell>
        </row>
        <row r="45">
          <cell r="A45" t="str">
            <v>85500-002</v>
          </cell>
          <cell r="B45" t="str">
            <v>H-BEAM</v>
          </cell>
          <cell r="C45" t="str">
            <v>C S</v>
          </cell>
          <cell r="D45" t="str">
            <v>H100X100X6X8</v>
          </cell>
          <cell r="E45">
            <v>2000</v>
          </cell>
          <cell r="F45" t="str">
            <v>71730-125</v>
          </cell>
          <cell r="G45">
            <v>3</v>
          </cell>
          <cell r="H45">
            <v>34.4</v>
          </cell>
          <cell r="I45">
            <v>103.2</v>
          </cell>
          <cell r="J45">
            <v>7.0000000000000007E-2</v>
          </cell>
        </row>
        <row r="46">
          <cell r="A46" t="str">
            <v>85500-002</v>
          </cell>
          <cell r="B46" t="str">
            <v>PIPE STD WT</v>
          </cell>
          <cell r="C46" t="str">
            <v>C S</v>
          </cell>
          <cell r="D46" t="str">
            <v>DN100</v>
          </cell>
          <cell r="E46">
            <v>2300</v>
          </cell>
          <cell r="F46" t="str">
            <v>71730-125</v>
          </cell>
          <cell r="G46">
            <v>1</v>
          </cell>
          <cell r="H46">
            <v>28.06</v>
          </cell>
          <cell r="I46">
            <v>28.06</v>
          </cell>
          <cell r="J46">
            <v>0.05</v>
          </cell>
        </row>
        <row r="47">
          <cell r="A47" t="str">
            <v>85500-002</v>
          </cell>
          <cell r="B47" t="str">
            <v>PIPE STD WT</v>
          </cell>
          <cell r="C47" t="str">
            <v>C S</v>
          </cell>
          <cell r="D47" t="str">
            <v>DN100</v>
          </cell>
          <cell r="E47">
            <v>2000</v>
          </cell>
          <cell r="F47" t="str">
            <v>71730-125</v>
          </cell>
          <cell r="G47">
            <v>1</v>
          </cell>
          <cell r="H47">
            <v>24.4</v>
          </cell>
          <cell r="I47">
            <v>24.4</v>
          </cell>
          <cell r="J47">
            <v>0.05</v>
          </cell>
        </row>
        <row r="48">
          <cell r="A48" t="str">
            <v>85500-002</v>
          </cell>
          <cell r="B48" t="str">
            <v>STEEL PLATE</v>
          </cell>
          <cell r="C48" t="str">
            <v>C S</v>
          </cell>
          <cell r="D48" t="str">
            <v>PL150x150x9</v>
          </cell>
          <cell r="F48" t="str">
            <v>71730-125</v>
          </cell>
          <cell r="G48">
            <v>4</v>
          </cell>
          <cell r="H48">
            <v>1.59</v>
          </cell>
          <cell r="I48">
            <v>6.36</v>
          </cell>
          <cell r="J48">
            <v>0.1</v>
          </cell>
        </row>
        <row r="49">
          <cell r="A49" t="str">
            <v>85500-002</v>
          </cell>
          <cell r="B49" t="str">
            <v>U-BOLT</v>
          </cell>
          <cell r="C49" t="str">
            <v>C S</v>
          </cell>
          <cell r="D49" t="str">
            <v>DN125</v>
          </cell>
          <cell r="F49" t="str">
            <v>71730-125</v>
          </cell>
          <cell r="G49">
            <v>2</v>
          </cell>
          <cell r="H49">
            <v>1</v>
          </cell>
          <cell r="I49">
            <v>2</v>
          </cell>
        </row>
        <row r="50">
          <cell r="A50" t="str">
            <v>85500-008</v>
          </cell>
          <cell r="B50" t="str">
            <v>H-BEAM</v>
          </cell>
          <cell r="C50" t="str">
            <v>C S</v>
          </cell>
          <cell r="D50" t="str">
            <v>H100X100X6X8</v>
          </cell>
          <cell r="E50">
            <v>5900</v>
          </cell>
          <cell r="F50" t="str">
            <v>71730-100</v>
          </cell>
          <cell r="G50">
            <v>2</v>
          </cell>
          <cell r="H50">
            <v>101.48</v>
          </cell>
          <cell r="I50">
            <v>202.96</v>
          </cell>
          <cell r="J50">
            <v>7.0000000000000007E-2</v>
          </cell>
        </row>
        <row r="51">
          <cell r="A51" t="str">
            <v>85500-008</v>
          </cell>
          <cell r="B51" t="str">
            <v>H-BEAM</v>
          </cell>
          <cell r="C51" t="str">
            <v>C S</v>
          </cell>
          <cell r="D51" t="str">
            <v>H100X100X6X8</v>
          </cell>
          <cell r="E51">
            <v>4280</v>
          </cell>
          <cell r="F51" t="str">
            <v>71730-100</v>
          </cell>
          <cell r="G51">
            <v>1</v>
          </cell>
          <cell r="H51">
            <v>73.62</v>
          </cell>
          <cell r="I51">
            <v>73.62</v>
          </cell>
          <cell r="J51">
            <v>7.0000000000000007E-2</v>
          </cell>
        </row>
        <row r="52">
          <cell r="A52" t="str">
            <v>85500-008</v>
          </cell>
          <cell r="B52" t="str">
            <v>STEEL PLATE</v>
          </cell>
          <cell r="C52" t="str">
            <v>C S</v>
          </cell>
          <cell r="D52" t="str">
            <v>PL150x150x9</v>
          </cell>
          <cell r="F52" t="str">
            <v>71730-100</v>
          </cell>
          <cell r="G52">
            <v>6</v>
          </cell>
          <cell r="H52">
            <v>1.59</v>
          </cell>
          <cell r="I52">
            <v>9.5399999999999991</v>
          </cell>
          <cell r="J52">
            <v>0.1</v>
          </cell>
        </row>
        <row r="53">
          <cell r="A53" t="str">
            <v>85500-008</v>
          </cell>
          <cell r="B53" t="str">
            <v>U-BOLT</v>
          </cell>
          <cell r="C53" t="str">
            <v>C S</v>
          </cell>
          <cell r="D53" t="str">
            <v>DN100</v>
          </cell>
          <cell r="F53" t="str">
            <v>71730-100</v>
          </cell>
          <cell r="G53">
            <v>8</v>
          </cell>
          <cell r="H53">
            <v>0.45</v>
          </cell>
          <cell r="I53">
            <v>3.6</v>
          </cell>
        </row>
      </sheetData>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8">
          <cell r="A8">
            <v>5</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row r="8">
          <cell r="A8" t="str">
            <v>HBY</v>
          </cell>
        </row>
      </sheetData>
      <sheetData sheetId="110"/>
      <sheetData sheetId="111"/>
      <sheetData sheetId="112"/>
      <sheetData sheetId="113"/>
      <sheetData sheetId="114"/>
      <sheetData sheetId="115">
        <row r="8">
          <cell r="A8">
            <v>5</v>
          </cell>
        </row>
      </sheetData>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8">
          <cell r="A8" t="str">
            <v>HBY</v>
          </cell>
        </row>
      </sheetData>
      <sheetData sheetId="132"/>
      <sheetData sheetId="133"/>
      <sheetData sheetId="134"/>
      <sheetData sheetId="135"/>
      <sheetData sheetId="136"/>
      <sheetData sheetId="137">
        <row r="8">
          <cell r="A8">
            <v>5</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ow r="8">
          <cell r="A8">
            <v>5</v>
          </cell>
        </row>
      </sheetData>
      <sheetData sheetId="160"/>
      <sheetData sheetId="161"/>
      <sheetData sheetId="162"/>
      <sheetData sheetId="163"/>
      <sheetData sheetId="164"/>
      <sheetData sheetId="165"/>
      <sheetData sheetId="166"/>
      <sheetData sheetId="167"/>
      <sheetData sheetId="168"/>
      <sheetData sheetId="169"/>
      <sheetData sheetId="1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Estimate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Estimate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32417"/>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Area"/>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EXALL"/>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CF"/>
      <sheetName val="Overview"/>
      <sheetName val="Control"/>
      <sheetName val="405"/>
      <sheetName val="427"/>
      <sheetName val="403"/>
      <sheetName val="trial (2)"/>
      <sheetName val="P&amp;L"/>
      <sheetName val="LINK GAP"/>
      <sheetName val="SCH4"/>
      <sheetName val="References"/>
      <sheetName val="Charts"/>
      <sheetName val="PL Groupings"/>
      <sheetName val="BS Groupings"/>
      <sheetName val="URD-s"/>
      <sheetName val="Holidays"/>
      <sheetName val="Other notes"/>
      <sheetName val="grootboekrek"/>
      <sheetName val="BS-203"/>
      <sheetName val="ConsolSkol31122002-ECBDL"/>
      <sheetName val="Model"/>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PL grp"/>
      <sheetName val="kpmg format"/>
      <sheetName val="cash flow"/>
      <sheetName val="#REF"/>
      <sheetName val="Ann -1"/>
      <sheetName val="Co.26 Unfinished P&amp;E"/>
      <sheetName val="Lookups"/>
      <sheetName val="gen ledger data"/>
      <sheetName val="Original format"/>
      <sheetName val="E755 Annex"/>
      <sheetName val="Details"/>
      <sheetName val="S.4.3_SAP Dump"/>
      <sheetName val="Data"/>
      <sheetName val="curlocal"/>
      <sheetName val="Groupings BS"/>
      <sheetName val="DEC PIVOT"/>
      <sheetName val="Op Plan Sales"/>
      <sheetName val="Basic Details"/>
      <sheetName val="Currency"/>
      <sheetName val="DropDown"/>
      <sheetName val="Non-Statistical Sampling"/>
      <sheetName val="E1 Invoice"/>
      <sheetName val="Budd Lanner Split"/>
      <sheetName val="HIGHLIGHTS"/>
      <sheetName val="STOCK VALUEMay03"/>
      <sheetName val="DataFF"/>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Sheet1"/>
      <sheetName val="Adm97"/>
      <sheetName val="130-UNIDADES"/>
      <sheetName val="Schedules"/>
      <sheetName val="BS-P&amp;L"/>
      <sheetName val="Cntmrs-Recruit"/>
      <sheetName val="Apr 08 to Mar 09"/>
      <sheetName val="Expense Budget_NOV"/>
      <sheetName val="CSCCincSKR"/>
      <sheetName val="Proforma"/>
      <sheetName val="WGE P&amp;E"/>
      <sheetName val="Accrual Nov'05"/>
      <sheetName val="Query SS 1_805"/>
      <sheetName val="pcQueryData"/>
      <sheetName val="Income Statement"/>
      <sheetName val="Assum"/>
      <sheetName val="Debt"/>
      <sheetName val="Sum"/>
      <sheetName val="Cover"/>
      <sheetName val="MoCF"/>
      <sheetName val="Cochin Invoice File"/>
      <sheetName val="STPI November 08"/>
      <sheetName val="BS - L+OE"/>
      <sheetName val="Annexure 3A"/>
      <sheetName val="CRITERIA1"/>
      <sheetName val="Financials"/>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CWIP"/>
      <sheetName val="Purchase Order"/>
      <sheetName val="Opening"/>
      <sheetName val="DepRate"/>
      <sheetName val="FORM-16"/>
      <sheetName val="Summary"/>
      <sheetName val="TPM"/>
      <sheetName val="Brand &amp; CC list"/>
      <sheetName val="Market list"/>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DCF Analysis"/>
      <sheetName val="Con0304"/>
      <sheetName val="Dep"/>
      <sheetName val="DCF"/>
      <sheetName val="trial_(2)1"/>
      <sheetName val="LINK_GAP1"/>
      <sheetName val="trial_(2)2"/>
      <sheetName val="LINK_GAP2"/>
      <sheetName val="Sheet2"/>
      <sheetName val="ecc"/>
      <sheetName val="Page 8 "/>
      <sheetName val="CashFlow"/>
      <sheetName val="Cochin_Invoice_File"/>
      <sheetName val="STPI_November_08"/>
      <sheetName val="BS_-_L+OE"/>
      <sheetName val="Annexure_3A"/>
      <sheetName val="DCF_Analysis"/>
      <sheetName val="Input schedule"/>
      <sheetName val="200B"/>
      <sheetName val="DEC07 GL DL"/>
      <sheetName val="Simulator Detail"/>
      <sheetName val="lead schs"/>
      <sheetName val="Payroll reconciliation"/>
      <sheetName val="2003"/>
      <sheetName val="TB"/>
      <sheetName val="BSPL"/>
      <sheetName val="BY Client &amp; Region Aug"/>
      <sheetName val="Modality Summary"/>
      <sheetName val="DB"/>
      <sheetName val="Sheet1 (2)"/>
      <sheetName val="BS"/>
      <sheetName val="BS IAS (eur)"/>
      <sheetName val="Val Com4"/>
      <sheetName val="Val Com7"/>
      <sheetName val="A91_97"/>
      <sheetName val="Sch"/>
      <sheetName val="Letter"/>
      <sheetName val="INV-512"/>
      <sheetName val="CAMPWISE COLL"/>
      <sheetName val="FX Rate - Current Month Rates"/>
      <sheetName val="YTD"/>
      <sheetName val="Detailed"/>
      <sheetName val="SMTHKLNE"/>
      <sheetName val="CRITERIA2"/>
      <sheetName val="PAY_DATES"/>
      <sheetName val="15"/>
      <sheetName val="Movement of Mutual Funds"/>
      <sheetName val="purchase PBC"/>
      <sheetName val="Prices"/>
      <sheetName val="EAW Final Accounts - 99"/>
      <sheetName val="CP-CT1"/>
      <sheetName val="CP-CT2"/>
      <sheetName val="Basic Resources"/>
      <sheetName val="computation"/>
      <sheetName val="Sch 13 Notes 13-16"/>
      <sheetName val="Audit"/>
      <sheetName val="Comp"/>
      <sheetName val="Balance Sheet "/>
      <sheetName val="INPUT"/>
      <sheetName val="Setting"/>
      <sheetName val="off"/>
      <sheetName val="Summary-PSG"/>
      <sheetName val="DCF_VDF"/>
      <sheetName val="환율"/>
      <sheetName val="TT35"/>
      <sheetName val="PV of Op Leases_VDF"/>
      <sheetName val="XLR_NoRangeSheet"/>
      <sheetName val="FF-5"/>
      <sheetName val="MMIP(JU)"/>
      <sheetName val="F-1&amp;F-2"/>
      <sheetName val="1"/>
      <sheetName val="Code"/>
      <sheetName val="Branch"/>
      <sheetName val="CAUSTIC"/>
      <sheetName val="ReworkLabour"/>
      <sheetName val="JE10310X"/>
      <sheetName val="BS JUL"/>
      <sheetName val="TRIAL BALANCE"/>
      <sheetName val="A-3 MODULE"/>
      <sheetName val="SITE-RAMAGUNDAM"/>
      <sheetName val="MD'S RESI"/>
      <sheetName val="JAPANESE ACCM"/>
      <sheetName val="INDIAN GUEST HOUSE"/>
      <sheetName val="ANPARA-SITE "/>
      <sheetName val="UBRD"/>
      <sheetName val="UBRS"/>
      <sheetName val="UPLA"/>
      <sheetName val="KPM DT"/>
      <sheetName val="Nandan"/>
      <sheetName val="Revenue"/>
      <sheetName val="BBRD"/>
      <sheetName val="BBRS"/>
      <sheetName val="BBSR"/>
      <sheetName val="cashbackup"/>
      <sheetName val="BusinessList"/>
      <sheetName val="BPLA"/>
      <sheetName val="BPSR"/>
      <sheetName val="BKPM1"/>
      <sheetName val="BKPM2"/>
      <sheetName val="BPCA"/>
      <sheetName val="BFNR"/>
      <sheetName val="BIPR"/>
      <sheetName val="o_(r)"/>
      <sheetName val="corp_con"/>
      <sheetName val="CY-OS-90-1"/>
      <sheetName val="Instruction Sheet"/>
      <sheetName val="Power &amp; Fuel (S)"/>
      <sheetName val="old_serial no."/>
      <sheetName val="tot_ass_9697"/>
      <sheetName val="Input Data"/>
      <sheetName val="SECTOR"/>
      <sheetName val="PackInformation"/>
      <sheetName val="August"/>
      <sheetName val="July"/>
      <sheetName val="November"/>
      <sheetName val="JAN"/>
      <sheetName val="Rentals Real 1"/>
      <sheetName val="Service Function"/>
      <sheetName val="PROGRAM REV"/>
      <sheetName val="XXL_1ST"/>
      <sheetName val="Complete CWIP Status"/>
      <sheetName val="KLHT"/>
      <sheetName val="A"/>
      <sheetName val="Bal.Sht.Sch."/>
      <sheetName val="Anlage 1"/>
      <sheetName val="All Components Report"/>
      <sheetName val="Masters"/>
      <sheetName val="ALL DATA"/>
      <sheetName val="Data Center P&amp;L"/>
      <sheetName val="AR Drop Downs"/>
      <sheetName val="Anx-to-Form3AA"/>
      <sheetName val="ACS(1)"/>
      <sheetName val="FAS-C(4)"/>
      <sheetName val="CCTV(old)"/>
      <sheetName val="BALANCE_SHEET3"/>
      <sheetName val="P_&amp;_L3"/>
      <sheetName val="SHARE_CAPITAL3"/>
      <sheetName val="R_&amp;_s3"/>
      <sheetName val="Res_&amp;_surplus3"/>
      <sheetName val="SEC_LOAN_3"/>
      <sheetName val="UN-SEC_LOAN3"/>
      <sheetName val="Fixed_Assets3"/>
      <sheetName val="OTHER_INC_3"/>
      <sheetName val="FinishedTraded_Goods3"/>
      <sheetName val="Int_&amp;_Fin_chgs3"/>
      <sheetName val="gen_ledger_data3"/>
      <sheetName val="Original_format3"/>
      <sheetName val="E755_Annex3"/>
      <sheetName val="S_4_3_SAP_Dump3"/>
      <sheetName val="Basic_Details3"/>
      <sheetName val="BS_Groupings3"/>
      <sheetName val="PL_Groupings3"/>
      <sheetName val="Current_assets3"/>
      <sheetName val="Current_liabilities3"/>
      <sheetName val="Deferred_tax3"/>
      <sheetName val="Employment_of_capital3"/>
      <sheetName val="Long_Term_Borrowings3"/>
      <sheetName val="FA_LB3"/>
      <sheetName val="Working_capital3"/>
      <sheetName val="Non-Statistical_Sampling3"/>
      <sheetName val="E1_Invoice3"/>
      <sheetName val="Groupings_BS3"/>
      <sheetName val="DEC_PIVOT3"/>
      <sheetName val="Op_Plan_Sales3"/>
      <sheetName val="Budd_Lanner_Split1"/>
      <sheetName val="STOCK_VALUEMay031"/>
      <sheetName val="Apr_08_to_Mar_091"/>
      <sheetName val="Expense_Budget_NOV1"/>
      <sheetName val="PL_grp1"/>
      <sheetName val="kpmg_format1"/>
      <sheetName val="cash_flow1"/>
      <sheetName val="trial_(2)3"/>
      <sheetName val="LINK_GAP3"/>
      <sheetName val="WGE_P&amp;E1"/>
      <sheetName val="Accrual_Nov'051"/>
      <sheetName val="Query_SS_1_8051"/>
      <sheetName val="Cochin_Invoice_File1"/>
      <sheetName val="STPI_November_081"/>
      <sheetName val="BS_-_L+OE1"/>
      <sheetName val="Annexure_3A1"/>
      <sheetName val="Purchase_Order"/>
      <sheetName val="Other_notes"/>
      <sheetName val="Brand_&amp;_CC_list"/>
      <sheetName val="Market_list"/>
      <sheetName val="DCF_Analysis1"/>
      <sheetName val="Ann_-1"/>
      <sheetName val="Co_26_Unfinished_P&amp;E"/>
      <sheetName val="AP_Example"/>
      <sheetName val="S2_Chart"/>
      <sheetName val="S5_Chart"/>
      <sheetName val="Income_Statement"/>
      <sheetName val="Page_8_"/>
      <sheetName val="Modality_Summary"/>
      <sheetName val="Sheet1_(2)"/>
      <sheetName val="BS_IAS_(eur)"/>
      <sheetName val="Val_Com4"/>
      <sheetName val="Val_Com7"/>
      <sheetName val="FX_Rate_-_Current_Month_Rates"/>
      <sheetName val="CAMPWISE_COLL"/>
      <sheetName val="BALANCE_SHEET4"/>
      <sheetName val="P_&amp;_L4"/>
      <sheetName val="SHARE_CAPITAL4"/>
      <sheetName val="R_&amp;_s4"/>
      <sheetName val="Res_&amp;_surplus4"/>
      <sheetName val="SEC_LOAN_4"/>
      <sheetName val="UN-SEC_LOAN4"/>
      <sheetName val="Fixed_Assets4"/>
      <sheetName val="OTHER_INC_4"/>
      <sheetName val="FinishedTraded_Goods4"/>
      <sheetName val="Int_&amp;_Fin_chgs4"/>
      <sheetName val="gen_ledger_data4"/>
      <sheetName val="Original_format4"/>
      <sheetName val="E755_Annex4"/>
      <sheetName val="S_4_3_SAP_Dump4"/>
      <sheetName val="Basic_Details4"/>
      <sheetName val="BS_Groupings4"/>
      <sheetName val="PL_Groupings4"/>
      <sheetName val="Current_assets4"/>
      <sheetName val="Current_liabilities4"/>
      <sheetName val="Deferred_tax4"/>
      <sheetName val="Employment_of_capital4"/>
      <sheetName val="Long_Term_Borrowings4"/>
      <sheetName val="FA_LB4"/>
      <sheetName val="Working_capital4"/>
      <sheetName val="Non-Statistical_Sampling4"/>
      <sheetName val="E1_Invoice4"/>
      <sheetName val="Groupings_BS4"/>
      <sheetName val="DEC_PIVOT4"/>
      <sheetName val="Op_Plan_Sales4"/>
      <sheetName val="Budd_Lanner_Split2"/>
      <sheetName val="STOCK_VALUEMay032"/>
      <sheetName val="Apr_08_to_Mar_092"/>
      <sheetName val="Expense_Budget_NOV2"/>
      <sheetName val="PL_grp2"/>
      <sheetName val="kpmg_format2"/>
      <sheetName val="cash_flow2"/>
      <sheetName val="trial_(2)4"/>
      <sheetName val="LINK_GAP4"/>
      <sheetName val="WGE_P&amp;E2"/>
      <sheetName val="Accrual_Nov'052"/>
      <sheetName val="Query_SS_1_8052"/>
      <sheetName val="Cochin_Invoice_File2"/>
      <sheetName val="STPI_November_082"/>
      <sheetName val="BS_-_L+OE2"/>
      <sheetName val="Annexure_3A2"/>
      <sheetName val="Purchase_Order1"/>
      <sheetName val="Other_notes1"/>
      <sheetName val="Brand_&amp;_CC_list1"/>
      <sheetName val="Market_list1"/>
      <sheetName val="DCF_Analysis2"/>
      <sheetName val="Ann_-11"/>
      <sheetName val="Co_26_Unfinished_P&amp;E1"/>
      <sheetName val="AP_Example1"/>
      <sheetName val="S2_Chart1"/>
      <sheetName val="S5_Chart1"/>
      <sheetName val="Income_Statement1"/>
      <sheetName val="Page_8_1"/>
      <sheetName val="Modality_Summary1"/>
      <sheetName val="Sheet1_(2)1"/>
      <sheetName val="BS_IAS_(eur)1"/>
      <sheetName val="Val_Com41"/>
      <sheetName val="Val_Com71"/>
      <sheetName val="FX_Rate_-_Current_Month_Rates1"/>
      <sheetName val="CAMPWISE_COLL1"/>
      <sheetName val="Development"/>
      <sheetName val="IP Business Manpower"/>
      <sheetName val="CRITERIA4"/>
      <sheetName val="Festlegungen"/>
      <sheetName val="Master"/>
      <sheetName val="YTD Data"/>
      <sheetName val="March"/>
      <sheetName val="Pending settlements"/>
      <sheetName val="deduction"/>
      <sheetName val="addition"/>
      <sheetName val="sep01"/>
      <sheetName val="Investments"/>
      <sheetName val="Crédit"/>
      <sheetName val="Vente"/>
      <sheetName val="TAX INCOME"/>
      <sheetName val="ETC Plant Cost"/>
      <sheetName val="Account balances"/>
      <sheetName val="Struktur"/>
      <sheetName val="DF"/>
      <sheetName val="Criteria"/>
      <sheetName val="DC Actual"/>
      <sheetName val="DC PLan"/>
      <sheetName val="TYPE"/>
      <sheetName val="CVBUH2MONTHLY"/>
      <sheetName val="Sch 7-13"/>
      <sheetName val="Bal_Gr"/>
      <sheetName val="B_S"/>
      <sheetName val="Project Ignite"/>
      <sheetName val="Multiples output"/>
      <sheetName val="Profitability stats"/>
      <sheetName val="Inputs from PSTN Model"/>
      <sheetName val="DCF Senstivities"/>
      <sheetName val="Grey cloth outsource"/>
      <sheetName val="sch 11 thru 15"/>
      <sheetName val="sch 1 thru 6 sans 4"/>
      <sheetName val="Procedures"/>
      <sheetName val="CRITERIA3"/>
      <sheetName val="CRITERIA5"/>
      <sheetName val="CRITERIA6"/>
      <sheetName val="A-General"/>
      <sheetName val="trail"/>
      <sheetName val="IRR"/>
      <sheetName val="Inputs"/>
      <sheetName val="Summ"/>
      <sheetName val="T&amp;L"/>
      <sheetName val="Oakwood Exp"/>
      <sheetName val="ASSUMPTIONS"/>
      <sheetName val="EXPL.AGUA"/>
      <sheetName val="FORM B _ Oct 2005"/>
      <sheetName val="Oliver"/>
      <sheetName val="Pricelist"/>
      <sheetName val="Exchange"/>
      <sheetName val="AR"/>
      <sheetName val="ANX"/>
      <sheetName val="2005 Capital Plan"/>
      <sheetName val="2005 OneTimePLImpact Plan"/>
      <sheetName val="2005 Depreciation Plan"/>
      <sheetName val="2005 Project Summary"/>
      <sheetName val="2005 RecurringPLImpact Plan"/>
      <sheetName val="depit"/>
      <sheetName val="Locked cell"/>
      <sheetName val="HIST - IS"/>
      <sheetName val="TB trend"/>
      <sheetName val="EP"/>
      <sheetName val="RES"/>
      <sheetName val="PL"/>
      <sheetName val="16.IC-RP list"/>
      <sheetName val="UNIT-II"/>
      <sheetName val="groupcodes"/>
      <sheetName val="PRO AND SALE -APRIL-04-JAN-05"/>
      <sheetName val="KEY INPUTS"/>
      <sheetName val="5A ASSETLIST"/>
      <sheetName val="deptcodesdec30"/>
      <sheetName val="R+d"/>
      <sheetName val="Form"/>
      <sheetName val="Challan"/>
      <sheetName val="grp "/>
      <sheetName val="RECEIPT"/>
      <sheetName val="BS, PL, Sch 5 to 9"/>
      <sheetName val="GRN-2010"/>
      <sheetName val="Himachal"/>
      <sheetName val="Sheet"/>
      <sheetName val="Quarterly Scrap"/>
      <sheetName val="Raw Mtls."/>
      <sheetName val="WIP"/>
      <sheetName val="Finished Goods"/>
      <sheetName val="Raw Data"/>
      <sheetName val="gvl"/>
      <sheetName val="??????"/>
      <sheetName val="Co. TB"/>
      <sheetName val="entitlements"/>
      <sheetName val="OPERATING HEAD"/>
      <sheetName val="대리점리스트"/>
      <sheetName val="Validation"/>
      <sheetName val="Disp Table"/>
      <sheetName val="Values"/>
      <sheetName val="SLOC Listing"/>
      <sheetName val="dtxl"/>
      <sheetName val="Key Brd Data"/>
      <sheetName val="Iressa Pat Dyn"/>
      <sheetName val="Exanta Assumptions"/>
      <sheetName val="Sym Assumptions"/>
      <sheetName val="Iressa Assumptions"/>
      <sheetName val="Cerovive Contr"/>
      <sheetName val="Galida Contr"/>
      <sheetName val="Nexium Assumptions"/>
      <sheetName val="Nexium Pat Dyn"/>
      <sheetName val="Crestor Pat Dyn"/>
      <sheetName val="Exanta Pat Dyn"/>
      <sheetName val="Sym Pat Dyn"/>
      <sheetName val="Faslodex Pat Dyn"/>
      <sheetName val="Crestor Assumptions"/>
      <sheetName val="Arimidex Pat Dyn"/>
      <sheetName val="Casodex Pat Dyn"/>
      <sheetName val="Zoladex Pat Dyn"/>
      <sheetName val="Seroquel Pat Dyn"/>
      <sheetName val="Nexium Pen Val"/>
      <sheetName val="Brand 4 Contr"/>
      <sheetName val="Brand 1 Pen Val"/>
      <sheetName val="Brand 2 Pen Val"/>
      <sheetName val="Brand 3 Pen Val"/>
      <sheetName val="Brand 4 Pen Val"/>
      <sheetName val="Sh_IT_Main"/>
      <sheetName val="dealer list"/>
      <sheetName val="February"/>
      <sheetName val="January"/>
      <sheetName val="E"/>
      <sheetName val="CWIP-detl-AUC"/>
      <sheetName val="NMDC Porf"/>
      <sheetName val="F"/>
      <sheetName val="G"/>
      <sheetName val="DET0900"/>
      <sheetName val="Coding"/>
      <sheetName val="it-dep"/>
      <sheetName val="Weekend Allow Jan,10"/>
      <sheetName val="SUM-WDV"/>
      <sheetName val="Annx 3"/>
      <sheetName val="MSU"/>
      <sheetName val="Cost Sheet "/>
      <sheetName val="profit &amp; loss"/>
      <sheetName val="M.G.P-2010"/>
      <sheetName val="new_main_20K"/>
      <sheetName val="Main"/>
      <sheetName val="Total revenue"/>
      <sheetName val="Profit and loss"/>
      <sheetName val="Discounted Cash Flow"/>
      <sheetName val="CM"/>
      <sheetName val="ITEM  STUDY (2)"/>
      <sheetName val="4.L C GENERAL"/>
      <sheetName val="upa"/>
      <sheetName val="X rate"/>
      <sheetName val="IC-RP list"/>
      <sheetName val="Excess Premium Settled"/>
      <sheetName val="HIP Premium Working"/>
      <sheetName val="Overheads"/>
      <sheetName val="tngst1"/>
      <sheetName val="Output Sheet"/>
      <sheetName val="Lead Sheet"/>
      <sheetName val="Location &amp; Dept Master"/>
      <sheetName val="Kontensalden"/>
      <sheetName val="GL MASTER"/>
      <sheetName val="Index"/>
      <sheetName val="Cummulative method"/>
      <sheetName val="Asset &amp; Exp dump"/>
      <sheetName val="VENDOR MASTER"/>
      <sheetName val="Stammdaten"/>
      <sheetName val="Annexure I"/>
      <sheetName val="1072"/>
      <sheetName val="Tickers"/>
      <sheetName val="NXTL"/>
      <sheetName val="Methodology"/>
      <sheetName val="Pro-Forma profile_AVP"/>
      <sheetName val="Debt Calcs."/>
      <sheetName val="Stryker DIV "/>
      <sheetName val="LTM"/>
      <sheetName val="DropZone"/>
      <sheetName val="Dev"/>
      <sheetName val="Exchange rates"/>
      <sheetName val="VL,NC,MTC"/>
      <sheetName val="Input Param"/>
      <sheetName val="Page1"/>
      <sheetName val="BS India Schedule"/>
      <sheetName val="BS India"/>
      <sheetName val="RM-Summary"/>
      <sheetName val="Bilanz"/>
      <sheetName val="BS Schedule"/>
      <sheetName val="Page 2"/>
      <sheetName val="IND9899"/>
      <sheetName val="shtLookup"/>
      <sheetName val="beam-reinft"/>
      <sheetName val="revenues - geographies"/>
      <sheetName val="Parametre"/>
      <sheetName val="Mumbai Revised"/>
      <sheetName val="BS Schedules"/>
      <sheetName val="Cover Page"/>
      <sheetName val="lov-COAct"/>
      <sheetName val="lov-cspl"/>
      <sheetName val="Citrix"/>
      <sheetName val="Calculation (2)"/>
      <sheetName val="SCH 10"/>
      <sheetName val="Total DTH Forecast"/>
      <sheetName val="Total Distribution Forecast"/>
      <sheetName val="DSM checkbook"/>
      <sheetName val="dwbulk"/>
      <sheetName val="Addl.40"/>
      <sheetName val="Monthly Break Up"/>
      <sheetName val="girder"/>
      <sheetName val="Fill this out first..."/>
      <sheetName val="Rev Fct"/>
      <sheetName val="24100 Accr Liab"/>
      <sheetName val="BS and P&amp;L"/>
      <sheetName val="Directors"/>
      <sheetName val="Parameter"/>
      <sheetName val="3BPA00132-5-3 W plan HVPNL"/>
      <sheetName val="PT Cost Details"/>
      <sheetName val="BS &amp; Sch."/>
      <sheetName val="Jul-02 tb"/>
      <sheetName val="RESULTS"/>
      <sheetName val="4Q R&amp;O-ES"/>
      <sheetName val="LEX AugDR95"/>
      <sheetName val="co.tax"/>
      <sheetName val="Groups"/>
      <sheetName val="Bsheet"/>
      <sheetName val="inv07_08"/>
      <sheetName val="2136"/>
      <sheetName val="Deposits"/>
      <sheetName val="Earnings model"/>
      <sheetName val="BASIS"/>
      <sheetName val="J1iex"/>
      <sheetName val="HVAC1"/>
      <sheetName val="외화금융(97-03)"/>
      <sheetName val="xxxxxx"/>
      <sheetName val="자금조달방침"/>
      <sheetName val="원화장기(97-01)"/>
      <sheetName val="원화장기월(97-01)"/>
      <sheetName val="외화장기요약(97-06)"/>
      <sheetName val="외화장기(97-06)"/>
      <sheetName val="산출기준(파견전산실)"/>
      <sheetName val="SALE"/>
      <sheetName val="1-1-1-1"/>
      <sheetName val="상정안건"/>
      <sheetName val="경비공통"/>
      <sheetName val="상여 (2)"/>
      <sheetName val="118.세금과공과"/>
      <sheetName val="1차명단"/>
      <sheetName val="본사감가상각대장(비품)"/>
      <sheetName val="조정전"/>
      <sheetName val="DS"/>
      <sheetName val="과거PL"/>
      <sheetName val="ﾃﾞｰﾀﾍﾞｰｽ(CD順)"/>
      <sheetName val="2COMPO_TABLE"/>
      <sheetName val="기초"/>
      <sheetName val="집연95"/>
      <sheetName val="재무제표3년"/>
      <sheetName val="모델별판매(수정본)"/>
      <sheetName val="종합2"/>
      <sheetName val="產成品收發明細表"/>
      <sheetName val="ACTPL03"/>
      <sheetName val="Lists"/>
      <sheetName val="2.대외공문"/>
      <sheetName val="비교99-00"/>
      <sheetName val="주요기준"/>
      <sheetName val="tsuga"/>
      <sheetName val="반기PL"/>
      <sheetName val="XREF"/>
      <sheetName val="LIST"/>
      <sheetName val="FAB4생산"/>
      <sheetName val="시실누(모) "/>
      <sheetName val="현우실적"/>
      <sheetName val="부문손익"/>
      <sheetName val="A-LINE"/>
      <sheetName val="수익성 분석"/>
      <sheetName val="연간상여집계"/>
      <sheetName val="원재료"/>
      <sheetName val="대차대조표5년"/>
      <sheetName val="이익잉여금처분계산서"/>
      <sheetName val="재무상태변동표"/>
      <sheetName val="제조원가명세서"/>
      <sheetName val="현금흐름표"/>
      <sheetName val="협력업체"/>
      <sheetName val="코드1"/>
      <sheetName val="코드2"/>
      <sheetName val="총제품수불"/>
      <sheetName val="BS3"/>
      <sheetName val="투자예산"/>
      <sheetName val="admin"/>
      <sheetName val="표건"/>
      <sheetName val="이자율"/>
      <sheetName val="WorldQuest"/>
      <sheetName val="타계정에서 명세서(PL상)"/>
      <sheetName val="상품수불"/>
      <sheetName val="Intro2"/>
      <sheetName val="Id"/>
      <sheetName val="외화9612"/>
      <sheetName val="1월"/>
      <sheetName val="손익계산서"/>
      <sheetName val="용역원가명세서"/>
      <sheetName val="81HM"/>
      <sheetName val="drs"/>
      <sheetName val="대손충당금"/>
      <sheetName val="투자주식평가"/>
      <sheetName val="자본준비금"/>
      <sheetName val="산업재산권"/>
      <sheetName val="예금"/>
      <sheetName val="매출액"/>
      <sheetName val="시산"/>
      <sheetName val="SHEET31"/>
      <sheetName val="외화금융_97_03_"/>
      <sheetName val="Calculation"/>
      <sheetName val="X-3 ENG"/>
      <sheetName val="ASP"/>
      <sheetName val="CHIP_O"/>
      <sheetName val="FAB_I"/>
      <sheetName val="FRT_O"/>
      <sheetName val="PKG_I"/>
      <sheetName val="FT_금액"/>
      <sheetName val="YIELD"/>
      <sheetName val="AcqIS"/>
      <sheetName val="AcqBSCF"/>
      <sheetName val="DATA-1"/>
      <sheetName val="당일"/>
      <sheetName val="달력"/>
      <sheetName val="차수"/>
      <sheetName val="본봉표"/>
      <sheetName val="品名"/>
      <sheetName val="업체명"/>
      <sheetName val="TB Mar'06"/>
      <sheetName val="Data1(全社)"/>
      <sheetName val="주주명부&lt;끝&gt;"/>
      <sheetName val="업무분장 "/>
      <sheetName val="?????"/>
      <sheetName val="4. TOP 25 QTY &amp; VALUE WISE "/>
      <sheetName val="INDIVIDUAL GRAPH DATA"/>
      <sheetName val="INFORM"/>
      <sheetName val="10W"/>
      <sheetName val="Schedules PL"/>
      <sheetName val="Schedules BS"/>
      <sheetName val="Intelenet"/>
      <sheetName val="평가금액"/>
      <sheetName val="코드"/>
      <sheetName val="연습장소"/>
      <sheetName val="GA"/>
      <sheetName val="재료율"/>
      <sheetName val="판매46"/>
      <sheetName val="완성차"/>
      <sheetName val="Revenue-Invoicewise"/>
      <sheetName val="Financial"/>
      <sheetName val="Cal-sheet"/>
      <sheetName val="Sch BS"/>
      <sheetName val="Depn chart"/>
      <sheetName val="MACH&amp;EQUIP "/>
      <sheetName val="MI"/>
      <sheetName val="Notes to cash flow pt. 1"/>
      <sheetName val="all"/>
      <sheetName val="due to from"/>
      <sheetName val="TBAL9697 -group wise  sdpl"/>
      <sheetName val="PL_Input_YTD"/>
      <sheetName val="PL_Input_YTD_P"/>
      <sheetName val="BalanceSheet"/>
      <sheetName val="14"/>
      <sheetName val="CC &amp; PC"/>
      <sheetName val="3"/>
      <sheetName val="40"/>
      <sheetName val="3901"/>
      <sheetName val="ClientMaster"/>
      <sheetName val="ProjectMaster"/>
      <sheetName val="Add  02-03"/>
      <sheetName val="BackupWksht2"/>
      <sheetName val="Power"/>
      <sheetName val="PGGDeal"/>
      <sheetName val="Rate analysis"/>
      <sheetName val="Company"/>
      <sheetName val="ALVXXL01"/>
      <sheetName val="FUNDFLOW"/>
      <sheetName val="SCB - Annexure A"/>
      <sheetName val="SCH F"/>
      <sheetName val="SCM"/>
      <sheetName val="Prepaid Expenses"/>
      <sheetName val="26AS Reconciliation"/>
      <sheetName val="Section 186 - Compliance"/>
      <sheetName val="Sublead"/>
      <sheetName val="Balances with Govt Authorities"/>
      <sheetName val="Service Tax"/>
      <sheetName val="Excise Duty"/>
      <sheetName val="Rev Mnt mkt &amp; Brnd"/>
      <sheetName val="Outgoing"/>
      <sheetName val="Incoming"/>
      <sheetName val="CM Calc"/>
      <sheetName val="Orders"/>
      <sheetName val="Sales"/>
      <sheetName val="Sch_13_Notes_13-16"/>
      <sheetName val="Movement_of_Mutual_Funds"/>
      <sheetName val="purchase_PBC"/>
      <sheetName val="EAW_Final_Accounts_-_99"/>
      <sheetName val="Basic_Resources"/>
      <sheetName val="Balance_Sheet_"/>
      <sheetName val="Input_schedule"/>
      <sheetName val="DEC07_GL_DL"/>
      <sheetName val="Simulator_Detail"/>
      <sheetName val="lead_schs"/>
      <sheetName val="Sch_7-13"/>
      <sheetName val="All_Components_Report"/>
      <sheetName val="BS,_PL,_Sch_5_to_9"/>
      <sheetName val="Rentals_Real_1"/>
      <sheetName val="Quarterly_Scrap"/>
      <sheetName val="Raw_Mtls_"/>
      <sheetName val="Finished_Goods"/>
      <sheetName val="Raw_Data"/>
      <sheetName val="KEY_INPUTS"/>
      <sheetName val="X_rate"/>
      <sheetName val="IC-RP_list"/>
      <sheetName val="Excess_Premium_Settled"/>
      <sheetName val="HIP_Premium_Working"/>
      <sheetName val="KPM_DT"/>
      <sheetName val="Total_revenue"/>
      <sheetName val="Profit_and_loss"/>
      <sheetName val="Annexure_I"/>
      <sheetName val="Tables"/>
      <sheetName val="F&amp;B"/>
      <sheetName val="Data Tables"/>
      <sheetName val="EXCH"/>
      <sheetName val="TB9899"/>
      <sheetName val="EMPMAST"/>
      <sheetName val="43b"/>
      <sheetName val="Export"/>
      <sheetName val="INI"/>
      <sheetName val="Output"/>
      <sheetName val="BL-Bud"/>
      <sheetName val="BS-Bud"/>
      <sheetName val="GW-Bud"/>
      <sheetName val="Head Office-Bud"/>
      <sheetName val="MS-Bud"/>
      <sheetName val="PL-Bud"/>
      <sheetName val="TB-Bud"/>
      <sheetName val="TM-Bud"/>
      <sheetName val="YS-Bud"/>
      <sheetName val="Definition"/>
      <sheetName val="Annexure to HDFC"/>
      <sheetName val="Read me"/>
      <sheetName val="Worksheet"/>
      <sheetName val="DATA 91-98"/>
      <sheetName val="UK"/>
      <sheetName val="Input Page"/>
      <sheetName val="ICB"/>
      <sheetName val="SEP "/>
      <sheetName val="val"/>
      <sheetName val="KRRPS"/>
      <sheetName val="KRRP"/>
      <sheetName val="KRRPC"/>
      <sheetName val="labour rates"/>
      <sheetName val="96수출"/>
      <sheetName val=""/>
      <sheetName val="M4a-1"/>
      <sheetName val="Sheet3"/>
      <sheetName val="CYTB"/>
      <sheetName val="PYTB"/>
      <sheetName val="PRECAST lightconc-II"/>
      <sheetName val="Support"/>
      <sheetName val="IO"/>
      <sheetName val="Fixed asset register"/>
      <sheetName val="NOVEMBER SWAMY ORG-I"/>
      <sheetName val="VALIDATION_LIST"/>
      <sheetName val="Electrical"/>
      <sheetName val="July 06-Mar 07"/>
      <sheetName val="June 2000"/>
      <sheetName val="7.0 CapEx"/>
      <sheetName val="Rates"/>
      <sheetName val="Mount Fuji"/>
      <sheetName val="Sales Analysis"/>
      <sheetName val="ROYALTY"/>
      <sheetName val="fcl"/>
      <sheetName val="B"/>
      <sheetName val="Entities"/>
      <sheetName val="2001 CC"/>
      <sheetName val="REGIONAL ADJUSTMENTS"/>
      <sheetName val="madhu"/>
      <sheetName val="SALE&amp;COST"/>
      <sheetName val="WORKINGS"/>
      <sheetName val="WP_Hist ABC"/>
      <sheetName val="Stock"/>
      <sheetName val="Assumption"/>
      <sheetName val="EF-Daten"/>
      <sheetName val="compu(format)"/>
      <sheetName val="Parameters"/>
      <sheetName val="HOUSE RENT DEPO."/>
      <sheetName val="Front Sheet"/>
      <sheetName val="FX &amp; Hedge - Pacific Ltd"/>
      <sheetName val="Sub._Growth"/>
      <sheetName val="RPM &amp; Usage"/>
      <sheetName val="SCOS0302"/>
      <sheetName val="LABOUR"/>
      <sheetName val="EPS"/>
      <sheetName val="EBT"/>
      <sheetName val="ADJ"/>
      <sheetName val="LEGAL GUJ"/>
      <sheetName val="UA"/>
      <sheetName val="Quotation"/>
      <sheetName val="Account_NO_Co_code"/>
      <sheetName val="EVABT"/>
      <sheetName val="Codes"/>
      <sheetName val="OVERHD -PAYROLL"/>
      <sheetName val="BKC"/>
      <sheetName val="SOLIDAIRE"/>
      <sheetName val="GHATKOPAR"/>
      <sheetName val="ANALYSIS"/>
      <sheetName val="KESAR"/>
      <sheetName val="NGE "/>
      <sheetName val="POLYCHEM"/>
      <sheetName val="TARDEO"/>
      <sheetName val="TB APJ"/>
      <sheetName val="Assume"/>
      <sheetName val="BOB DETAILS"/>
      <sheetName val="crs"/>
      <sheetName val="3335"/>
      <sheetName val="CS"/>
      <sheetName val="Boq"/>
      <sheetName val="dBase"/>
      <sheetName val="labour coeff"/>
      <sheetName val="Manualformat"/>
      <sheetName val="Intaccrual"/>
      <sheetName val="SBU"/>
      <sheetName val="tdint"/>
      <sheetName val="EXIT"/>
      <sheetName val="PROP"/>
      <sheetName val="1 - A (Narrative)"/>
      <sheetName val="2.Fixed Assets Schedule"/>
      <sheetName val="Annex - 8"/>
      <sheetName val="TaxComputn"/>
      <sheetName val="sheet6"/>
      <sheetName val="????&lt;?&gt;"/>
      <sheetName val="Usage Efficiency"/>
      <sheetName val="Other_notes2"/>
      <sheetName val="Ann_-12"/>
      <sheetName val="Co_26_Unfinished_P&amp;E2"/>
      <sheetName val="AP_Example2"/>
      <sheetName val="S2_Chart2"/>
      <sheetName val="S5_Chart2"/>
      <sheetName val="Income_Statement2"/>
      <sheetName val="Monthly Employee Salary"/>
      <sheetName val="Global Assmptions"/>
      <sheetName val="Appraisal"/>
      <sheetName val="Params"/>
      <sheetName val="Register"/>
      <sheetName val="plbs"/>
      <sheetName val="BS SCH A-D"/>
      <sheetName val="P&amp;L Summary Page"/>
      <sheetName val="Dump"/>
      <sheetName val="PNL"/>
      <sheetName val="BP-ST1"/>
      <sheetName val="outsourcing b-s"/>
      <sheetName val="iqu (2)"/>
      <sheetName val="입찰내역 발주처 양식"/>
      <sheetName val="Reg for Existing Assets"/>
      <sheetName val="Capital leases"/>
      <sheetName val="COMPLEXALL"/>
      <sheetName val="NOPAT_VDF"/>
      <sheetName val="Invested capital_VDF"/>
      <sheetName val="WACC_VDF"/>
      <sheetName val="Income Statement_VDF"/>
      <sheetName val="MB-05, JU"/>
      <sheetName val="Grouping TB"/>
      <sheetName val="Dep AY3-4"/>
      <sheetName val="LEGACY TB"/>
      <sheetName val="Accounts"/>
      <sheetName val="PREFACE"/>
      <sheetName val="Fixed Assets Top Sheet- Cons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sheetData sheetId="246"/>
      <sheetData sheetId="247"/>
      <sheetData sheetId="248"/>
      <sheetData sheetId="249" refreshError="1"/>
      <sheetData sheetId="250" refreshError="1"/>
      <sheetData sheetId="251" refreshError="1"/>
      <sheetData sheetId="252" refreshError="1"/>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refreshError="1"/>
      <sheetData sheetId="537" refreshError="1"/>
      <sheetData sheetId="538"/>
      <sheetData sheetId="539"/>
      <sheetData sheetId="540" refreshError="1"/>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refreshError="1"/>
      <sheetData sheetId="595" refreshError="1"/>
      <sheetData sheetId="596" refreshError="1"/>
      <sheetData sheetId="597"/>
      <sheetData sheetId="598"/>
      <sheetData sheetId="599"/>
      <sheetData sheetId="600"/>
      <sheetData sheetId="601"/>
      <sheetData sheetId="602" refreshError="1"/>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sheetData sheetId="1037"/>
      <sheetData sheetId="1038"/>
      <sheetData sheetId="1039"/>
      <sheetData sheetId="1040"/>
      <sheetData sheetId="104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cQueryData"/>
      <sheetName val="_pcSlicerSheet1"/>
    </sheetNames>
    <sheetDataSet>
      <sheetData sheetId="0" refreshError="1"/>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Coal"/>
      <sheetName val="FRM"/>
      <sheetName val="POL"/>
      <sheetName val="Textiles"/>
      <sheetName val="Agro"/>
      <sheetName val="Budget"/>
      <sheetName val="#REF"/>
      <sheetName val="Pulses"/>
      <sheetName val="Mumbai"/>
      <sheetName val="MUTIL&amp;BUILD-SECURE"/>
      <sheetName val="MUTIL&amp;BUILD-ELEC"/>
      <sheetName val="MUTIL&amp;BUILDCIV-BUILD"/>
      <sheetName val="MUTIL&amp;BUILD-HVAC"/>
      <sheetName val="MELECTRONICS"/>
      <sheetName val="MRACKS"/>
      <sheetName val="MKNOWHOW"/>
      <sheetName val="MMFA"/>
      <sheetName val="Bangalore"/>
      <sheetName val="Cover"/>
      <sheetName val="Index"/>
      <sheetName val="Ex summary"/>
      <sheetName val="Level 0"/>
      <sheetName val="Level2-PoP"/>
      <sheetName val="Level2-B'lore,Mum(2)"/>
      <sheetName val="Level3-Mumbai 11111111111111111"/>
      <sheetName val="Level 3 PoP22222222222222222222"/>
      <sheetName val="backup3333333333333333333333333"/>
      <sheetName val="Level 3-B'lore44444444444444444"/>
      <sheetName val="Assmpns555555555555555555555555"/>
      <sheetName val="IDC computation6666666666666666"/>
      <sheetName val="Employee costs77777777777777777"/>
      <sheetName val="Prelim and preops88888888888888"/>
      <sheetName val="auto"/>
      <sheetName val="Original"/>
      <sheetName val="Motor"/>
      <sheetName val="original all"/>
      <sheetName val="Original Line Wise"/>
      <sheetName val="equipment wise"/>
      <sheetName val="consumables"/>
      <sheetName val="PO Data"/>
      <sheetName val="Capitalization"/>
      <sheetName val="Assumptions"/>
      <sheetName val="Overheads"/>
      <sheetName val="Org Chart"/>
      <sheetName val="Project Cost"/>
      <sheetName val="TL drawdown position"/>
      <sheetName val="P&amp;L"/>
      <sheetName val="Sheet2"/>
      <sheetName val="TL repayment"/>
      <sheetName val="Balance Sheet"/>
      <sheetName val="Modality"/>
      <sheetName val="working"/>
      <sheetName val="CT2 OPERATION"/>
      <sheetName val="Modality (2)"/>
      <sheetName val="Slide working"/>
      <sheetName val="P&amp;L (2)"/>
      <sheetName val="Supporting Slide"/>
      <sheetName val="Revenue"/>
      <sheetName val="Operation Cost Sheet"/>
      <sheetName val="Modal Split"/>
      <sheetName val="Volume_Income"/>
      <sheetName val="P&amp;L with Marine"/>
      <sheetName val="manpower"/>
      <sheetName val="CTC Details "/>
      <sheetName val="Empl Details"/>
      <sheetName val="ManpowCompensation11-12-Budgets"/>
      <sheetName val="Manpowerbudget11-12"/>
      <sheetName val="RA"/>
      <sheetName val="Assets"/>
      <sheetName val="Travel"/>
      <sheetName val="Telephone"/>
      <sheetName val="Admin &amp; Business Development"/>
      <sheetName val="CT IT OPEX"/>
      <sheetName val="SecurityManpower"/>
      <sheetName val="Eng. Data"/>
      <sheetName val="Marine"/>
      <sheetName val="Insurance"/>
      <sheetName val="Transport"/>
      <sheetName val="Sheet1"/>
      <sheetName val="CHARTS"/>
      <sheetName val="Sheet 1"/>
      <sheetName val="Dep. Working"/>
      <sheetName val="Working (2)"/>
      <sheetName val="BS"/>
      <sheetName val="BS RPT"/>
      <sheetName val="PL - RPT"/>
      <sheetName val="Cash Flow"/>
      <sheetName val="Analysis"/>
      <sheetName val="CURRENT MONTH"/>
      <sheetName val="SCHFA4"/>
      <sheetName val="営業収益"/>
      <sheetName val="plbs"/>
      <sheetName val="Shivaji"/>
      <sheetName val="Combined Mgmnt Reporting Model"/>
      <sheetName val="Contents"/>
      <sheetName val="PRP_1"/>
      <sheetName val="PRP_1a"/>
      <sheetName val="PRP_2"/>
      <sheetName val="PRP_3"/>
      <sheetName val="PRP_4"/>
      <sheetName val="PRP_4a"/>
      <sheetName val="PRP_5a"/>
      <sheetName val="PRP_5b"/>
      <sheetName val="PRP_6a"/>
      <sheetName val="PRP_6b"/>
      <sheetName val="PRP_6c"/>
      <sheetName val="PRP_7"/>
      <sheetName val="PRP_7a"/>
      <sheetName val="PRP_8"/>
      <sheetName val="PRP_8a"/>
      <sheetName val="PRP_9"/>
      <sheetName val="PRP_9a"/>
      <sheetName val="PRP_10"/>
      <sheetName val="PRP_10a"/>
      <sheetName val="PRP_11"/>
      <sheetName val="PRP_11a"/>
      <sheetName val="PRP_12"/>
      <sheetName val="PRP_12a"/>
      <sheetName val="PRP_13"/>
      <sheetName val="PRP_13a"/>
      <sheetName val="PRP_14a"/>
      <sheetName val="PRP_14b"/>
      <sheetName val="PRP_14c"/>
      <sheetName val="PRP_15"/>
      <sheetName val="PRP_15a"/>
      <sheetName val="PRP_16"/>
      <sheetName val="PRP_16a"/>
      <sheetName val="PRP_17"/>
      <sheetName val="PRP_17a"/>
      <sheetName val="PRP_18"/>
      <sheetName val="PRP_19"/>
      <sheetName val="MNGMT_1"/>
      <sheetName val="INP_1"/>
      <sheetName val="INP_2"/>
      <sheetName val="INP_3"/>
      <sheetName val="INP_4"/>
      <sheetName val="INP_5"/>
      <sheetName val="INP_6"/>
      <sheetName val="INP_7"/>
      <sheetName val="INP_8a"/>
      <sheetName val="INP_8b"/>
      <sheetName val="INP_9"/>
      <sheetName val="INP_10"/>
      <sheetName val="INP_10e"/>
      <sheetName val="INP_11"/>
      <sheetName val="INP_12"/>
      <sheetName val="INP_13"/>
      <sheetName val="INP_14"/>
      <sheetName val="INP_15"/>
      <sheetName val="INP_16"/>
      <sheetName val="INP_17"/>
      <sheetName val="INP_18"/>
      <sheetName val="INP_19"/>
      <sheetName val="INP_20"/>
      <sheetName val="Extract"/>
      <sheetName val="DSO-DPO"/>
      <sheetName val="Graphs - Input"/>
      <sheetName val="Validations"/>
      <sheetName val="dlg_mc_mes_box"/>
      <sheetName val="dlg_prp_select_1"/>
      <sheetName val="dlg_prp_select_2"/>
      <sheetName val="dlg_inp_select_1"/>
      <sheetName val="dlg_inp_select_2"/>
      <sheetName val="dlg_inp_select_3"/>
      <sheetName val="dlg_inp_select_4"/>
      <sheetName val="Graph Details"/>
      <sheetName val="Details"/>
      <sheetName val="Dlg_Front"/>
      <sheetName val="Dlg_about_PRP"/>
      <sheetName val="dlg_company_details"/>
      <sheetName val="dlg_paper_type"/>
      <sheetName val="factor sheet"/>
      <sheetName val="Accounts"/>
      <sheetName val="Master Price List"/>
      <sheetName val="Freehold Land "/>
      <sheetName val="pivot"/>
      <sheetName val="B S-31-3-2006"/>
      <sheetName val="Philippines"/>
      <sheetName val="Plan"/>
      <sheetName val="pack pnl-99"/>
      <sheetName val="DetailReport"/>
      <sheetName val="MultipleReport"/>
      <sheetName val="Macros"/>
      <sheetName val="Computation"/>
      <sheetName val="Data - Base Salary Sch"/>
      <sheetName val="Plan + Weekly Status"/>
      <sheetName val="ConsolidatedExport"/>
      <sheetName val="Budget for ICON"/>
      <sheetName val="Annex 1 Consultant"/>
      <sheetName val="Annexure 2 Civil Work  (2)"/>
      <sheetName val="rate Analysis"/>
      <sheetName val="Annexure 2 Civil Work "/>
      <sheetName val="Basement cost"/>
      <sheetName val="Annexure 3 Finishing Work "/>
      <sheetName val="SPECIFICATIONS &amp; RATES"/>
      <sheetName val="Annexure 4 Services "/>
      <sheetName val="Material List "/>
      <sheetName val="Labour Rate "/>
      <sheetName val="(M+L)"/>
      <sheetName val="Earth retaining structure (2)"/>
      <sheetName val="REV_1 COST WITHOUT RAFT (2)"/>
      <sheetName val="FLOORING"/>
      <sheetName val="SKIRTING"/>
      <sheetName val="Staircase Cost"/>
      <sheetName val="DADO"/>
      <sheetName val=" Lift Lobby Cost"/>
      <sheetName val="WINDOW SILL"/>
      <sheetName val="INTERNAL GYP PLASTER"/>
      <sheetName val="INTERNAL CEMENT PLASTER"/>
      <sheetName val="VARIOUS QTY."/>
      <sheetName val="ALUMINIUM"/>
      <sheetName val="DOOR HARDWARE"/>
      <sheetName val="DOOR FRAMES &amp; SHUTTERS"/>
      <sheetName val="Waterproofing"/>
      <sheetName val="WINDOW ROUGH GROUND"/>
      <sheetName val="Rate Analysis for WP"/>
      <sheetName val="COUNTER"/>
      <sheetName val="????(?????)"/>
      <sheetName val="1.5 Master Data"/>
      <sheetName val="RATE ANALYSIS."/>
      <sheetName val="oresreqsum"/>
      <sheetName val="Review"/>
      <sheetName val="Master_List"/>
      <sheetName val="Unit 1"/>
      <sheetName val="x-rate"/>
      <sheetName val="2.Control Sheet"/>
      <sheetName val="SALE"/>
      <sheetName val="____(_____)"/>
      <sheetName val="4 Safety Performance"/>
      <sheetName val="רווח והפסד פרוייקטים"/>
      <sheetName val="P&amp;LTotal (2)"/>
      <sheetName val="Loans"/>
      <sheetName val="Balance&amp;Cash-budget"/>
      <sheetName val="Balance&amp;Cash-revised"/>
      <sheetName val="P&amp;LTotal"/>
      <sheetName val="P&amp;Lstatutory"/>
      <sheetName val="P&amp;LTotalPublished"/>
      <sheetName val="P&amp;LStart"/>
      <sheetName val="P&amp;LCHS"/>
      <sheetName val="P&amp;LCMS&amp;SHS"/>
      <sheetName val="P&amp;LBWood"/>
      <sheetName val="P&amp;LBHS"/>
      <sheetName val="P&amp;LKeighley"/>
      <sheetName val="P&amp;LPaisley"/>
      <sheetName val="P&amp;LCIE"/>
      <sheetName val="P&amp;LCentralServices"/>
      <sheetName val="P&amp;LMarketing"/>
      <sheetName val="P&amp;LDirectors"/>
      <sheetName val="P&amp;Lunalloc"/>
      <sheetName val="P&amp;L-End"/>
      <sheetName val="P&amp;LAust"/>
      <sheetName val="P&amp;LSAf"/>
      <sheetName val="GMallTeams"/>
      <sheetName val="GMStart"/>
      <sheetName val="GMEnd"/>
      <sheetName val="GMOTs"/>
      <sheetName val="GMSocial"/>
      <sheetName val="GMSALT"/>
      <sheetName val="GMDiet"/>
      <sheetName val="GMPharm"/>
      <sheetName val="GMBWallTeams"/>
      <sheetName val="GMBWStart"/>
      <sheetName val="GMTheatres"/>
      <sheetName val="GMOTs&amp;SocSumm"/>
      <sheetName val="GMPhysio"/>
      <sheetName val="GMSaltDietPharmSum"/>
      <sheetName val="GMLabs"/>
      <sheetName val="GMRadio"/>
      <sheetName val="GMPerms"/>
      <sheetName val="GMOSeas"/>
      <sheetName val="GMBWEnd"/>
      <sheetName val="GMMedSecs"/>
      <sheetName val="GMKallTeams"/>
      <sheetName val="GMKStart"/>
      <sheetName val="GMSpecDrs"/>
      <sheetName val="GMGenDrs"/>
      <sheetName val="GMOSeasDrs"/>
      <sheetName val="GMKEnd"/>
      <sheetName val="GMPaisley"/>
      <sheetName val="GMCIE"/>
      <sheetName val="OSbonus"/>
      <sheetName val="Salsrec"/>
      <sheetName val="Salaries"/>
      <sheetName val="???? ????? ?????????"/>
      <sheetName val="M&amp;S"/>
      <sheetName val="POFG"/>
      <sheetName val="Usage Efficiency"/>
      <sheetName val="Factors-overall"/>
      <sheetName val="Ten_Crudes"/>
      <sheetName val="Accounts4"/>
      <sheetName val="factors"/>
      <sheetName val="Acc_10.5"/>
      <sheetName val="PIP&amp;EQPT"/>
      <sheetName val="Input"/>
      <sheetName val="Ex_summary"/>
      <sheetName val="Level_0"/>
      <sheetName val="Level3-Mumbai_11111111111111111"/>
      <sheetName val="Level_3_PoP22222222222222222222"/>
      <sheetName val="Level_3-B'lore44444444444444444"/>
      <sheetName val="IDC_computation6666666666666666"/>
      <sheetName val="Employee_costs77777777777777777"/>
      <sheetName val="Prelim_and_preops88888888888888"/>
      <sheetName val="Acc_10_5"/>
      <sheetName val="Master_Price_List"/>
      <sheetName val="Equipment"/>
      <sheetName val="ecc_res"/>
      <sheetName val="IBASE"/>
      <sheetName val="Yearly Budget2017-18"/>
      <sheetName val="Monthly Budget"/>
      <sheetName val="Education"/>
      <sheetName val="Network Hospitals - UII"/>
      <sheetName val="Sheet3"/>
      <sheetName val="Yearly Budget (2)"/>
      <sheetName val="Ex_summary2"/>
      <sheetName val="Level_03"/>
      <sheetName val="Level3-Mumbai_11111111111111113"/>
      <sheetName val="Level_3_PoP22222222222222222223"/>
      <sheetName val="Level_3-B'lore44444444444444442"/>
      <sheetName val="IDC_computation6666666666666662"/>
      <sheetName val="Employee_costs77777777777777772"/>
      <sheetName val="Prelim_and_preops88888888888882"/>
      <sheetName val="Acc_10_52"/>
      <sheetName val="Master_Price_List2"/>
      <sheetName val="Plan_+_Weekly_Status1"/>
      <sheetName val="Data_-_Base_Salary_Sch1"/>
      <sheetName val="Yearly_Budget2017-181"/>
      <sheetName val="Monthly_Budget1"/>
      <sheetName val="Network_Hospitals_-_UII1"/>
      <sheetName val="Yearly_Budget_(2)1"/>
      <sheetName val="Level_01"/>
      <sheetName val="Ex_summary1"/>
      <sheetName val="Level_02"/>
      <sheetName val="Level3-Mumbai_11111111111111112"/>
      <sheetName val="Level_3_PoP22222222222222222221"/>
      <sheetName val="Level_3-B'lore44444444444444441"/>
      <sheetName val="IDC_computation6666666666666661"/>
      <sheetName val="Employee_costs77777777777777771"/>
      <sheetName val="Prelim_and_preops88888888888881"/>
      <sheetName val="Acc_10_51"/>
      <sheetName val="Master_Price_List1"/>
      <sheetName val="Plan_+_Weekly_Status"/>
      <sheetName val="Data_-_Base_Salary_Sch"/>
      <sheetName val="Yearly_Budget2017-18"/>
      <sheetName val="Monthly_Budget"/>
      <sheetName val="Network_Hospitals_-_UII"/>
      <sheetName val="Yearly_Budget_(2)"/>
      <sheetName val="Pofg List"/>
      <sheetName val="HYPOTHESIS"/>
      <sheetName val="Table"/>
      <sheetName val="BS Schdl-3-Fixed Assets"/>
      <sheetName val="Ex_summary3"/>
      <sheetName val="Level_04"/>
      <sheetName val="Level3-Mumbai_11111111111111114"/>
      <sheetName val="Level_3_PoP22222222222222222224"/>
      <sheetName val="Level_3-B'lore44444444444444443"/>
      <sheetName val="IDC_computation6666666666666663"/>
      <sheetName val="Employee_costs77777777777777773"/>
      <sheetName val="Prelim_and_preops88888888888883"/>
      <sheetName val="Master_Price_List3"/>
      <sheetName val="Freehold_Land_"/>
      <sheetName val="Usage_Efficiency"/>
      <sheetName val="CT2_OPERATION"/>
      <sheetName val="Modality_(2)"/>
      <sheetName val="Slide_working"/>
      <sheetName val="P&amp;L_(2)"/>
      <sheetName val="Supporting_Slide"/>
      <sheetName val="Operation_Cost_Sheet"/>
      <sheetName val="Modal_Split"/>
      <sheetName val="P&amp;L_with_Marine"/>
      <sheetName val="CTC_Details_"/>
      <sheetName val="Empl_Details"/>
      <sheetName val="Admin_&amp;_Business_Development"/>
      <sheetName val="CT_IT_OPEX"/>
      <sheetName val="Eng__Data"/>
      <sheetName val="original_all"/>
      <sheetName val="Original_Line_Wise"/>
      <sheetName val="equipment_wise"/>
      <sheetName val="PO_Data"/>
      <sheetName val="Org_Chart"/>
      <sheetName val="Project_Cost"/>
      <sheetName val="TL_drawdown_position"/>
      <sheetName val="TL_repayment"/>
      <sheetName val="Balance_Sheet"/>
      <sheetName val="Dep__Working"/>
      <sheetName val="Working_(2)"/>
      <sheetName val="BS_RPT"/>
      <sheetName val="PL_-_RPT"/>
      <sheetName val="Cash_Flow"/>
      <sheetName val="Sheet_1"/>
      <sheetName val="Acc_10_53"/>
      <sheetName val="Plan_+_Weekly_Status2"/>
      <sheetName val="Data_-_Base_Salary_Sch2"/>
      <sheetName val="Yearly_Budget2017-182"/>
      <sheetName val="Monthly_Budget2"/>
      <sheetName val="Network_Hospitals_-_UII2"/>
      <sheetName val="Yearly_Budget_(2)2"/>
      <sheetName val="Pofg_List"/>
      <sheetName val="AB17-18"/>
      <sheetName val="AB18-19"/>
      <sheetName val="AB19-20"/>
      <sheetName val="Hyd. Trip Exp."/>
      <sheetName val="Expenses"/>
      <sheetName val="OpModel 1 - MGMT"/>
      <sheetName val="OpModel 2 - BASE"/>
      <sheetName val="P.I(BOU)"/>
      <sheetName val="P.I(DIA)"/>
      <sheetName val="TYPE-B 평균H"/>
      <sheetName val="Process"/>
      <sheetName val="Summary Output(US$MM)(Old)"/>
      <sheetName val="BKCSTOCKVAL"/>
      <sheetName val="MAHSTOCKVAL"/>
    </sheetNames>
    <sheetDataSet>
      <sheetData sheetId="0">
        <row r="1">
          <cell r="A1" t="str">
            <v>SUMMARY - BUDGET 2004-2005 - Final</v>
          </cell>
        </row>
        <row r="3">
          <cell r="A3" t="str">
            <v>Commodities</v>
          </cell>
          <cell r="B3" t="str">
            <v>Qty MT</v>
          </cell>
          <cell r="C3" t="str">
            <v>Rs. Lacs</v>
          </cell>
          <cell r="D3">
            <v>0</v>
          </cell>
          <cell r="E3">
            <v>0</v>
          </cell>
          <cell r="F3">
            <v>0</v>
          </cell>
          <cell r="G3">
            <v>0</v>
          </cell>
          <cell r="H3" t="str">
            <v>% Age</v>
          </cell>
        </row>
        <row r="4">
          <cell r="C4" t="str">
            <v>Turnover</v>
          </cell>
          <cell r="D4" t="str">
            <v>S/P Mar</v>
          </cell>
          <cell r="E4" t="str">
            <v>CBI</v>
          </cell>
          <cell r="F4" t="str">
            <v>CAI</v>
          </cell>
          <cell r="G4">
            <v>0</v>
          </cell>
          <cell r="H4" t="str">
            <v>S/P Mar</v>
          </cell>
          <cell r="I4" t="str">
            <v>CBI</v>
          </cell>
          <cell r="J4" t="str">
            <v>CAI</v>
          </cell>
        </row>
        <row r="5">
          <cell r="A5" t="str">
            <v>Wheat</v>
          </cell>
          <cell r="B5">
            <v>750000</v>
          </cell>
          <cell r="C5">
            <v>55833.333333333328</v>
          </cell>
          <cell r="D5">
            <v>2325.1034612490594</v>
          </cell>
          <cell r="E5">
            <v>2213.1188863807374</v>
          </cell>
          <cell r="F5">
            <v>1681.6666666666667</v>
          </cell>
          <cell r="G5">
            <v>0</v>
          </cell>
          <cell r="H5">
            <v>4.1643644082072706</v>
          </cell>
          <cell r="I5">
            <v>3.9637950203834107</v>
          </cell>
          <cell r="J5">
            <v>3.0119402985074628</v>
          </cell>
        </row>
        <row r="6">
          <cell r="A6" t="str">
            <v>Rice</v>
          </cell>
          <cell r="B6">
            <v>75000</v>
          </cell>
          <cell r="C6">
            <v>6750</v>
          </cell>
          <cell r="D6">
            <v>181.95652173913044</v>
          </cell>
          <cell r="E6">
            <v>152.60869565217391</v>
          </cell>
          <cell r="F6">
            <v>135</v>
          </cell>
          <cell r="G6">
            <v>0</v>
          </cell>
          <cell r="H6">
            <v>2.6956521739130435</v>
          </cell>
          <cell r="I6">
            <v>2.2608695652173916</v>
          </cell>
          <cell r="J6">
            <v>2</v>
          </cell>
        </row>
        <row r="7">
          <cell r="A7" t="str">
            <v>Sugar</v>
          </cell>
          <cell r="B7">
            <v>0</v>
          </cell>
          <cell r="C7">
            <v>0</v>
          </cell>
          <cell r="D7">
            <v>0</v>
          </cell>
          <cell r="E7">
            <v>0</v>
          </cell>
          <cell r="F7">
            <v>120</v>
          </cell>
        </row>
        <row r="8">
          <cell r="A8" t="str">
            <v>HPS</v>
          </cell>
          <cell r="B8">
            <v>10000</v>
          </cell>
          <cell r="C8">
            <v>2916.666666666667</v>
          </cell>
          <cell r="D8">
            <v>84.97991967871485</v>
          </cell>
          <cell r="E8">
            <v>79.068273092369481</v>
          </cell>
          <cell r="F8">
            <v>61.333333333333336</v>
          </cell>
          <cell r="G8">
            <v>0</v>
          </cell>
          <cell r="H8">
            <v>2.9135972461273663</v>
          </cell>
          <cell r="I8">
            <v>2.7109122203098104</v>
          </cell>
          <cell r="J8">
            <v>2.1028571428571428</v>
          </cell>
        </row>
        <row r="9">
          <cell r="A9" t="str">
            <v>Sesame</v>
          </cell>
          <cell r="B9">
            <v>10000</v>
          </cell>
          <cell r="C9">
            <v>3163</v>
          </cell>
          <cell r="D9">
            <v>93.485639686684081</v>
          </cell>
          <cell r="E9">
            <v>89.062663185378597</v>
          </cell>
          <cell r="F9">
            <v>77</v>
          </cell>
          <cell r="G9">
            <v>0</v>
          </cell>
          <cell r="H9">
            <v>2.9556003694810018</v>
          </cell>
          <cell r="I9">
            <v>2.8157655132905028</v>
          </cell>
          <cell r="J9">
            <v>2.4343977236800507</v>
          </cell>
        </row>
        <row r="10">
          <cell r="A10" t="str">
            <v>Maize</v>
          </cell>
          <cell r="B10">
            <v>300000</v>
          </cell>
          <cell r="C10">
            <v>18800</v>
          </cell>
          <cell r="D10">
            <v>385.36873156342182</v>
          </cell>
          <cell r="E10">
            <v>359.39823008849561</v>
          </cell>
          <cell r="F10">
            <v>284</v>
          </cell>
          <cell r="G10">
            <v>0</v>
          </cell>
          <cell r="H10">
            <v>2.0498336785288398</v>
          </cell>
          <cell r="I10">
            <v>1.9116927132366786</v>
          </cell>
          <cell r="J10">
            <v>1.5106382978723405</v>
          </cell>
        </row>
        <row r="11">
          <cell r="A11" t="str">
            <v>Castor Oil</v>
          </cell>
          <cell r="B11">
            <v>25400</v>
          </cell>
          <cell r="C11">
            <v>10227</v>
          </cell>
          <cell r="D11">
            <v>348.28920671570631</v>
          </cell>
          <cell r="E11">
            <v>312.46469179961053</v>
          </cell>
          <cell r="F11">
            <v>173</v>
          </cell>
          <cell r="G11">
            <v>0</v>
          </cell>
          <cell r="H11">
            <v>3.4055852812721845</v>
          </cell>
          <cell r="I11">
            <v>3.0552917942662612</v>
          </cell>
          <cell r="J11">
            <v>1.6916006649066198</v>
          </cell>
        </row>
        <row r="12">
          <cell r="A12" t="str">
            <v>Groundnut Oil</v>
          </cell>
          <cell r="B12">
            <v>15000</v>
          </cell>
          <cell r="C12">
            <v>7560</v>
          </cell>
          <cell r="D12">
            <v>179.07282570422535</v>
          </cell>
          <cell r="E12">
            <v>172.65029049295777</v>
          </cell>
          <cell r="F12">
            <v>114</v>
          </cell>
          <cell r="G12">
            <v>0</v>
          </cell>
          <cell r="H12">
            <v>2.3686881706908114</v>
          </cell>
          <cell r="I12">
            <v>2.2837340012296004</v>
          </cell>
          <cell r="J12">
            <v>1.5079365079365079</v>
          </cell>
        </row>
        <row r="13">
          <cell r="A13" t="str">
            <v>Oilmeals - Others</v>
          </cell>
          <cell r="B13">
            <v>125000</v>
          </cell>
          <cell r="C13">
            <v>5500</v>
          </cell>
          <cell r="D13">
            <v>141.67368378844381</v>
          </cell>
          <cell r="E13">
            <v>125.57440153975702</v>
          </cell>
          <cell r="F13">
            <v>110</v>
          </cell>
          <cell r="G13">
            <v>0</v>
          </cell>
          <cell r="H13">
            <v>2.5758851597898875</v>
          </cell>
          <cell r="I13">
            <v>2.2831709370864912</v>
          </cell>
          <cell r="J13">
            <v>2</v>
          </cell>
        </row>
        <row r="14">
          <cell r="A14" t="str">
            <v>Oilmeals - Crushing</v>
          </cell>
          <cell r="B14">
            <v>225000</v>
          </cell>
        </row>
        <row r="15">
          <cell r="A15" t="str">
            <v>Crushing Oil</v>
          </cell>
          <cell r="B15">
            <v>40000</v>
          </cell>
          <cell r="C15">
            <v>16000</v>
          </cell>
        </row>
        <row r="16">
          <cell r="A16" t="str">
            <v>Oilmeals - DOC</v>
          </cell>
          <cell r="B16">
            <v>250000</v>
          </cell>
          <cell r="C16">
            <v>28000</v>
          </cell>
          <cell r="D16">
            <v>848.35955056179773</v>
          </cell>
          <cell r="E16">
            <v>732.67415730337075</v>
          </cell>
          <cell r="F16">
            <v>660</v>
          </cell>
          <cell r="G16">
            <v>0</v>
          </cell>
          <cell r="H16">
            <v>1.9280898876404495</v>
          </cell>
          <cell r="I16">
            <v>1.6651685393258426</v>
          </cell>
          <cell r="J16">
            <v>1.5</v>
          </cell>
        </row>
        <row r="17">
          <cell r="A17" t="str">
            <v>Pulses</v>
          </cell>
          <cell r="B17">
            <v>35000</v>
          </cell>
          <cell r="C17">
            <v>5040</v>
          </cell>
          <cell r="D17">
            <v>122.95934895270929</v>
          </cell>
          <cell r="E17">
            <v>118.63841599197217</v>
          </cell>
          <cell r="F17">
            <v>75.599999999999994</v>
          </cell>
          <cell r="G17">
            <v>0</v>
          </cell>
          <cell r="H17">
            <v>2.4396696220775653</v>
          </cell>
          <cell r="I17">
            <v>2.3539368252375432</v>
          </cell>
          <cell r="J17">
            <v>1.5</v>
          </cell>
        </row>
        <row r="18">
          <cell r="A18" t="str">
            <v>Total</v>
          </cell>
          <cell r="B18">
            <v>1860400</v>
          </cell>
          <cell r="C18">
            <v>159790</v>
          </cell>
          <cell r="D18">
            <v>4711.2488896398936</v>
          </cell>
          <cell r="E18">
            <v>4355.2587055268241</v>
          </cell>
          <cell r="F18">
            <v>3491.6</v>
          </cell>
          <cell r="G18">
            <v>0</v>
          </cell>
          <cell r="H18">
            <v>2.9484003314599749</v>
          </cell>
          <cell r="I18">
            <v>2.7256140594072371</v>
          </cell>
          <cell r="J18">
            <v>2.1851179673321233</v>
          </cell>
        </row>
        <row r="20">
          <cell r="A20" t="str">
            <v>Assumptions :</v>
          </cell>
        </row>
        <row r="22">
          <cell r="A22" t="str">
            <v>1. Government Policy on subsidies for Rice/Wheat to be announced in time.Export Policies to continue.</v>
          </cell>
        </row>
        <row r="23">
          <cell r="A23" t="str">
            <v>2.Sugar currently is uncompetitive and India may not export sugar</v>
          </cell>
        </row>
        <row r="24">
          <cell r="A24" t="str">
            <v>3.Finance to be available as per requirement</v>
          </cell>
        </row>
        <row r="25">
          <cell r="A25" t="str">
            <v>4.Normal Monsoon</v>
          </cell>
        </row>
        <row r="26">
          <cell r="A26" t="str">
            <v>5.Finance Cost as per market forces.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1">
          <cell r="G1">
            <v>42035</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1">
          <cell r="A1" t="str">
            <v>SUMMARY - BUDGET 2004-2005 - Final</v>
          </cell>
        </row>
      </sheetData>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sheetData sheetId="352"/>
      <sheetData sheetId="353">
        <row r="1">
          <cell r="A1" t="str">
            <v>SUMMARY - BUDGET 2004-2005 - Final</v>
          </cell>
        </row>
      </sheetData>
      <sheetData sheetId="354"/>
      <sheetData sheetId="355"/>
      <sheetData sheetId="356"/>
      <sheetData sheetId="357">
        <row r="1">
          <cell r="A1" t="str">
            <v>SUMMARY - BUDGET 2004-2005 - Final</v>
          </cell>
        </row>
      </sheetData>
      <sheetData sheetId="358"/>
      <sheetData sheetId="359"/>
      <sheetData sheetId="360"/>
      <sheetData sheetId="361">
        <row r="1">
          <cell r="A1" t="str">
            <v>SUMMARY - BUDGET 2004-2005 - Final</v>
          </cell>
        </row>
      </sheetData>
      <sheetData sheetId="362"/>
      <sheetData sheetId="363"/>
      <sheetData sheetId="364"/>
      <sheetData sheetId="365">
        <row r="1">
          <cell r="A1" t="str">
            <v>SUMMARY - BUDGET 2004-2005 - Final</v>
          </cell>
        </row>
      </sheetData>
      <sheetData sheetId="366"/>
      <sheetData sheetId="367"/>
      <sheetData sheetId="368"/>
      <sheetData sheetId="369">
        <row r="1">
          <cell r="A1" t="str">
            <v>SUMMARY - BUDGET 2004-2005 - Final</v>
          </cell>
        </row>
      </sheetData>
      <sheetData sheetId="370"/>
      <sheetData sheetId="371"/>
      <sheetData sheetId="372"/>
      <sheetData sheetId="373">
        <row r="1">
          <cell r="A1" t="str">
            <v>SUMMARY - BUDGET 2004-2005 - Final</v>
          </cell>
        </row>
      </sheetData>
      <sheetData sheetId="374"/>
      <sheetData sheetId="375"/>
      <sheetData sheetId="376"/>
      <sheetData sheetId="377">
        <row r="1">
          <cell r="A1" t="str">
            <v>SUMMARY - BUDGET 2004-2005 - Final</v>
          </cell>
        </row>
      </sheetData>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ow r="1">
          <cell r="A1" t="str">
            <v>SUMMARY - BUDGET 2004-2005 - Final</v>
          </cell>
        </row>
      </sheetData>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INPUTS"/>
      <sheetName val="Cover SH"/>
      <sheetName val="1n"/>
      <sheetName val="2n"/>
      <sheetName val="3n"/>
      <sheetName val="4n"/>
      <sheetName val="5n"/>
      <sheetName val="6n"/>
      <sheetName val="7n"/>
      <sheetName val="8n"/>
      <sheetName val="9n"/>
      <sheetName val="10n"/>
      <sheetName val="6"/>
      <sheetName val="7"/>
      <sheetName val="8"/>
      <sheetName val="9"/>
      <sheetName val="10"/>
      <sheetName val="11"/>
      <sheetName val="Defns SH"/>
      <sheetName val="1"/>
      <sheetName val="2"/>
      <sheetName val="3"/>
      <sheetName val="4"/>
      <sheetName val="5"/>
      <sheetName val="Index Internal"/>
      <sheetName val="currency"/>
      <sheetName val="1x"/>
      <sheetName val="2x"/>
      <sheetName val="3x"/>
      <sheetName val="4x"/>
      <sheetName val="6x"/>
      <sheetName val="7x"/>
      <sheetName val="8x"/>
      <sheetName val="9x"/>
      <sheetName val="Defns"/>
      <sheetName val="Dates"/>
      <sheetName val="Module1"/>
      <sheetName val="GD_actuals"/>
      <sheetName val="Range Names"/>
      <sheetName val="Module2"/>
      <sheetName val="cebu"/>
      <sheetName val="Detail-PARENT"/>
    </sheetNames>
    <sheetDataSet>
      <sheetData sheetId="0" refreshError="1"/>
      <sheetData sheetId="1" refreshError="1">
        <row r="1">
          <cell r="A1" t="str">
            <v>Skpccont</v>
          </cell>
        </row>
        <row r="32">
          <cell r="H32">
            <v>185</v>
          </cell>
          <cell r="I32">
            <v>185</v>
          </cell>
        </row>
        <row r="33">
          <cell r="H33">
            <v>1</v>
          </cell>
          <cell r="I33">
            <v>1</v>
          </cell>
        </row>
        <row r="34">
          <cell r="H34">
            <v>135</v>
          </cell>
          <cell r="I34">
            <v>135</v>
          </cell>
        </row>
        <row r="35">
          <cell r="H35">
            <v>1</v>
          </cell>
          <cell r="I35">
            <v>1</v>
          </cell>
        </row>
        <row r="37">
          <cell r="H37">
            <v>7000</v>
          </cell>
          <cell r="I37">
            <v>7000</v>
          </cell>
        </row>
        <row r="38">
          <cell r="H38">
            <v>7000</v>
          </cell>
          <cell r="I38">
            <v>7000</v>
          </cell>
        </row>
        <row r="64">
          <cell r="A64">
            <v>40</v>
          </cell>
        </row>
        <row r="65">
          <cell r="A65">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J2">
            <v>0.61</v>
          </cell>
          <cell r="K2">
            <v>0.39</v>
          </cell>
          <cell r="L2">
            <v>0.25</v>
          </cell>
          <cell r="M2">
            <v>0.12</v>
          </cell>
          <cell r="N2">
            <v>0.23213031796050301</v>
          </cell>
          <cell r="O2">
            <v>0.27</v>
          </cell>
          <cell r="P2">
            <v>0</v>
          </cell>
          <cell r="Q2">
            <v>0.36</v>
          </cell>
          <cell r="R2">
            <v>0.23</v>
          </cell>
          <cell r="S2">
            <v>0</v>
          </cell>
        </row>
        <row r="3">
          <cell r="J3">
            <v>12.545380999999999</v>
          </cell>
          <cell r="K3">
            <v>11.780421</v>
          </cell>
          <cell r="L3">
            <v>11.762592999999999</v>
          </cell>
          <cell r="M3">
            <v>12.172771000000001</v>
          </cell>
          <cell r="N3">
            <v>11.712983999999999</v>
          </cell>
          <cell r="O3">
            <v>11.681232999999999</v>
          </cell>
          <cell r="P3">
            <v>12.384504</v>
          </cell>
          <cell r="Q3">
            <v>12.804531000000001</v>
          </cell>
          <cell r="R3">
            <v>12.138926</v>
          </cell>
          <cell r="S3">
            <v>12.588604</v>
          </cell>
        </row>
        <row r="4">
          <cell r="J4">
            <v>1.5553540000000001</v>
          </cell>
          <cell r="K4">
            <v>0.95631299999999997</v>
          </cell>
          <cell r="L4">
            <v>1.3650569999999997</v>
          </cell>
          <cell r="M4">
            <v>1.3541179999999999</v>
          </cell>
          <cell r="N4">
            <v>1.458766</v>
          </cell>
          <cell r="O4">
            <v>1.4431420000000001</v>
          </cell>
          <cell r="P4">
            <v>1.6703569999999999</v>
          </cell>
          <cell r="Q4">
            <v>1.6899729999999999</v>
          </cell>
          <cell r="R4">
            <v>1.7199140000000002</v>
          </cell>
          <cell r="S4">
            <v>1.7202539999999999</v>
          </cell>
        </row>
        <row r="5">
          <cell r="J5">
            <v>9.26</v>
          </cell>
          <cell r="K5">
            <v>15.4</v>
          </cell>
          <cell r="L5">
            <v>7.77</v>
          </cell>
          <cell r="M5">
            <v>7.61</v>
          </cell>
          <cell r="N5">
            <v>13.21</v>
          </cell>
          <cell r="O5">
            <v>29.15</v>
          </cell>
          <cell r="P5">
            <v>27.88</v>
          </cell>
          <cell r="Q5">
            <v>50.71</v>
          </cell>
          <cell r="R5">
            <v>40</v>
          </cell>
          <cell r="S5">
            <v>32.78</v>
          </cell>
        </row>
        <row r="6">
          <cell r="J6">
            <v>1095.95</v>
          </cell>
          <cell r="K6">
            <v>1283.3530000000001</v>
          </cell>
          <cell r="L6">
            <v>1479.5830000000001</v>
          </cell>
          <cell r="M6">
            <v>1182.799</v>
          </cell>
          <cell r="N6">
            <v>1262.2619999999999</v>
          </cell>
          <cell r="O6">
            <v>1100.625</v>
          </cell>
          <cell r="P6">
            <v>1638.479</v>
          </cell>
          <cell r="Q6">
            <v>1655.1189999999999</v>
          </cell>
          <cell r="R6">
            <v>1577.3570000000002</v>
          </cell>
          <cell r="S6">
            <v>1590.7080000000001</v>
          </cell>
        </row>
        <row r="7">
          <cell r="J7">
            <v>15.5</v>
          </cell>
          <cell r="K7">
            <v>18.989999999999998</v>
          </cell>
          <cell r="L7">
            <v>17.920000000000002</v>
          </cell>
          <cell r="M7">
            <v>17.41</v>
          </cell>
          <cell r="N7">
            <v>16.96</v>
          </cell>
          <cell r="O7">
            <v>18.3</v>
          </cell>
          <cell r="P7">
            <v>14.22</v>
          </cell>
          <cell r="Q7">
            <v>15.31</v>
          </cell>
          <cell r="R7">
            <v>13.37</v>
          </cell>
          <cell r="S7">
            <v>13.66</v>
          </cell>
        </row>
        <row r="8">
          <cell r="J8">
            <v>5.7571084237434853</v>
          </cell>
          <cell r="K8">
            <v>5.278504236515392</v>
          </cell>
          <cell r="L8">
            <v>5.5837780425350534</v>
          </cell>
          <cell r="M8">
            <v>4.4471208820025483</v>
          </cell>
          <cell r="N8">
            <v>5.5963203012860694</v>
          </cell>
          <cell r="O8">
            <v>5.4435384746146696</v>
          </cell>
          <cell r="P8">
            <v>7.4425307246668702</v>
          </cell>
          <cell r="Q8">
            <v>3.5105877431397543</v>
          </cell>
          <cell r="R8">
            <v>3.8933332970271186</v>
          </cell>
          <cell r="S8">
            <v>5.8893202823564215</v>
          </cell>
        </row>
        <row r="9">
          <cell r="J9">
            <v>15.396761760000006</v>
          </cell>
          <cell r="K9">
            <v>16.52608299000001</v>
          </cell>
          <cell r="L9">
            <v>-30.884461120000015</v>
          </cell>
          <cell r="M9">
            <v>20.372660659999998</v>
          </cell>
          <cell r="N9">
            <v>-0.81060946000001888</v>
          </cell>
          <cell r="O9">
            <v>41.673265859999994</v>
          </cell>
          <cell r="P9">
            <v>-11.401213959999991</v>
          </cell>
          <cell r="Q9">
            <v>1.40791680000002</v>
          </cell>
          <cell r="R9">
            <v>13.445959489999986</v>
          </cell>
          <cell r="S9">
            <v>-1.162503870000005</v>
          </cell>
        </row>
        <row r="10">
          <cell r="J10">
            <v>0.45340715999999998</v>
          </cell>
          <cell r="K10">
            <v>0.27265600000000001</v>
          </cell>
          <cell r="L10">
            <v>0.43</v>
          </cell>
          <cell r="M10">
            <v>0.40231099999999997</v>
          </cell>
          <cell r="N10">
            <v>1.1000000000000001</v>
          </cell>
          <cell r="O10">
            <v>0.57388695999999995</v>
          </cell>
          <cell r="P10">
            <v>0.45052210999999998</v>
          </cell>
          <cell r="Q10">
            <v>0.37428559</v>
          </cell>
          <cell r="R10">
            <v>0.54974097</v>
          </cell>
          <cell r="S10">
            <v>2.2220127500000002</v>
          </cell>
        </row>
        <row r="11">
          <cell r="J11">
            <v>0</v>
          </cell>
          <cell r="K11">
            <v>0</v>
          </cell>
          <cell r="L11">
            <v>0</v>
          </cell>
          <cell r="M11">
            <v>0</v>
          </cell>
          <cell r="N11">
            <v>0</v>
          </cell>
          <cell r="O11">
            <v>0</v>
          </cell>
          <cell r="P11">
            <v>0</v>
          </cell>
          <cell r="Q11">
            <v>0</v>
          </cell>
          <cell r="R11">
            <v>0</v>
          </cell>
          <cell r="S11">
            <v>0</v>
          </cell>
        </row>
        <row r="13">
          <cell r="J13">
            <v>1.978342</v>
          </cell>
          <cell r="K13">
            <v>1.9579839999999999</v>
          </cell>
          <cell r="L13">
            <v>2.0400130000000001</v>
          </cell>
          <cell r="M13">
            <v>2.1032229999999998</v>
          </cell>
          <cell r="N13">
            <v>2.129318</v>
          </cell>
          <cell r="O13">
            <v>2.1610529999999999</v>
          </cell>
          <cell r="P13">
            <v>2.614204</v>
          </cell>
          <cell r="Q13">
            <v>2.012483</v>
          </cell>
          <cell r="R13">
            <v>1.8626039999999999</v>
          </cell>
          <cell r="S13">
            <v>1.515522</v>
          </cell>
        </row>
        <row r="14">
          <cell r="J14">
            <v>0</v>
          </cell>
          <cell r="K14">
            <v>0</v>
          </cell>
          <cell r="L14">
            <v>0</v>
          </cell>
          <cell r="M14">
            <v>0</v>
          </cell>
          <cell r="N14">
            <v>0</v>
          </cell>
          <cell r="O14">
            <v>0</v>
          </cell>
          <cell r="P14">
            <v>0</v>
          </cell>
          <cell r="Q14">
            <v>0</v>
          </cell>
          <cell r="R14">
            <v>0</v>
          </cell>
          <cell r="S14">
            <v>0</v>
          </cell>
        </row>
        <row r="16">
          <cell r="J16">
            <v>318.71499999999997</v>
          </cell>
          <cell r="K16">
            <v>154.404</v>
          </cell>
          <cell r="L16">
            <v>192.626</v>
          </cell>
          <cell r="M16">
            <v>138.72200000000001</v>
          </cell>
          <cell r="N16">
            <v>246.72499999999999</v>
          </cell>
          <cell r="O16">
            <v>362.18700000000001</v>
          </cell>
          <cell r="P16">
            <v>373.25099999999998</v>
          </cell>
          <cell r="Q16">
            <v>518.18499999999995</v>
          </cell>
          <cell r="R16">
            <v>335.29700000000003</v>
          </cell>
          <cell r="S16">
            <v>275.20400000000001</v>
          </cell>
        </row>
        <row r="17">
          <cell r="J17">
            <v>1651.327</v>
          </cell>
          <cell r="K17">
            <v>1026.3389999999999</v>
          </cell>
          <cell r="L17">
            <v>1277.79</v>
          </cell>
          <cell r="M17">
            <v>1366.3150000000001</v>
          </cell>
          <cell r="N17">
            <v>1542.3340000000001</v>
          </cell>
          <cell r="O17">
            <v>1512.9630000000002</v>
          </cell>
          <cell r="P17">
            <v>1710.5719999999999</v>
          </cell>
          <cell r="Q17">
            <v>1843.204</v>
          </cell>
          <cell r="R17">
            <v>1643.1859999999999</v>
          </cell>
          <cell r="S17">
            <v>1750.8579999999999</v>
          </cell>
        </row>
        <row r="18">
          <cell r="J18">
            <v>207.59399999999999</v>
          </cell>
          <cell r="K18">
            <v>276.49900000000002</v>
          </cell>
          <cell r="L18">
            <v>183.68799999999999</v>
          </cell>
          <cell r="M18">
            <v>309.07499999999999</v>
          </cell>
          <cell r="N18">
            <v>536.75900000000001</v>
          </cell>
          <cell r="O18">
            <v>703.36300000000006</v>
          </cell>
          <cell r="P18">
            <v>775.274</v>
          </cell>
          <cell r="Q18">
            <v>476.89400000000001</v>
          </cell>
          <cell r="R18">
            <v>362.07600000000002</v>
          </cell>
          <cell r="S18">
            <v>195.58699999999999</v>
          </cell>
        </row>
        <row r="19">
          <cell r="J19">
            <v>240.41300000000001</v>
          </cell>
          <cell r="K19">
            <v>240.876</v>
          </cell>
          <cell r="L19">
            <v>163.00899999999999</v>
          </cell>
          <cell r="M19">
            <v>187.7</v>
          </cell>
          <cell r="N19">
            <v>216.28299999999999</v>
          </cell>
          <cell r="O19">
            <v>199.25299999999999</v>
          </cell>
          <cell r="P19">
            <v>295.5</v>
          </cell>
          <cell r="Q19">
            <v>341.108</v>
          </cell>
          <cell r="R19">
            <v>312.10000000000002</v>
          </cell>
          <cell r="S19">
            <v>312.39999999999998</v>
          </cell>
        </row>
        <row r="20">
          <cell r="J20">
            <v>549.1</v>
          </cell>
          <cell r="K20">
            <v>218.8</v>
          </cell>
          <cell r="L20">
            <v>101.3</v>
          </cell>
          <cell r="M20">
            <v>270.8</v>
          </cell>
          <cell r="N20">
            <v>463.80900000000003</v>
          </cell>
          <cell r="O20">
            <v>884.34299999999996</v>
          </cell>
          <cell r="P20">
            <v>830.81700000000001</v>
          </cell>
          <cell r="Q20">
            <v>862</v>
          </cell>
          <cell r="R20">
            <v>1000.5</v>
          </cell>
          <cell r="S20">
            <v>1126</v>
          </cell>
        </row>
        <row r="22">
          <cell r="I22">
            <v>0</v>
          </cell>
          <cell r="J22">
            <v>0</v>
          </cell>
          <cell r="K22">
            <v>0</v>
          </cell>
          <cell r="L22">
            <v>0</v>
          </cell>
          <cell r="M22">
            <v>167</v>
          </cell>
          <cell r="N22">
            <v>117.1909544</v>
          </cell>
          <cell r="O22">
            <v>209</v>
          </cell>
          <cell r="P22">
            <v>136.126</v>
          </cell>
          <cell r="Q22">
            <v>-89</v>
          </cell>
          <cell r="R22">
            <v>-89</v>
          </cell>
          <cell r="S22">
            <v>-69</v>
          </cell>
        </row>
        <row r="23">
          <cell r="J23">
            <v>0.93</v>
          </cell>
          <cell r="K23">
            <v>0.93</v>
          </cell>
          <cell r="L23">
            <v>0.93</v>
          </cell>
          <cell r="M23">
            <v>0.91</v>
          </cell>
          <cell r="N23">
            <v>0.81747730642105598</v>
          </cell>
          <cell r="O23">
            <v>0.81747730642105598</v>
          </cell>
          <cell r="P23">
            <v>0.86</v>
          </cell>
          <cell r="Q23">
            <v>0.86</v>
          </cell>
          <cell r="R23">
            <v>0.79</v>
          </cell>
          <cell r="S23">
            <v>0.79</v>
          </cell>
        </row>
        <row r="24">
          <cell r="J24">
            <v>33.31</v>
          </cell>
          <cell r="K24">
            <v>31.75</v>
          </cell>
          <cell r="L24">
            <v>31.69</v>
          </cell>
          <cell r="M24">
            <v>32.41109811376343</v>
          </cell>
          <cell r="N24">
            <v>30.575626817872614</v>
          </cell>
          <cell r="O24">
            <v>31.81</v>
          </cell>
          <cell r="P24">
            <v>28.75</v>
          </cell>
          <cell r="Q24">
            <v>27.916670252307824</v>
          </cell>
          <cell r="R24">
            <v>26.43</v>
          </cell>
          <cell r="S24">
            <v>27.08</v>
          </cell>
        </row>
        <row r="25">
          <cell r="J25">
            <v>0.98499999999999999</v>
          </cell>
          <cell r="K25">
            <v>0.98499999999999999</v>
          </cell>
          <cell r="L25">
            <v>0.98499999999999999</v>
          </cell>
          <cell r="M25">
            <v>0.98499999999999999</v>
          </cell>
          <cell r="N25">
            <v>0.98499999999999999</v>
          </cell>
          <cell r="O25">
            <v>0.98499999999999999</v>
          </cell>
          <cell r="P25">
            <v>0.98499999999999999</v>
          </cell>
          <cell r="Q25">
            <v>0.98499999999999999</v>
          </cell>
          <cell r="R25">
            <v>0.98499999999999999</v>
          </cell>
          <cell r="S25">
            <v>0.98499999999999999</v>
          </cell>
        </row>
        <row r="27">
          <cell r="J27">
            <v>4.5999999999999996</v>
          </cell>
          <cell r="K27">
            <v>5</v>
          </cell>
          <cell r="L27">
            <v>4.4000000000000004</v>
          </cell>
          <cell r="M27">
            <v>5.4</v>
          </cell>
          <cell r="N27">
            <v>4.8</v>
          </cell>
          <cell r="O27">
            <v>4.3</v>
          </cell>
          <cell r="P27">
            <v>5.0999999999999996</v>
          </cell>
          <cell r="Q27">
            <v>5.2</v>
          </cell>
          <cell r="R27">
            <v>5.3</v>
          </cell>
          <cell r="S27">
            <v>5.4</v>
          </cell>
        </row>
        <row r="28">
          <cell r="J28">
            <v>181.6</v>
          </cell>
          <cell r="K28">
            <v>181.6</v>
          </cell>
          <cell r="L28">
            <v>181.6</v>
          </cell>
          <cell r="M28">
            <v>181.6</v>
          </cell>
          <cell r="N28">
            <v>181.6</v>
          </cell>
          <cell r="O28">
            <v>181.6</v>
          </cell>
          <cell r="P28">
            <v>181.6</v>
          </cell>
          <cell r="Q28">
            <v>181.6</v>
          </cell>
          <cell r="R28">
            <v>181.6</v>
          </cell>
          <cell r="S28">
            <v>181.6</v>
          </cell>
        </row>
        <row r="29">
          <cell r="J29">
            <v>0.42</v>
          </cell>
          <cell r="K29">
            <v>0.42</v>
          </cell>
          <cell r="L29">
            <v>0.42</v>
          </cell>
          <cell r="M29">
            <v>0.42</v>
          </cell>
          <cell r="N29">
            <v>0.42</v>
          </cell>
          <cell r="O29">
            <v>0.42</v>
          </cell>
          <cell r="P29">
            <v>0.42</v>
          </cell>
          <cell r="Q29">
            <v>0.42</v>
          </cell>
          <cell r="R29">
            <v>0.42</v>
          </cell>
          <cell r="S29">
            <v>0.42</v>
          </cell>
        </row>
        <row r="30">
          <cell r="J30">
            <v>128.30000000000001</v>
          </cell>
          <cell r="K30">
            <v>128.30000000000001</v>
          </cell>
          <cell r="L30">
            <v>128.30000000000001</v>
          </cell>
          <cell r="M30">
            <v>128.30000000000001</v>
          </cell>
          <cell r="N30">
            <v>128.30000000000001</v>
          </cell>
          <cell r="O30">
            <v>128.30000000000001</v>
          </cell>
          <cell r="P30">
            <v>128.30000000000001</v>
          </cell>
          <cell r="Q30">
            <v>128.30000000000001</v>
          </cell>
          <cell r="R30">
            <v>128.30000000000001</v>
          </cell>
          <cell r="S30">
            <v>128.30000000000001</v>
          </cell>
        </row>
        <row r="31">
          <cell r="J31">
            <v>0.41</v>
          </cell>
          <cell r="K31">
            <v>0.41</v>
          </cell>
          <cell r="L31">
            <v>0.41</v>
          </cell>
          <cell r="M31">
            <v>0.41</v>
          </cell>
          <cell r="N31">
            <v>0.41</v>
          </cell>
          <cell r="O31">
            <v>0.41</v>
          </cell>
          <cell r="P31">
            <v>0.41</v>
          </cell>
          <cell r="Q31">
            <v>0.41</v>
          </cell>
          <cell r="R31">
            <v>0.41</v>
          </cell>
          <cell r="S31">
            <v>0.41</v>
          </cell>
        </row>
        <row r="32">
          <cell r="J32">
            <v>0.42</v>
          </cell>
          <cell r="K32">
            <v>0.42</v>
          </cell>
          <cell r="L32">
            <v>0.42</v>
          </cell>
          <cell r="M32">
            <v>0.42</v>
          </cell>
          <cell r="N32">
            <v>0.42</v>
          </cell>
          <cell r="O32">
            <v>0.42</v>
          </cell>
          <cell r="P32">
            <v>0.42</v>
          </cell>
          <cell r="Q32">
            <v>0.42</v>
          </cell>
          <cell r="R32">
            <v>0.42</v>
          </cell>
          <cell r="S32">
            <v>0.42</v>
          </cell>
        </row>
        <row r="33">
          <cell r="J33">
            <v>8990</v>
          </cell>
          <cell r="K33">
            <v>8990</v>
          </cell>
          <cell r="L33">
            <v>8990</v>
          </cell>
          <cell r="M33">
            <v>8990</v>
          </cell>
          <cell r="N33">
            <v>8660</v>
          </cell>
          <cell r="O33">
            <v>8660</v>
          </cell>
          <cell r="P33">
            <v>8660</v>
          </cell>
          <cell r="Q33">
            <v>8660</v>
          </cell>
          <cell r="R33">
            <v>8660</v>
          </cell>
          <cell r="S33">
            <v>8660</v>
          </cell>
        </row>
        <row r="34">
          <cell r="J34">
            <v>6760</v>
          </cell>
          <cell r="K34">
            <v>6760</v>
          </cell>
          <cell r="L34">
            <v>6760</v>
          </cell>
          <cell r="M34">
            <v>6760</v>
          </cell>
          <cell r="N34">
            <v>8793</v>
          </cell>
          <cell r="O34">
            <v>8793</v>
          </cell>
          <cell r="P34">
            <v>8793</v>
          </cell>
          <cell r="Q34">
            <v>8793</v>
          </cell>
          <cell r="R34">
            <v>8793</v>
          </cell>
          <cell r="S34">
            <v>8793</v>
          </cell>
        </row>
        <row r="35">
          <cell r="J35">
            <v>174.2</v>
          </cell>
          <cell r="K35">
            <v>187</v>
          </cell>
          <cell r="L35">
            <v>341.9</v>
          </cell>
          <cell r="M35">
            <v>128.1</v>
          </cell>
          <cell r="N35">
            <v>176.0888888888889</v>
          </cell>
          <cell r="O35">
            <v>163.69999999999999</v>
          </cell>
          <cell r="P35">
            <v>88.1</v>
          </cell>
          <cell r="Q35">
            <v>64.900000000000006</v>
          </cell>
          <cell r="R35">
            <v>64.900000000000006</v>
          </cell>
          <cell r="S35">
            <v>64.900000000000006</v>
          </cell>
        </row>
        <row r="36">
          <cell r="J36">
            <v>1596</v>
          </cell>
          <cell r="K36">
            <v>1594</v>
          </cell>
          <cell r="L36">
            <v>1591</v>
          </cell>
          <cell r="M36">
            <v>1590</v>
          </cell>
          <cell r="N36">
            <v>1641</v>
          </cell>
          <cell r="O36">
            <v>1636</v>
          </cell>
          <cell r="P36">
            <v>1629</v>
          </cell>
          <cell r="Q36">
            <v>1627</v>
          </cell>
          <cell r="R36">
            <v>1621</v>
          </cell>
          <cell r="S36">
            <v>1632</v>
          </cell>
        </row>
        <row r="37">
          <cell r="J37">
            <v>79</v>
          </cell>
          <cell r="K37">
            <v>77</v>
          </cell>
          <cell r="L37">
            <v>77</v>
          </cell>
          <cell r="M37">
            <v>77</v>
          </cell>
          <cell r="N37">
            <v>77</v>
          </cell>
          <cell r="O37">
            <v>77</v>
          </cell>
          <cell r="P37">
            <v>77</v>
          </cell>
          <cell r="Q37">
            <v>121</v>
          </cell>
          <cell r="R37">
            <v>121</v>
          </cell>
          <cell r="S37">
            <v>122</v>
          </cell>
        </row>
        <row r="38">
          <cell r="J38">
            <v>77</v>
          </cell>
          <cell r="K38">
            <v>78</v>
          </cell>
          <cell r="L38">
            <v>77</v>
          </cell>
          <cell r="M38">
            <v>77</v>
          </cell>
          <cell r="N38">
            <v>77</v>
          </cell>
          <cell r="O38">
            <v>77</v>
          </cell>
          <cell r="P38">
            <v>77</v>
          </cell>
          <cell r="Q38">
            <v>77</v>
          </cell>
          <cell r="R38">
            <v>80</v>
          </cell>
          <cell r="S38">
            <v>82</v>
          </cell>
        </row>
        <row r="39">
          <cell r="J39">
            <v>92</v>
          </cell>
          <cell r="K39">
            <v>93</v>
          </cell>
          <cell r="L39">
            <v>97</v>
          </cell>
          <cell r="M39">
            <v>80</v>
          </cell>
          <cell r="N39">
            <v>79</v>
          </cell>
          <cell r="O39">
            <v>86</v>
          </cell>
          <cell r="P39">
            <v>82</v>
          </cell>
          <cell r="Q39">
            <v>82</v>
          </cell>
          <cell r="R39">
            <v>82</v>
          </cell>
          <cell r="S39">
            <v>82</v>
          </cell>
        </row>
        <row r="40">
          <cell r="J40">
            <v>0</v>
          </cell>
          <cell r="K40">
            <v>0</v>
          </cell>
          <cell r="L40">
            <v>0</v>
          </cell>
          <cell r="M40">
            <v>18</v>
          </cell>
          <cell r="N40">
            <v>19</v>
          </cell>
          <cell r="O40">
            <v>24</v>
          </cell>
          <cell r="P40">
            <v>25</v>
          </cell>
          <cell r="Q40">
            <v>27</v>
          </cell>
          <cell r="R40">
            <v>27</v>
          </cell>
          <cell r="S40">
            <v>28</v>
          </cell>
        </row>
        <row r="41">
          <cell r="J41">
            <v>319</v>
          </cell>
          <cell r="K41">
            <v>319</v>
          </cell>
          <cell r="L41">
            <v>318</v>
          </cell>
          <cell r="M41">
            <v>319</v>
          </cell>
          <cell r="N41">
            <v>318</v>
          </cell>
          <cell r="O41">
            <v>318</v>
          </cell>
          <cell r="P41">
            <v>313</v>
          </cell>
          <cell r="Q41">
            <v>313</v>
          </cell>
          <cell r="R41">
            <v>309</v>
          </cell>
          <cell r="S41">
            <v>307</v>
          </cell>
        </row>
        <row r="42">
          <cell r="J42">
            <v>9</v>
          </cell>
          <cell r="K42">
            <v>9</v>
          </cell>
          <cell r="L42">
            <v>9</v>
          </cell>
          <cell r="M42">
            <v>10</v>
          </cell>
          <cell r="N42">
            <v>10</v>
          </cell>
          <cell r="O42">
            <v>10</v>
          </cell>
          <cell r="P42">
            <v>10</v>
          </cell>
          <cell r="Q42">
            <v>9</v>
          </cell>
          <cell r="R42">
            <v>10</v>
          </cell>
          <cell r="S42">
            <v>9</v>
          </cell>
        </row>
        <row r="43">
          <cell r="J43">
            <v>2</v>
          </cell>
          <cell r="K43">
            <v>2</v>
          </cell>
          <cell r="L43">
            <v>2</v>
          </cell>
          <cell r="M43">
            <v>2</v>
          </cell>
          <cell r="N43">
            <v>2</v>
          </cell>
          <cell r="O43">
            <v>2</v>
          </cell>
          <cell r="P43">
            <v>1</v>
          </cell>
          <cell r="Q43">
            <v>1</v>
          </cell>
          <cell r="R43">
            <v>1</v>
          </cell>
          <cell r="S43">
            <v>0</v>
          </cell>
        </row>
        <row r="44">
          <cell r="J44" t="e">
            <v>#REF!</v>
          </cell>
          <cell r="K44" t="e">
            <v>#REF!</v>
          </cell>
          <cell r="L44" t="e">
            <v>#REF!</v>
          </cell>
          <cell r="M44" t="e">
            <v>#REF!</v>
          </cell>
          <cell r="N44" t="e">
            <v>#REF!</v>
          </cell>
          <cell r="O44" t="e">
            <v>#REF!</v>
          </cell>
          <cell r="P44" t="e">
            <v>#REF!</v>
          </cell>
          <cell r="Q44" t="e">
            <v>#REF!</v>
          </cell>
          <cell r="R44" t="e">
            <v>#REF!</v>
          </cell>
          <cell r="S44" t="e">
            <v>#REF!</v>
          </cell>
        </row>
        <row r="45">
          <cell r="J45">
            <v>2668</v>
          </cell>
          <cell r="K45">
            <v>2669</v>
          </cell>
          <cell r="L45">
            <v>2661</v>
          </cell>
          <cell r="M45">
            <v>2661</v>
          </cell>
          <cell r="N45">
            <v>2714</v>
          </cell>
          <cell r="O45">
            <v>2705</v>
          </cell>
          <cell r="P45">
            <v>2719</v>
          </cell>
          <cell r="Q45">
            <v>2717</v>
          </cell>
          <cell r="R45">
            <v>2710</v>
          </cell>
          <cell r="S45">
            <v>2710</v>
          </cell>
        </row>
        <row r="46">
          <cell r="J46">
            <v>24</v>
          </cell>
          <cell r="K46">
            <v>23</v>
          </cell>
          <cell r="L46">
            <v>23</v>
          </cell>
          <cell r="M46">
            <v>23</v>
          </cell>
          <cell r="N46">
            <v>23</v>
          </cell>
          <cell r="O46">
            <v>23</v>
          </cell>
          <cell r="P46">
            <v>23</v>
          </cell>
          <cell r="Q46">
            <v>22</v>
          </cell>
          <cell r="R46">
            <v>22</v>
          </cell>
          <cell r="S46">
            <v>22</v>
          </cell>
        </row>
        <row r="47">
          <cell r="J47">
            <v>37</v>
          </cell>
          <cell r="K47">
            <v>34.85</v>
          </cell>
          <cell r="L47">
            <v>23.45</v>
          </cell>
          <cell r="M47">
            <v>26.95</v>
          </cell>
          <cell r="N47">
            <v>26.333333333333332</v>
          </cell>
          <cell r="O47">
            <v>26.333333333333332</v>
          </cell>
          <cell r="P47">
            <v>20.916666666666668</v>
          </cell>
          <cell r="Q47">
            <v>24.016666666666666</v>
          </cell>
          <cell r="R47">
            <v>24.733333333333334</v>
          </cell>
          <cell r="S47">
            <v>24.733333333333334</v>
          </cell>
        </row>
        <row r="48">
          <cell r="J48">
            <v>0</v>
          </cell>
          <cell r="K48">
            <v>0</v>
          </cell>
          <cell r="L48">
            <v>0</v>
          </cell>
          <cell r="M48">
            <v>0</v>
          </cell>
          <cell r="N48">
            <v>0</v>
          </cell>
          <cell r="O48">
            <v>0</v>
          </cell>
          <cell r="P48">
            <v>0</v>
          </cell>
          <cell r="Q48">
            <v>0</v>
          </cell>
          <cell r="R48">
            <v>0</v>
          </cell>
          <cell r="S48">
            <v>0</v>
          </cell>
        </row>
        <row r="49">
          <cell r="J49">
            <v>547</v>
          </cell>
          <cell r="K49">
            <v>556</v>
          </cell>
          <cell r="L49">
            <v>624</v>
          </cell>
          <cell r="M49">
            <v>631</v>
          </cell>
          <cell r="N49">
            <v>646</v>
          </cell>
          <cell r="O49">
            <v>646</v>
          </cell>
          <cell r="P49">
            <v>627</v>
          </cell>
          <cell r="Q49">
            <v>633</v>
          </cell>
          <cell r="R49">
            <v>629</v>
          </cell>
          <cell r="S49">
            <v>629</v>
          </cell>
        </row>
        <row r="50">
          <cell r="J50">
            <v>3989</v>
          </cell>
          <cell r="K50">
            <v>4030</v>
          </cell>
          <cell r="L50">
            <v>3760</v>
          </cell>
          <cell r="M50">
            <v>3753</v>
          </cell>
          <cell r="N50">
            <v>4339</v>
          </cell>
          <cell r="O50">
            <v>4339</v>
          </cell>
          <cell r="P50">
            <v>4348</v>
          </cell>
          <cell r="Q50">
            <v>4353</v>
          </cell>
          <cell r="R50">
            <v>4357</v>
          </cell>
          <cell r="S50">
            <v>4357</v>
          </cell>
        </row>
      </sheetData>
      <sheetData sheetId="39" refreshError="1"/>
      <sheetData sheetId="40" refreshError="1"/>
      <sheetData sheetId="41" refreshError="1"/>
      <sheetData sheetId="4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Calculations"/>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4"/>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4">
          <cell r="E64">
            <v>0</v>
          </cell>
          <cell r="F64">
            <v>1.2569999999999986</v>
          </cell>
          <cell r="G64">
            <v>0.57299999999999984</v>
          </cell>
          <cell r="H64">
            <v>0</v>
          </cell>
        </row>
      </sheetData>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
    </sheetNames>
    <sheetDataSet>
      <sheetData sheetId="0">
        <row r="2">
          <cell r="A2" t="str">
            <v xml:space="preserve"> </v>
          </cell>
          <cell r="G2" t="str">
            <v>ANNEXURE L</v>
          </cell>
        </row>
        <row r="3">
          <cell r="B3" t="str">
            <v>FIAT INDIA AUTOMOBILES LIMITED</v>
          </cell>
          <cell r="L3" t="str">
            <v>FIAT INDIA AUTOMOBILES LIMITED</v>
          </cell>
        </row>
        <row r="5">
          <cell r="B5" t="str">
            <v>Clause: 27</v>
          </cell>
          <cell r="K5" t="str">
            <v>Clause: 27</v>
          </cell>
        </row>
        <row r="6">
          <cell r="B6" t="str">
            <v>Previous Year  : 2009-10</v>
          </cell>
          <cell r="K6" t="str">
            <v>Previous Year  : 2008 - 09</v>
          </cell>
        </row>
        <row r="7">
          <cell r="B7" t="str">
            <v>Assessment Year : 2010 - 11</v>
          </cell>
          <cell r="K7" t="str">
            <v>Assessment Year : 2009 - 10</v>
          </cell>
        </row>
        <row r="9">
          <cell r="B9" t="str">
            <v xml:space="preserve">Details of delays in payments of T.D.S. </v>
          </cell>
          <cell r="K9" t="str">
            <v xml:space="preserve">Details of delays in payments of T.D.S. </v>
          </cell>
        </row>
        <row r="10">
          <cell r="F10" t="str">
            <v>(Amount in Rs.)</v>
          </cell>
        </row>
        <row r="11">
          <cell r="B11" t="str">
            <v>(i)</v>
          </cell>
          <cell r="C11" t="str">
            <v>Tax deductible but not deducted at all</v>
          </cell>
          <cell r="K11" t="str">
            <v>(i)</v>
          </cell>
          <cell r="L11" t="str">
            <v>Tax deductible but not deducted at all</v>
          </cell>
        </row>
        <row r="13">
          <cell r="C13" t="str">
            <v>Sr. No.</v>
          </cell>
          <cell r="D13" t="str">
            <v>Particulars of payment</v>
          </cell>
          <cell r="E13" t="str">
            <v>Tax deductible but not deducted</v>
          </cell>
          <cell r="F13" t="str">
            <v>Remarks</v>
          </cell>
          <cell r="L13" t="str">
            <v>Sr. No.</v>
          </cell>
          <cell r="M13" t="str">
            <v>Particulars of payment</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inc"/>
      <sheetName val="Treas"/>
      <sheetName val="Exps"/>
      <sheetName val="Eqinv"/>
      <sheetName val="Tax"/>
      <sheetName val="Minint"/>
      <sheetName val="Netearnanal"/>
      <sheetName val="CFNetass"/>
      <sheetName val="CFLTdebt"/>
      <sheetName val="CFSTdebt"/>
      <sheetName val="CFWorkcap"/>
      <sheetName val="Macro"/>
      <sheetName val="A"/>
      <sheetName val="B"/>
      <sheetName val="C"/>
      <sheetName val="Reminders"/>
      <sheetName val="Dec"/>
      <sheetName val="Working Days"/>
      <sheetName val="Regional Check Sheet"/>
      <sheetName val="Appendicies"/>
      <sheetName val="INPUT"/>
      <sheetName val="INPUT_var"/>
      <sheetName val="InpEskom"/>
      <sheetName val="ZARreview"/>
      <sheetName val="ZARsummary"/>
      <sheetName val="ZARvariance"/>
      <sheetName val="cost reconZAR"/>
      <sheetName val="GraphsZAR"/>
      <sheetName val="graphdataZAR"/>
      <sheetName val="zarsavings"/>
      <sheetName val="continuous"/>
      <sheetName val="value added"/>
      <sheetName val="otherR"/>
      <sheetName val="definitions"/>
      <sheetName val="CHECK"/>
      <sheetName val="Sheet3"/>
      <sheetName val="Variables"/>
      <sheetName val="Working capital"/>
      <sheetName val="Presentation"/>
      <sheetName val="CDPI-2011_SP"/>
      <sheetName val="Financial Highlights"/>
      <sheetName val="Central Finance - NEW"/>
      <sheetName val="Assumptions"/>
      <sheetName val="Op ANOVA Outlook vs Bud &amp; Prior"/>
      <sheetName val="Divisional Model"/>
      <sheetName val="N-detail"/>
      <sheetName val="FACSUM"/>
      <sheetName val="p_unit"/>
      <sheetName val="Soldado 06"/>
      <sheetName val="Opex YTD "/>
      <sheetName val="arsenico-rango_LOM 1 20051"/>
      <sheetName val="#REF"/>
      <sheetName val="L&amp;C References"/>
      <sheetName val="NETEARN"/>
      <sheetName val="Sheet2"/>
      <sheetName val="Sheet1"/>
      <sheetName val="Setup Centro de Custos"/>
      <sheetName val="Data"/>
      <sheetName val="MENU"/>
      <sheetName val="Data Inputs"/>
      <sheetName val="Dashboard Data"/>
      <sheetName val="PMA Assays"/>
      <sheetName val="Production Profile"/>
      <sheetName val="Assays"/>
      <sheetName val="Production Report (4E)"/>
      <sheetName val="JV Report - Daily"/>
      <sheetName val="Production Report"/>
      <sheetName val="WData"/>
      <sheetName val="Chemical Analysis"/>
      <sheetName val="Calcs"/>
      <sheetName val="Forecast"/>
      <sheetName val="JV - Weekly"/>
      <sheetName val="DailyReport"/>
      <sheetName val="JV Report Rebecca"/>
      <sheetName val="Conc Dispatched PLK"/>
      <sheetName val="PMA Inputs"/>
      <sheetName val="BP vs LE"/>
      <sheetName val="Silo measurements"/>
      <sheetName val="Planned Maintenance Schedule"/>
      <sheetName val="10 Principles Data"/>
      <sheetName val="10 Principles Manual"/>
      <sheetName val="Range"/>
      <sheetName val="Conc Inputs AP "/>
      <sheetName val="Master AP "/>
      <sheetName val="LE"/>
      <sheetName val="TOTAL AP BP2012-2014"/>
      <sheetName val="LEBOWA AP  BP2008-2010"/>
      <sheetName val="BORWA AP BP2008-2010"/>
      <sheetName val="Conc Inputs JV BP2008-2010"/>
      <sheetName val="Master JV BP2008-2010"/>
      <sheetName val="TOTAL JV BP2008-2010"/>
      <sheetName val="LEBOWA JV BP2008-2010"/>
      <sheetName val="BORWA JV BP2008-2010"/>
      <sheetName val="Lists"/>
      <sheetName val="CActividad"/>
      <sheetName val="#¡REF"/>
      <sheetName val="STOPE INPUT"/>
      <sheetName val="Las Tortolas"/>
      <sheetName val="Nva Base"/>
      <sheetName val="Consolidated helper"/>
      <sheetName val="Mototolo Input (local)"/>
      <sheetName val="Work Place Name"/>
      <sheetName val="Supervisors"/>
      <sheetName val="Working_Days"/>
      <sheetName val="Regional_Check_Sheet"/>
      <sheetName val="cost_reconZAR"/>
      <sheetName val="value_added"/>
      <sheetName val="Working_capital"/>
      <sheetName val="Financial_Highlights"/>
      <sheetName val="Central_Finance_-_NEW"/>
      <sheetName val="Op_ANOVA_Outlook_vs_Bud_&amp;_Prior"/>
      <sheetName val="Divisional_Model"/>
      <sheetName val="Opex_YTD_"/>
      <sheetName val="Soldado_06"/>
      <sheetName val="arsenico-rango_LOM_1_20051"/>
      <sheetName val="L&amp;C_References"/>
      <sheetName val="Setup_Centro_de_Custos"/>
      <sheetName val="Data_Inputs"/>
      <sheetName val="Dashboard_Data"/>
      <sheetName val="PMA_Assays"/>
      <sheetName val="Production_Profile"/>
      <sheetName val="Production_Report_(4E)"/>
      <sheetName val="JV_Report_-_Daily"/>
      <sheetName val="Production_Report"/>
      <sheetName val="Chemical_Analysis"/>
      <sheetName val="JV_-_Weekly"/>
      <sheetName val="JV_Report_Rebecca"/>
      <sheetName val="Conc_Dispatched_PLK"/>
      <sheetName val="PMA_Inputs"/>
      <sheetName val="BP_vs_LE"/>
      <sheetName val="Silo_measurements"/>
      <sheetName val="Planned_Maintenance_Schedule"/>
      <sheetName val="10_Principles_Data"/>
      <sheetName val="10_Principles_Manual"/>
      <sheetName val="Conc_Inputs_AP_"/>
      <sheetName val="Master_AP_"/>
      <sheetName val="TOTAL_AP_BP2012-2014"/>
      <sheetName val="LEBOWA_AP__BP2008-2010"/>
      <sheetName val="BORWA_AP_BP2008-2010"/>
      <sheetName val="Conc_Inputs_JV_BP2008-2010"/>
      <sheetName val="Master_JV_BP2008-2010"/>
      <sheetName val="TOTAL_JV_BP2008-2010"/>
      <sheetName val="LEBOWA_JV_BP2008-2010"/>
      <sheetName val="BORWA_JV_BP2008-2010"/>
      <sheetName val="STOPE_INPUT"/>
      <sheetName val="Date sheet"/>
      <sheetName val="H.O"/>
      <sheetName val="RMoct"/>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Charts"/>
      <sheetName val="INDEX"/>
      <sheetName val="Index "/>
      <sheetName val="MASTER"/>
      <sheetName val="Year &amp; Month"/>
      <sheetName val="Sheet4"/>
      <sheetName val="Nkana IBU2 - YTD"/>
      <sheetName val="bs"/>
      <sheetName val="3108"/>
      <sheetName val="EKRL-4282-P7-MT Civil"/>
      <sheetName val="EKRL-4282-P7-Boxcut Tenders"/>
      <sheetName val="EKRL-4282-P7MT Mining"/>
      <sheetName val="EKRL-4282-P7-DV Conveyors"/>
      <sheetName val="EKRL-4282-10 - Silo_WBHO"/>
      <sheetName val="Average Rate Option Summary"/>
      <sheetName val="Las_Tortolas"/>
      <sheetName val="Consolidated_helper"/>
      <sheetName val="Mototolo_Input_(local)"/>
      <sheetName val="Work_Place_Name"/>
      <sheetName val="Nva_Base"/>
      <sheetName val="LEAD"/>
      <sheetName val="List"/>
      <sheetName val="Lookup"/>
      <sheetName val="Daily Data"/>
      <sheetName val="Lookups"/>
      <sheetName val="Equipment"/>
      <sheetName val="Categorias"/>
      <sheetName val="Parameters"/>
      <sheetName val="summary"/>
      <sheetName val="OtherKPI"/>
      <sheetName val="Trim"/>
      <sheetName val="Waste"/>
      <sheetName val="Ore"/>
      <sheetName val="Datos"/>
      <sheetName val="REC. SALV."/>
      <sheetName val="WORK INDEX"/>
      <sheetName val="MFT TOC"/>
      <sheetName val="Dashboard"/>
      <sheetName val="Calibration"/>
      <sheetName val="Safety Record"/>
      <sheetName val="Business Performance"/>
      <sheetName val="Tables"/>
      <sheetName val="Template"/>
      <sheetName val="Fixed cost"/>
      <sheetName val="Norway"/>
      <sheetName val="Schedule 7030"/>
      <sheetName val="Hedges"/>
      <sheetName val="COST SHEET"/>
      <sheetName val="GROUPING"/>
      <sheetName val="Ore 39 L"/>
      <sheetName val="B_S"/>
      <sheetName val="Branchen"/>
      <sheetName val="WC"/>
      <sheetName val="Expenses"/>
      <sheetName val="EUR"/>
      <sheetName val="Key-ind"/>
      <sheetName val="Op prof input"/>
      <sheetName val=""/>
      <sheetName val="Drop down source sheet"/>
      <sheetName val="Listas"/>
      <sheetName val="CM3 Changes"/>
      <sheetName val="CM1 Changes"/>
      <sheetName val="Price Changes"/>
      <sheetName val="Volume Splits"/>
      <sheetName val="{AR}01"/>
      <sheetName val="Op_prof_input"/>
      <sheetName val="CM3_Changes"/>
      <sheetName val="CM1_Changes"/>
      <sheetName val="Price_Changes"/>
      <sheetName val="Volume_Splits"/>
      <sheetName val="Fórmulas"/>
      <sheetName val="Res_NNR_Input"/>
      <sheetName val="ProdY"/>
      <sheetName val="PRODYVOP"/>
      <sheetName val="PRODYVUG"/>
      <sheetName val="Hoja1"/>
      <sheetName val="POV"/>
      <sheetName val="Cash Flow"/>
      <sheetName val="AABA"/>
      <sheetName val="tabela AABA"/>
      <sheetName val="AANI"/>
      <sheetName val="tabela AANI"/>
      <sheetName val="CR"/>
      <sheetName val="TAB_PROJETOS(QRY)"/>
      <sheetName val="Sheet6"/>
      <sheetName val="Origin"/>
      <sheetName val="Paddy's logic"/>
      <sheetName val="Aspect dump pivot"/>
      <sheetName val="Aspect Dump"/>
      <sheetName val="SAP 10000000"/>
      <sheetName val="Aspect Summary"/>
      <sheetName val="SAP summary"/>
      <sheetName val="02a Revenue by destination"/>
      <sheetName val="02b Revenue by origin"/>
      <sheetName val="Destination HFM Mapping"/>
      <sheetName val="Nov Final"/>
      <sheetName val="Trade subtype=3rd Party"/>
      <sheetName val="SAP Pivot"/>
      <sheetName val="X898 10000000 SAP dump"/>
      <sheetName val="Item"/>
      <sheetName val="Working_Days1"/>
      <sheetName val="Regional_Check_Sheet1"/>
      <sheetName val="cost_reconZAR1"/>
      <sheetName val="value_added1"/>
      <sheetName val="Working_capital1"/>
      <sheetName val="Financial_Highlights1"/>
      <sheetName val="Central_Finance_-_NEW1"/>
      <sheetName val="Op_ANOVA_Outlook_vs_Bud_&amp;_Prio1"/>
      <sheetName val="Divisional_Model1"/>
      <sheetName val="Soldado_061"/>
      <sheetName val="Opex_YTD_1"/>
      <sheetName val="arsenico-rango_LOM_1_200511"/>
      <sheetName val="L&amp;C_References1"/>
      <sheetName val="Setup_Centro_de_Custos1"/>
      <sheetName val="Data_Inputs1"/>
      <sheetName val="Dashboard_Data1"/>
      <sheetName val="PMA_Assays1"/>
      <sheetName val="Production_Profile1"/>
      <sheetName val="Production_Report_(4E)1"/>
      <sheetName val="JV_Report_-_Daily1"/>
      <sheetName val="Production_Report1"/>
      <sheetName val="Chemical_Analysis1"/>
      <sheetName val="JV_-_Weekly1"/>
      <sheetName val="JV_Report_Rebecca1"/>
      <sheetName val="Conc_Dispatched_PLK1"/>
      <sheetName val="PMA_Inputs1"/>
      <sheetName val="BP_vs_LE1"/>
      <sheetName val="Silo_measurements1"/>
      <sheetName val="Planned_Maintenance_Schedule1"/>
      <sheetName val="10_Principles_Data1"/>
      <sheetName val="10_Principles_Manual1"/>
      <sheetName val="Conc_Inputs_AP_1"/>
      <sheetName val="Master_AP_1"/>
      <sheetName val="TOTAL_AP_BP2012-20141"/>
      <sheetName val="LEBOWA_AP__BP2008-20101"/>
      <sheetName val="BORWA_AP_BP2008-20101"/>
      <sheetName val="Conc_Inputs_JV_BP2008-20101"/>
      <sheetName val="Master_JV_BP2008-20101"/>
      <sheetName val="TOTAL_JV_BP2008-20101"/>
      <sheetName val="LEBOWA_JV_BP2008-20101"/>
      <sheetName val="BORWA_JV_BP2008-20101"/>
      <sheetName val="STOPE_INPUT1"/>
      <sheetName val="Las_Tortolas1"/>
      <sheetName val="Nva_Base1"/>
      <sheetName val="Consolidated_helper1"/>
      <sheetName val="Mototolo_Input_(local)1"/>
      <sheetName val="Work_Place_Name1"/>
      <sheetName val="Date_sheet"/>
      <sheetName val="EKRL-4282-P7-MT_Civil"/>
      <sheetName val="EKRL-4282-P7-Boxcut_Tenders"/>
      <sheetName val="EKRL-4282-P7MT_Mining"/>
      <sheetName val="EKRL-4282-P7-DV_Conveyors"/>
      <sheetName val="EKRL-4282-10_-_Silo_WBHO"/>
      <sheetName val="Average_Rate_Option_Summary"/>
      <sheetName val="Estrategia Precomm"/>
      <sheetName val="Dinam Caminata GTA"/>
      <sheetName val="Dinam Base Elec&amp;Inst"/>
      <sheetName val="Caminata GTA"/>
      <sheetName val="Caminata BTA"/>
      <sheetName val="Matriz SIstema Pqte Trabajo E&amp;I"/>
      <sheetName val="Matriz Sistema Test Pack Pip"/>
      <sheetName val="MATRIZ REGISTROS"/>
      <sheetName val="RESUMEN ELEC &amp; iNST"/>
      <sheetName val="BASE SISTEMAS"/>
      <sheetName val="CONTROL FISICO"/>
      <sheetName val="Selecciones"/>
      <sheetName val="Base de conta"/>
      <sheetName val="Validações"/>
      <sheetName val="Forecast HoP"/>
      <sheetName val="Dados"/>
      <sheetName val="Daily_Data"/>
      <sheetName val="REC__SALV_"/>
      <sheetName val="WORK_INDEX"/>
      <sheetName val="MFT_TOC"/>
      <sheetName val="ESTOQUE-FINAL AABA 2018"/>
      <sheetName val="ESTOQUE-FINAL AANI 2018"/>
      <sheetName val="Resumo 1"/>
      <sheetName val="Planilha1"/>
      <sheetName val="Resumo"/>
      <sheetName val="Base"/>
      <sheetName val="ST"/>
      <sheetName val="IC"/>
      <sheetName val="ESTOQUE-FINAL AABA 2019"/>
      <sheetName val="ESTOQUE-FINAL AANI 2019"/>
      <sheetName val="CL02 CONSOLIDADO"/>
      <sheetName val="SOLD"/>
      <sheetName val="CHAG"/>
      <sheetName val="BRON"/>
      <sheetName val="WIP"/>
      <sheetName val="Cuadro Activo Fijo"/>
      <sheetName val="Molino Bolas 1"/>
      <sheetName val="Valida Depr Costo"/>
      <sheetName val="BAL AASUR"/>
      <sheetName val="BAL CHAG"/>
      <sheetName val="BAL BRON"/>
      <sheetName val="BAL SOLD"/>
      <sheetName val="Matriz"/>
      <sheetName val="bal12"/>
      <sheetName val="ACUMULADO"/>
      <sheetName val="sales vol."/>
      <sheetName val="Total"/>
      <sheetName val="CURRENT LE SHEET"/>
      <sheetName val="INFOSET"/>
      <sheetName val="Personnel"/>
      <sheetName val="Formulario Estado de Pago"/>
      <sheetName val="NOC 020"/>
      <sheetName val="NOC 024"/>
      <sheetName val="NOC 026"/>
      <sheetName val="NOC 027"/>
      <sheetName val="NOC 028"/>
      <sheetName val="NOC 029"/>
      <sheetName val="NOC 030"/>
      <sheetName val="NOC 031"/>
      <sheetName val="NOC 025"/>
      <sheetName val="daily shift"/>
      <sheetName val="Inc &amp; Exp Assump (1)"/>
      <sheetName val="6+6"/>
      <sheetName val="6+6 Digital by Project"/>
      <sheetName val="Digital 6+6 summary"/>
      <sheetName val="RPT 71-VOLUME DATA-PCI "/>
      <sheetName val="RPT 72-VOLUME DATA-Industry"/>
      <sheetName val="daywork- Tham khao"/>
      <sheetName val="2021 Budget Instructions"/>
      <sheetName val="2021- 2025 Budget Template"/>
      <sheetName val="T&amp;S Integrated Budget detail"/>
      <sheetName val="Travel"/>
      <sheetName val="FX Parameters"/>
      <sheetName val="CPI Parameters"/>
      <sheetName val="Cashflow Analysis"/>
      <sheetName val="FPS"/>
      <sheetName val="Details"/>
      <sheetName val="Working_Days2"/>
      <sheetName val="Regional_Check_Sheet2"/>
      <sheetName val="cost_reconZAR2"/>
      <sheetName val="value_added2"/>
      <sheetName val="Working_capital2"/>
      <sheetName val="Financial_Highlights2"/>
      <sheetName val="Central_Finance_-_NEW2"/>
      <sheetName val="Op_ANOVA_Outlook_vs_Bud_&amp;_Prio2"/>
      <sheetName val="Divisional_Model2"/>
      <sheetName val="Soldado_062"/>
      <sheetName val="Opex_YTD_2"/>
      <sheetName val="arsenico-rango_LOM_1_200512"/>
      <sheetName val="L&amp;C_References2"/>
      <sheetName val="Setup_Centro_de_Custos2"/>
      <sheetName val="Data_Inputs2"/>
      <sheetName val="Dashboard_Data2"/>
      <sheetName val="PMA_Assays2"/>
      <sheetName val="Production_Profile2"/>
      <sheetName val="Production_Report_(4E)2"/>
      <sheetName val="JV_Report_-_Daily2"/>
      <sheetName val="Production_Report2"/>
      <sheetName val="Chemical_Analysis2"/>
      <sheetName val="JV_-_Weekly2"/>
      <sheetName val="JV_Report_Rebecca2"/>
      <sheetName val="Conc_Dispatched_PLK2"/>
      <sheetName val="PMA_Inputs2"/>
      <sheetName val="BP_vs_LE2"/>
      <sheetName val="Silo_measurements2"/>
      <sheetName val="Planned_Maintenance_Schedule2"/>
      <sheetName val="10_Principles_Data2"/>
      <sheetName val="10_Principles_Manual2"/>
      <sheetName val="Conc_Inputs_AP_2"/>
      <sheetName val="Master_AP_2"/>
      <sheetName val="TOTAL_AP_BP2012-20142"/>
      <sheetName val="LEBOWA_AP__BP2008-20102"/>
      <sheetName val="BORWA_AP_BP2008-20102"/>
      <sheetName val="Conc_Inputs_JV_BP2008-20102"/>
      <sheetName val="Master_JV_BP2008-20102"/>
      <sheetName val="TOTAL_JV_BP2008-20102"/>
      <sheetName val="LEBOWA_JV_BP2008-20102"/>
      <sheetName val="BORWA_JV_BP2008-20102"/>
      <sheetName val="STOPE_INPUT2"/>
      <sheetName val="Las_Tortolas2"/>
      <sheetName val="Nva_Base2"/>
      <sheetName val="Consolidated_helper2"/>
      <sheetName val="Mototolo_Input_(local)2"/>
      <sheetName val="Work_Place_Name2"/>
      <sheetName val="Date_sheet1"/>
      <sheetName val="Index_"/>
      <sheetName val="H_O"/>
      <sheetName val="CYLA_BFLA"/>
      <sheetName val="SUBSIDIARY_DETAILS"/>
      <sheetName val="Year_&amp;_Month"/>
      <sheetName val="Nkana_IBU2_-_YTD"/>
      <sheetName val="EKRL-4282-P7-MT_Civil1"/>
      <sheetName val="EKRL-4282-P7-Boxcut_Tenders1"/>
      <sheetName val="EKRL-4282-P7MT_Mining1"/>
      <sheetName val="EKRL-4282-P7-DV_Conveyors1"/>
      <sheetName val="EKRL-4282-10_-_Silo_WBHO1"/>
      <sheetName val="Average_Rate_Option_Summary1"/>
      <sheetName val="Daily_Data1"/>
      <sheetName val="REC__SALV_1"/>
      <sheetName val="WORK_INDEX1"/>
      <sheetName val="MFT_TOC1"/>
      <sheetName val="Safety_Record"/>
      <sheetName val="Business_Performance"/>
      <sheetName val="Fixed_cost"/>
      <sheetName val="COST_SHEET"/>
      <sheetName val="Ore_39_L"/>
      <sheetName val="Op_prof_input1"/>
      <sheetName val="Drop_down_source_sheet"/>
      <sheetName val="CM3_Changes1"/>
      <sheetName val="CM1_Changes1"/>
      <sheetName val="Price_Changes1"/>
      <sheetName val="Volume_Splits1"/>
      <sheetName val="Cash_Flow"/>
      <sheetName val="tabela_AABA"/>
      <sheetName val="tabela_AANI"/>
      <sheetName val="Paddy's_logic"/>
      <sheetName val="Aspect_dump_pivot"/>
      <sheetName val="Aspect_Dump"/>
      <sheetName val="SAP_10000000"/>
      <sheetName val="Aspect_Summary"/>
      <sheetName val="SAP_summary"/>
      <sheetName val="02a_Revenue_by_destination"/>
      <sheetName val="02b_Revenue_by_origin"/>
      <sheetName val="Destination_HFM_Mapping"/>
      <sheetName val="Nov_Final"/>
      <sheetName val="Trade_subtype=3rd_Party"/>
      <sheetName val="SAP_Pivot"/>
      <sheetName val="X898_10000000_SAP_dump"/>
      <sheetName val="Estrategia_Precomm"/>
      <sheetName val="Dinam_Caminata_GTA"/>
      <sheetName val="Dinam_Base_Elec&amp;Inst"/>
      <sheetName val="Caminata_GTA"/>
      <sheetName val="Caminata_BTA"/>
      <sheetName val="Matriz_SIstema_Pqte_Trabajo_E&amp;I"/>
      <sheetName val="Matriz_Sistema_Test_Pack_Pip"/>
      <sheetName val="MATRIZ_REGISTROS"/>
      <sheetName val="RESUMEN_ELEC_&amp;_iNST"/>
      <sheetName val="BASE_SISTEMAS"/>
      <sheetName val="CONTROL_FISICO"/>
      <sheetName val="Base_de_conta"/>
      <sheetName val="Forecast_HoP"/>
      <sheetName val="ESTOQUE-FINAL_AABA_2018"/>
      <sheetName val="ESTOQUE-FINAL_AANI_2018"/>
      <sheetName val="Resumo_1"/>
      <sheetName val="ESTOQUE-FINAL_AABA_2019"/>
      <sheetName val="ESTOQUE-FINAL_AANI_2019"/>
      <sheetName val="CL02_CONSOLIDADO"/>
      <sheetName val="Cuadro_Activo_Fijo"/>
      <sheetName val="Molino_Bolas_1"/>
      <sheetName val="Valida_Depr_Costo"/>
      <sheetName val="BAL_AASUR"/>
      <sheetName val="BAL_CHAG"/>
      <sheetName val="BAL_BRON"/>
      <sheetName val="BAL_SOLD"/>
      <sheetName val="sales_vol_"/>
      <sheetName val="CURRENT_LE_SHEET"/>
      <sheetName val="Formulario_Estado_de_Pago"/>
      <sheetName val="NOC_020"/>
      <sheetName val="NOC_024"/>
      <sheetName val="NOC_026"/>
      <sheetName val="NOC_027"/>
      <sheetName val="NOC_028"/>
      <sheetName val="NOC_029"/>
      <sheetName val="NOC_030"/>
      <sheetName val="NOC_031"/>
      <sheetName val="NOC_025"/>
      <sheetName val="daily_shift"/>
      <sheetName val="Inc_&amp;_Exp_Assump_(1)"/>
      <sheetName val="6+6_Digital_by_Project"/>
      <sheetName val="Digital_6+6_summary"/>
      <sheetName val="RPT_71-VOLUME_DATA-PCI_"/>
      <sheetName val="RPT_72-VOLUME_DATA-Industry"/>
      <sheetName val="daywork-_Tham_khao"/>
      <sheetName val="2021_Budget_Instructions"/>
      <sheetName val="2021-_2025_Budget_Template"/>
      <sheetName val="T&amp;S_Integrated_Budget_detail"/>
      <sheetName val="FX_Parameters"/>
      <sheetName val="CPI_Parameters"/>
      <sheetName val="Cashflow_Analysis"/>
      <sheetName val="Schedule_7030"/>
      <sheetName val="Shivaji"/>
      <sheetName val="statoil"/>
      <sheetName val="SO2"/>
      <sheetName val="SO3"/>
      <sheetName val="SO4"/>
      <sheetName val="CASHFLOWS"/>
      <sheetName val="Table 5"/>
      <sheetName val="Arkusz"/>
      <sheetName val="営業収益"/>
      <sheetName val="35 D Annex2"/>
      <sheetName val="예가표"/>
      <sheetName val="MASTER_RATE ANALYSIS"/>
      <sheetName val="Refrence rate"/>
      <sheetName val="PL"/>
      <sheetName val="D-PL"/>
      <sheetName val="drop down "/>
      <sheetName val="zw"/>
      <sheetName val="moban"/>
      <sheetName val="P&amp;L"/>
      <sheetName val="A-General"/>
      <sheetName val="3.2.100.4.1    3"/>
      <sheetName val="3.2.100.4.3 aging Equip  "/>
      <sheetName val="3.2.100.4.1    1"/>
      <sheetName val="DatosSwitch"/>
      <sheetName val="DatosFront"/>
      <sheetName val="DatosRear"/>
      <sheetName val="START"/>
      <sheetName val="Results from Nov 98"/>
      <sheetName val="Wholesale (Man)+(golf)"/>
      <sheetName val="HKBUD"/>
      <sheetName val="门窗表"/>
      <sheetName val="1995 Cellular"/>
      <sheetName val="Sum"/>
      <sheetName val="Est P&amp;L"/>
      <sheetName val="LAbor estimate"/>
      <sheetName val="ADJ Sum(console)"/>
      <sheetName val="PXMODEL"/>
      <sheetName val="Quarterly Rev&amp;Costs"/>
      <sheetName val="Fixed"/>
      <sheetName val="Breakdown"/>
      <sheetName val="Fixed ADRs"/>
      <sheetName val="Equip"/>
      <sheetName val="Euro Fixed"/>
      <sheetName val="Return Sensitivity"/>
      <sheetName val="nav"/>
      <sheetName val="wsdt"/>
      <sheetName val="资金计划 "/>
      <sheetName val="公式表"/>
      <sheetName val="内部关联方_按一级子公司列示"/>
      <sheetName val="其他有效性"/>
      <sheetName val="TPQ INDEX"/>
      <sheetName val="rental"/>
      <sheetName val="corvar"/>
      <sheetName val="Setting"/>
      <sheetName val="BU Summary Data"/>
      <sheetName val="QOS Graph"/>
      <sheetName val="список "/>
      <sheetName val="OUTPUT"/>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refreshError="1"/>
      <sheetData sheetId="1" refreshError="1"/>
      <sheetData sheetId="2" refreshError="1"/>
      <sheetData sheetId="3" refreshError="1"/>
      <sheetData sheetId="4" refreshError="1"/>
      <sheetData sheetId="5" refreshError="1"/>
      <sheetData sheetId="6" refreshError="1">
        <row r="1">
          <cell r="A1" t="str">
            <v>NET EARNINGS ANALYSIS</v>
          </cell>
        </row>
        <row r="61">
          <cell r="A61" t="str">
            <v>Operating earnings</v>
          </cell>
          <cell r="B61">
            <v>0</v>
          </cell>
        </row>
        <row r="62">
          <cell r="A62" t="str">
            <v>Financial income</v>
          </cell>
          <cell r="B62">
            <v>0</v>
          </cell>
        </row>
        <row r="63">
          <cell r="A63" t="str">
            <v>Central costs</v>
          </cell>
          <cell r="B63">
            <v>0</v>
          </cell>
        </row>
        <row r="64">
          <cell r="A64" t="str">
            <v>Interest expense</v>
          </cell>
          <cell r="B64">
            <v>0</v>
          </cell>
        </row>
        <row r="65">
          <cell r="A65" t="str">
            <v>Exploration costs</v>
          </cell>
          <cell r="B65">
            <v>0</v>
          </cell>
        </row>
        <row r="66">
          <cell r="A66" t="str">
            <v>Equity earnings</v>
          </cell>
          <cell r="B66">
            <v>0</v>
          </cell>
        </row>
        <row r="67">
          <cell r="A67" t="str">
            <v>Taxation</v>
          </cell>
          <cell r="B67">
            <v>0</v>
          </cell>
        </row>
        <row r="68">
          <cell r="A68" t="str">
            <v>Minorities</v>
          </cell>
          <cell r="B68">
            <v>0</v>
          </cell>
        </row>
        <row r="137">
          <cell r="B137">
            <v>58</v>
          </cell>
        </row>
        <row r="138">
          <cell r="B138">
            <v>-52</v>
          </cell>
        </row>
        <row r="139">
          <cell r="B139">
            <v>-7</v>
          </cell>
        </row>
        <row r="140">
          <cell r="B140">
            <v>-13</v>
          </cell>
        </row>
        <row r="141">
          <cell r="B141">
            <v>-1</v>
          </cell>
        </row>
        <row r="142">
          <cell r="B142">
            <v>-21</v>
          </cell>
        </row>
        <row r="143">
          <cell r="B143">
            <v>-31</v>
          </cell>
        </row>
        <row r="144">
          <cell r="B144">
            <v>-72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
          <cell r="B1" t="str">
            <v>Mototolo Concentrator</v>
          </cell>
        </row>
      </sheetData>
      <sheetData sheetId="98">
        <row r="1">
          <cell r="B1" t="str">
            <v>Mototolo Concentrator</v>
          </cell>
        </row>
      </sheetData>
      <sheetData sheetId="99" refreshError="1"/>
      <sheetData sheetId="100" refreshError="1"/>
      <sheetData sheetId="101"/>
      <sheetData sheetId="102"/>
      <sheetData sheetId="103"/>
      <sheetData sheetId="104"/>
      <sheetData sheetId="105">
        <row r="1">
          <cell r="B1" t="str">
            <v>Mototolo Concentrator</v>
          </cell>
        </row>
      </sheetData>
      <sheetData sheetId="106">
        <row r="1">
          <cell r="B1" t="str">
            <v>Mototolo Concentrator</v>
          </cell>
        </row>
      </sheetData>
      <sheetData sheetId="107">
        <row r="1">
          <cell r="B1" t="str">
            <v>Mototolo Concentrator</v>
          </cell>
        </row>
      </sheetData>
      <sheetData sheetId="108"/>
      <sheetData sheetId="109"/>
      <sheetData sheetId="110"/>
      <sheetData sheetId="111"/>
      <sheetData sheetId="112">
        <row r="1">
          <cell r="B1" t="str">
            <v>Mototolo Concentrator</v>
          </cell>
        </row>
      </sheetData>
      <sheetData sheetId="113">
        <row r="1">
          <cell r="B1" t="str">
            <v>Mototolo Concentrator</v>
          </cell>
        </row>
      </sheetData>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1">
          <cell r="B1" t="str">
            <v>Mototolo Concentrator</v>
          </cell>
        </row>
      </sheetData>
      <sheetData sheetId="128">
        <row r="1">
          <cell r="B1" t="str">
            <v>Mototolo Concentrator</v>
          </cell>
        </row>
      </sheetData>
      <sheetData sheetId="129"/>
      <sheetData sheetId="130"/>
      <sheetData sheetId="131"/>
      <sheetData sheetId="132"/>
      <sheetData sheetId="133"/>
      <sheetData sheetId="134"/>
      <sheetData sheetId="135">
        <row r="1">
          <cell r="B1" t="str">
            <v>Mototolo Concentrator</v>
          </cell>
        </row>
      </sheetData>
      <sheetData sheetId="136">
        <row r="1">
          <cell r="B1" t="str">
            <v>Mototolo Concentrator</v>
          </cell>
        </row>
      </sheetData>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ow r="1">
          <cell r="B1" t="str">
            <v>Mototolo Concentrator</v>
          </cell>
        </row>
      </sheetData>
      <sheetData sheetId="191">
        <row r="1">
          <cell r="B1" t="str">
            <v>Mototolo Concentrator</v>
          </cell>
        </row>
      </sheetData>
      <sheetData sheetId="192">
        <row r="1">
          <cell r="B1" t="str">
            <v>Mototolo Concentrator</v>
          </cell>
        </row>
      </sheetData>
      <sheetData sheetId="193">
        <row r="1">
          <cell r="B1" t="str">
            <v>Mototolo Concentrator</v>
          </cell>
        </row>
      </sheetData>
      <sheetData sheetId="194">
        <row r="1">
          <cell r="B1" t="str">
            <v>Mototolo Concentrator</v>
          </cell>
        </row>
      </sheetData>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row r="2">
          <cell r="C2" t="str">
            <v>ALTO</v>
          </cell>
        </row>
      </sheetData>
      <sheetData sheetId="258">
        <row r="2">
          <cell r="C2">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ow r="1">
          <cell r="B1" t="str">
            <v>Mototolo Concentrator</v>
          </cell>
        </row>
      </sheetData>
      <sheetData sheetId="319">
        <row r="1">
          <cell r="B1" t="str">
            <v>Mototolo Concentrator</v>
          </cell>
        </row>
      </sheetData>
      <sheetData sheetId="320">
        <row r="1">
          <cell r="B1" t="str">
            <v>Mototolo Concentrator</v>
          </cell>
        </row>
      </sheetData>
      <sheetData sheetId="321">
        <row r="1">
          <cell r="B1" t="str">
            <v>Mototolo Concentrator</v>
          </cell>
        </row>
      </sheetData>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row r="1">
          <cell r="A1" t="str">
            <v>DSTRCT_CODE</v>
          </cell>
        </row>
      </sheetData>
      <sheetData sheetId="355"/>
      <sheetData sheetId="356"/>
      <sheetData sheetId="357"/>
      <sheetData sheetId="358"/>
      <sheetData sheetId="359">
        <row r="61">
          <cell r="A61">
            <v>0</v>
          </cell>
        </row>
      </sheetData>
      <sheetData sheetId="360"/>
      <sheetData sheetId="361">
        <row r="61">
          <cell r="A61"/>
        </row>
      </sheetData>
      <sheetData sheetId="362"/>
      <sheetData sheetId="363">
        <row r="61">
          <cell r="A61">
            <v>0</v>
          </cell>
        </row>
      </sheetData>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sheetData sheetId="377"/>
      <sheetData sheetId="378" refreshError="1"/>
      <sheetData sheetId="379">
        <row r="61">
          <cell r="A61" t="str">
            <v>GR Trade Off</v>
          </cell>
        </row>
      </sheetData>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ow r="1">
          <cell r="D1"/>
        </row>
      </sheetData>
      <sheetData sheetId="392"/>
      <sheetData sheetId="393"/>
      <sheetData sheetId="394" refreshError="1"/>
      <sheetData sheetId="395" refreshError="1"/>
      <sheetData sheetId="396" refreshError="1"/>
      <sheetData sheetId="397"/>
      <sheetData sheetId="398"/>
      <sheetData sheetId="399"/>
      <sheetData sheetId="400"/>
      <sheetData sheetId="401"/>
      <sheetData sheetId="402"/>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ow r="1">
          <cell r="B1" t="str">
            <v>Mototolo Concentrator</v>
          </cell>
        </row>
      </sheetData>
      <sheetData sheetId="449">
        <row r="1">
          <cell r="B1" t="str">
            <v>Mototolo Concentrator</v>
          </cell>
        </row>
      </sheetData>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row r="61">
          <cell r="A61">
            <v>0</v>
          </cell>
        </row>
      </sheetData>
      <sheetData sheetId="516"/>
      <sheetData sheetId="517"/>
      <sheetData sheetId="518"/>
      <sheetData sheetId="519"/>
      <sheetData sheetId="520"/>
      <sheetData sheetId="521"/>
      <sheetData sheetId="522"/>
      <sheetData sheetId="523"/>
      <sheetData sheetId="524"/>
      <sheetData sheetId="525">
        <row r="61">
          <cell r="A61" t="str">
            <v>GR Trade Off</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X"/>
      <sheetName val="Audit-Report"/>
      <sheetName val="ii"/>
      <sheetName val="2"/>
      <sheetName val="iii"/>
      <sheetName val="Macro1"/>
      <sheetName val="ix"/>
      <sheetName val="iv(a)"/>
      <sheetName val="ght"/>
      <sheetName val="4"/>
      <sheetName val="5"/>
      <sheetName val="6"/>
      <sheetName val="5 Revised"/>
      <sheetName val="7"/>
      <sheetName val="6 Revised"/>
      <sheetName val=" 7 original"/>
      <sheetName val="R_thirty"/>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Sheet2"/>
      <sheetName val="PG42A"/>
      <sheetName val="Price inc$"/>
      <sheetName val="F-4"/>
      <sheetName val="Proformacost"/>
      <sheetName val="119"/>
      <sheetName val="FUEL FILLER"/>
      <sheetName val="5_Revised"/>
      <sheetName val="6_Revised"/>
      <sheetName val="_7_original"/>
      <sheetName val="Price_inc$"/>
      <sheetName val="H"/>
      <sheetName val="TREND"/>
      <sheetName val="A"/>
      <sheetName val="B"/>
      <sheetName val="A-100전제"/>
      <sheetName val="Cntmrs-Recrui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 CHARGE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E"/>
      <sheetName val="????(?????)"/>
      <sheetName val="validation rules"/>
      <sheetName val="Sheet3"/>
      <sheetName val="Dimensions IFRS"/>
      <sheetName val="LISTAS"/>
      <sheetName val="balance_sheet"/>
      <sheetName val="Schedules"/>
      <sheetName val="Annexure"/>
      <sheetName val="data"/>
      <sheetName val="AP2"/>
      <sheetName val="LEGAL GUJ"/>
      <sheetName val="2006-12"/>
      <sheetName val="2007-02"/>
      <sheetName val="2006-09"/>
      <sheetName val="main"/>
      <sheetName val="____(_____)"/>
      <sheetName val="Sheet3 (2)"/>
      <sheetName val="Introduction"/>
      <sheetName val="IDC macro"/>
      <sheetName val="RUPEE"/>
      <sheetName val="Security charges"/>
      <sheetName val="Subcontracting expenses"/>
      <sheetName val="ลูกหนี้(เก่า)"/>
      <sheetName val="재질단가"/>
      <sheetName val="Returns"/>
      <sheetName val="94上中間分岐点"/>
      <sheetName val="BS"/>
      <sheetName val="수입"/>
      <sheetName val="Control"/>
      <sheetName val="Charts"/>
      <sheetName val="Master Data"/>
      <sheetName val="??? ??02"/>
      <sheetName val="Note 2"/>
      <sheetName val="Master"/>
      <sheetName val="FS Summary_Hospital"/>
      <sheetName val="Cover Page"/>
      <sheetName val=" Financial Report"/>
      <sheetName val=" Financial Report Hospital"/>
      <sheetName val="BS-203"/>
      <sheetName val="PE CHARGES"/>
      <sheetName val="P &amp; L"/>
      <sheetName val="NASCOSTO"/>
      <sheetName val="A"/>
      <sheetName val="PBCLIST"/>
      <sheetName val="FUNDFLOW"/>
      <sheetName val="jobhist"/>
      <sheetName val="DIVBUD99"/>
      <sheetName val="ER"/>
      <sheetName val="#REF"/>
      <sheetName val="Graph 1"/>
      <sheetName val="B_S"/>
      <sheetName val="Ashwal"/>
      <sheetName val="___ __02"/>
      <sheetName val="Sheet1"/>
      <sheetName val="유통망계획"/>
      <sheetName val="예가표"/>
      <sheetName val="3A - Segment Calculation"/>
      <sheetName val="FINAL"/>
      <sheetName val="WIPROGE"/>
      <sheetName val="Debtors Details - 31.3.2007-pgm"/>
      <sheetName val="B.S."/>
      <sheetName val="BS01"/>
      <sheetName val="POWER-DEPT"/>
      <sheetName val="fbmar"/>
      <sheetName val="Sheet2"/>
      <sheetName val="HONOTES"/>
      <sheetName val="upa"/>
      <sheetName val="PDI (Financial)"/>
      <sheetName val="PDI (Operational 1)"/>
      <sheetName val="PDI (Operational 2)"/>
      <sheetName val="PDI (Charts)"/>
      <sheetName val="Balance Sheet"/>
      <sheetName val="Monthly Forecast"/>
      <sheetName val="Intelenet"/>
      <sheetName val="6.6.3"/>
      <sheetName val="validation_rules"/>
      <sheetName val="Dimensions_IFRS"/>
      <sheetName val="LEGAL_GUJ"/>
      <sheetName val="Sheet3_(2)"/>
      <sheetName val="IDC_macro"/>
      <sheetName val="Security_charges"/>
      <sheetName val="Subcontracting_expenses"/>
      <sheetName val="Master_Data"/>
      <sheetName val="???_??02"/>
      <sheetName val="Note_2"/>
      <sheetName val="FS_Summary_Hospital"/>
      <sheetName val="Cover_Page"/>
      <sheetName val="_Financial_Report"/>
      <sheetName val="_Financial_Report_Hospital"/>
      <sheetName val="PE_CHARGES"/>
      <sheetName val="P_&amp;_L"/>
      <sheetName val="Graph_1"/>
      <sheetName val="______02"/>
      <sheetName val="TCOMPS"/>
      <sheetName val="Ketaki"/>
      <sheetName val="가공"/>
      <sheetName val="Lead"/>
      <sheetName val="jan'04"/>
      <sheetName val="FAR"/>
      <sheetName val="D.D"/>
      <sheetName val="IFE"/>
      <sheetName val="ANNE 8"/>
      <sheetName val="LCGRAPH"/>
      <sheetName val="validation_rules3"/>
      <sheetName val="Dimensions_IFRS3"/>
      <sheetName val="LEGAL_GUJ3"/>
      <sheetName val="Sheet3_(2)2"/>
      <sheetName val="IDC_macro2"/>
      <sheetName val="Security_charges2"/>
      <sheetName val="Subcontracting_expenses2"/>
      <sheetName val="P_&amp;_L2"/>
      <sheetName val="PE_CHARGES2"/>
      <sheetName val="Master_Data2"/>
      <sheetName val="???_??022"/>
      <sheetName val="______022"/>
      <sheetName val="PDI_(Financial)2"/>
      <sheetName val="PDI_(Operational_1)2"/>
      <sheetName val="PDI_(Operational_2)2"/>
      <sheetName val="PDI_(Charts)2"/>
      <sheetName val="Note_22"/>
      <sheetName val="FS_Summary_Hospital2"/>
      <sheetName val="Cover_Page2"/>
      <sheetName val="_Financial_Report2"/>
      <sheetName val="_Financial_Report_Hospital2"/>
      <sheetName val="Graph_12"/>
      <sheetName val="validation_rules1"/>
      <sheetName val="Dimensions_IFRS1"/>
      <sheetName val="LEGAL_GUJ1"/>
      <sheetName val="PDI_(Financial)"/>
      <sheetName val="PDI_(Operational_1)"/>
      <sheetName val="PDI_(Operational_2)"/>
      <sheetName val="PDI_(Charts)"/>
      <sheetName val="validation_rules2"/>
      <sheetName val="Dimensions_IFRS2"/>
      <sheetName val="LEGAL_GUJ2"/>
      <sheetName val="Sheet3_(2)1"/>
      <sheetName val="IDC_macro1"/>
      <sheetName val="Security_charges1"/>
      <sheetName val="Subcontracting_expenses1"/>
      <sheetName val="P_&amp;_L1"/>
      <sheetName val="PE_CHARGES1"/>
      <sheetName val="Master_Data1"/>
      <sheetName val="???_??021"/>
      <sheetName val="______021"/>
      <sheetName val="PDI_(Financial)1"/>
      <sheetName val="PDI_(Operational_1)1"/>
      <sheetName val="PDI_(Operational_2)1"/>
      <sheetName val="PDI_(Charts)1"/>
      <sheetName val="Note_21"/>
      <sheetName val="FS_Summary_Hospital1"/>
      <sheetName val="Cover_Page1"/>
      <sheetName val="_Financial_Report1"/>
      <sheetName val="_Financial_Report_Hospital1"/>
      <sheetName val="Graph_11"/>
      <sheetName val="validation_rules4"/>
      <sheetName val="Dimensions_IFRS4"/>
      <sheetName val="LEGAL_GUJ4"/>
      <sheetName val="Sheet3_(2)3"/>
      <sheetName val="IDC_macro3"/>
      <sheetName val="Security_charges3"/>
      <sheetName val="Subcontracting_expenses3"/>
      <sheetName val="P_&amp;_L3"/>
      <sheetName val="PE_CHARGES3"/>
      <sheetName val="Master_Data3"/>
      <sheetName val="???_??023"/>
      <sheetName val="______023"/>
      <sheetName val="PDI_(Financial)3"/>
      <sheetName val="PDI_(Operational_1)3"/>
      <sheetName val="PDI_(Operational_2)3"/>
      <sheetName val="PDI_(Charts)3"/>
      <sheetName val="Note_23"/>
      <sheetName val="FS_Summary_Hospital3"/>
      <sheetName val="Cover_Page3"/>
      <sheetName val="_Financial_Report3"/>
      <sheetName val="_Financial_Report_Hospital3"/>
      <sheetName val="Graph_13"/>
      <sheetName val="validation_rules5"/>
      <sheetName val="Dimensions_IFRS5"/>
      <sheetName val="LEGAL_GUJ5"/>
      <sheetName val="Sheet3_(2)4"/>
      <sheetName val="IDC_macro4"/>
      <sheetName val="Security_charges4"/>
      <sheetName val="Subcontracting_expenses4"/>
      <sheetName val="P_&amp;_L4"/>
      <sheetName val="PE_CHARGES4"/>
      <sheetName val="Master_Data4"/>
      <sheetName val="???_??024"/>
      <sheetName val="______024"/>
      <sheetName val="PDI_(Financial)4"/>
      <sheetName val="PDI_(Operational_1)4"/>
      <sheetName val="PDI_(Operational_2)4"/>
      <sheetName val="PDI_(Charts)4"/>
      <sheetName val="Note_24"/>
      <sheetName val="FS_Summary_Hospital4"/>
      <sheetName val="Cover_Page4"/>
      <sheetName val="_Financial_Report4"/>
      <sheetName val="_Financial_Report_Hospital4"/>
      <sheetName val="Graph_14"/>
      <sheetName val="validation_rules6"/>
      <sheetName val="Dimensions_IFRS6"/>
      <sheetName val="LEGAL_GUJ6"/>
      <sheetName val="Sheet3_(2)5"/>
      <sheetName val="IDC_macro5"/>
      <sheetName val="Security_charges5"/>
      <sheetName val="Subcontracting_expenses5"/>
      <sheetName val="P_&amp;_L5"/>
      <sheetName val="PE_CHARGES5"/>
      <sheetName val="Master_Data5"/>
      <sheetName val="???_??025"/>
      <sheetName val="______025"/>
      <sheetName val="PDI_(Financial)5"/>
      <sheetName val="PDI_(Operational_1)5"/>
      <sheetName val="PDI_(Operational_2)5"/>
      <sheetName val="PDI_(Charts)5"/>
      <sheetName val="Note_25"/>
      <sheetName val="FS_Summary_Hospital5"/>
      <sheetName val="Cover_Page5"/>
      <sheetName val="_Financial_Report5"/>
      <sheetName val="_Financial_Report_Hospital5"/>
      <sheetName val="Graph_15"/>
      <sheetName val="TOC"/>
      <sheetName val="1 OS MONTHLY"/>
      <sheetName val="1.0"/>
      <sheetName val="sapactivexlhiddensheet"/>
      <sheetName val="Range Table"/>
      <sheetName val="Hiring Range"/>
      <sheetName val="1. PIPL"/>
      <sheetName val="GROUPING"/>
      <sheetName val="CGOI"/>
      <sheetName val="712"/>
      <sheetName val="1.변경범위"/>
      <sheetName val="GRACE"/>
      <sheetName val="Quarterly Scrap"/>
      <sheetName val="Raw Data"/>
      <sheetName val="Raw Mtls."/>
      <sheetName val="WIP"/>
      <sheetName val="Finished Goods"/>
      <sheetName val="GEIMS"/>
      <sheetName val="ANNEXURE_A"/>
      <sheetName val="validation_rules7"/>
      <sheetName val="Dimensions_IFRS7"/>
      <sheetName val="LEGAL_GUJ7"/>
      <sheetName val="Sheet3_(2)6"/>
      <sheetName val="IDC_macro6"/>
      <sheetName val="Security_charges6"/>
      <sheetName val="Subcontracting_expenses6"/>
      <sheetName val="P_&amp;_L6"/>
      <sheetName val="PE_CHARGES6"/>
      <sheetName val="Master_Data6"/>
      <sheetName val="???_??026"/>
      <sheetName val="______026"/>
      <sheetName val="PDI_(Financial)6"/>
      <sheetName val="PDI_(Operational_1)6"/>
      <sheetName val="PDI_(Operational_2)6"/>
      <sheetName val="PDI_(Charts)6"/>
      <sheetName val="Note_26"/>
      <sheetName val="FS_Summary_Hospital6"/>
      <sheetName val="Cover_Page6"/>
      <sheetName val="_Financial_Report6"/>
      <sheetName val="_Financial_Report_Hospital6"/>
      <sheetName val="Graph_16"/>
      <sheetName val="validation_rules8"/>
      <sheetName val="Dimensions_IFRS8"/>
      <sheetName val="LEGAL_GUJ8"/>
      <sheetName val="Sheet3_(2)7"/>
      <sheetName val="IDC_macro7"/>
      <sheetName val="Security_charges7"/>
      <sheetName val="Subcontracting_expenses7"/>
      <sheetName val="P_&amp;_L7"/>
      <sheetName val="PE_CHARGES7"/>
      <sheetName val="Master_Data7"/>
      <sheetName val="???_??027"/>
      <sheetName val="______027"/>
      <sheetName val="PDI_(Financial)7"/>
      <sheetName val="PDI_(Operational_1)7"/>
      <sheetName val="PDI_(Operational_2)7"/>
      <sheetName val="PDI_(Charts)7"/>
      <sheetName val="Note_27"/>
      <sheetName val="FS_Summary_Hospital7"/>
      <sheetName val="Cover_Page7"/>
      <sheetName val="_Financial_Report7"/>
      <sheetName val="_Financial_Report_Hospital7"/>
      <sheetName val="Graph_17"/>
      <sheetName val="validation_rules9"/>
      <sheetName val="Dimensions_IFRS9"/>
      <sheetName val="LEGAL_GUJ9"/>
      <sheetName val="Sheet3_(2)8"/>
      <sheetName val="IDC_macro8"/>
      <sheetName val="Security_charges8"/>
      <sheetName val="Subcontracting_expenses8"/>
      <sheetName val="P_&amp;_L8"/>
      <sheetName val="PE_CHARGES8"/>
      <sheetName val="Master_Data8"/>
      <sheetName val="???_??028"/>
      <sheetName val="______028"/>
      <sheetName val="PDI_(Financial)8"/>
      <sheetName val="PDI_(Operational_1)8"/>
      <sheetName val="PDI_(Operational_2)8"/>
      <sheetName val="PDI_(Charts)8"/>
      <sheetName val="Note_28"/>
      <sheetName val="FS_Summary_Hospital8"/>
      <sheetName val="Cover_Page8"/>
      <sheetName val="_Financial_Report8"/>
      <sheetName val="_Financial_Report_Hospital8"/>
      <sheetName val="Graph_18"/>
      <sheetName val="validation_rules10"/>
      <sheetName val="Dimensions_IFRS10"/>
      <sheetName val="LEGAL_GUJ10"/>
      <sheetName val="Sheet3_(2)9"/>
      <sheetName val="IDC_macro9"/>
      <sheetName val="Security_charges9"/>
      <sheetName val="Subcontracting_expenses9"/>
      <sheetName val="P_&amp;_L9"/>
      <sheetName val="PE_CHARGES9"/>
      <sheetName val="Master_Data9"/>
      <sheetName val="???_??029"/>
      <sheetName val="______029"/>
      <sheetName val="PDI_(Financial)9"/>
      <sheetName val="PDI_(Operational_1)9"/>
      <sheetName val="PDI_(Operational_2)9"/>
      <sheetName val="PDI_(Charts)9"/>
      <sheetName val="Note_29"/>
      <sheetName val="FS_Summary_Hospital9"/>
      <sheetName val="Cover_Page9"/>
      <sheetName val="_Financial_Report9"/>
      <sheetName val="_Financial_Report_Hospital9"/>
      <sheetName val="Graph_19"/>
      <sheetName val="validation_rules11"/>
      <sheetName val="Dimensions_IFRS11"/>
      <sheetName val="LEGAL_GUJ11"/>
      <sheetName val="Sheet3_(2)10"/>
      <sheetName val="IDC_macro10"/>
      <sheetName val="Security_charges10"/>
      <sheetName val="Subcontracting_expenses10"/>
      <sheetName val="P_&amp;_L10"/>
      <sheetName val="PE_CHARGES10"/>
      <sheetName val="Master_Data10"/>
      <sheetName val="???_??0210"/>
      <sheetName val="______0210"/>
      <sheetName val="PDI_(Financial)10"/>
      <sheetName val="PDI_(Operational_1)10"/>
      <sheetName val="PDI_(Operational_2)10"/>
      <sheetName val="PDI_(Charts)10"/>
      <sheetName val="Note_210"/>
      <sheetName val="FS_Summary_Hospital10"/>
      <sheetName val="Cover_Page10"/>
      <sheetName val="_Financial_Report10"/>
      <sheetName val="_Financial_Report_Hospital10"/>
      <sheetName val="Graph_110"/>
      <sheetName val="US Inc"/>
    </sheetNames>
    <sheetDataSet>
      <sheetData sheetId="0" refreshError="1">
        <row r="7">
          <cell r="A7" t="str">
            <v>256SA</v>
          </cell>
          <cell r="B7" t="str">
            <v>256M</v>
          </cell>
          <cell r="C7" t="str">
            <v>SYNC</v>
          </cell>
          <cell r="D7" t="str">
            <v>HSA</v>
          </cell>
          <cell r="E7">
            <v>0</v>
          </cell>
          <cell r="F7">
            <v>0</v>
          </cell>
          <cell r="G7">
            <v>0</v>
          </cell>
          <cell r="H7">
            <v>0</v>
          </cell>
          <cell r="I7">
            <v>0</v>
          </cell>
          <cell r="J7">
            <v>889</v>
          </cell>
          <cell r="K7">
            <v>18637</v>
          </cell>
          <cell r="L7">
            <v>889</v>
          </cell>
          <cell r="M7">
            <v>18637</v>
          </cell>
          <cell r="N7">
            <v>0</v>
          </cell>
          <cell r="O7">
            <v>0</v>
          </cell>
          <cell r="P7">
            <v>0</v>
          </cell>
          <cell r="Q7">
            <v>0</v>
          </cell>
          <cell r="R7">
            <v>0</v>
          </cell>
          <cell r="S7">
            <v>0</v>
          </cell>
          <cell r="T7">
            <v>0</v>
          </cell>
          <cell r="U7">
            <v>0</v>
          </cell>
          <cell r="V7">
            <v>0</v>
          </cell>
          <cell r="W7">
            <v>0</v>
          </cell>
        </row>
        <row r="8">
          <cell r="A8" t="str">
            <v>256S7</v>
          </cell>
          <cell r="B8">
            <v>0</v>
          </cell>
          <cell r="C8">
            <v>0</v>
          </cell>
          <cell r="D8" t="str">
            <v>FAB 7</v>
          </cell>
          <cell r="E8">
            <v>41</v>
          </cell>
          <cell r="F8">
            <v>930</v>
          </cell>
          <cell r="G8">
            <v>971</v>
          </cell>
          <cell r="H8">
            <v>0</v>
          </cell>
          <cell r="I8">
            <v>0</v>
          </cell>
          <cell r="J8">
            <v>0</v>
          </cell>
          <cell r="K8">
            <v>0</v>
          </cell>
          <cell r="L8">
            <v>0</v>
          </cell>
          <cell r="M8">
            <v>0</v>
          </cell>
          <cell r="N8">
            <v>0</v>
          </cell>
          <cell r="O8">
            <v>0</v>
          </cell>
          <cell r="P8">
            <v>0</v>
          </cell>
          <cell r="Q8">
            <v>889</v>
          </cell>
          <cell r="R8">
            <v>20.964004499437571</v>
          </cell>
          <cell r="S8">
            <v>20127.96</v>
          </cell>
          <cell r="T8">
            <v>889</v>
          </cell>
          <cell r="U8">
            <v>20.964004499437571</v>
          </cell>
          <cell r="V8">
            <v>20127.96</v>
          </cell>
          <cell r="W8">
            <v>82</v>
          </cell>
        </row>
        <row r="9">
          <cell r="A9" t="str">
            <v>256S6</v>
          </cell>
          <cell r="B9">
            <v>0</v>
          </cell>
          <cell r="C9">
            <v>0</v>
          </cell>
          <cell r="D9" t="str">
            <v>FAB 6</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row>
        <row r="10">
          <cell r="E10">
            <v>41</v>
          </cell>
          <cell r="F10">
            <v>930</v>
          </cell>
          <cell r="G10">
            <v>971</v>
          </cell>
          <cell r="H10">
            <v>0</v>
          </cell>
          <cell r="I10">
            <v>0</v>
          </cell>
          <cell r="J10">
            <v>889</v>
          </cell>
          <cell r="K10">
            <v>18637</v>
          </cell>
          <cell r="L10">
            <v>889</v>
          </cell>
          <cell r="M10">
            <v>18637</v>
          </cell>
          <cell r="N10">
            <v>0</v>
          </cell>
          <cell r="O10">
            <v>0</v>
          </cell>
          <cell r="P10">
            <v>0</v>
          </cell>
          <cell r="Q10">
            <v>889</v>
          </cell>
          <cell r="R10">
            <v>20.964004499437571</v>
          </cell>
          <cell r="S10">
            <v>20127.96</v>
          </cell>
          <cell r="T10">
            <v>889</v>
          </cell>
          <cell r="U10">
            <v>20.964004499437571</v>
          </cell>
          <cell r="V10">
            <v>20127.96</v>
          </cell>
          <cell r="W10">
            <v>82</v>
          </cell>
        </row>
        <row r="11">
          <cell r="A11" t="str">
            <v>256D7</v>
          </cell>
          <cell r="B11">
            <v>0</v>
          </cell>
          <cell r="C11" t="str">
            <v>DDR</v>
          </cell>
          <cell r="D11" t="str">
            <v>FAB 7</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row>
        <row r="12">
          <cell r="E12">
            <v>41</v>
          </cell>
          <cell r="F12">
            <v>930</v>
          </cell>
          <cell r="G12">
            <v>971</v>
          </cell>
          <cell r="H12">
            <v>0</v>
          </cell>
          <cell r="I12">
            <v>0</v>
          </cell>
          <cell r="J12">
            <v>889</v>
          </cell>
          <cell r="K12">
            <v>18637</v>
          </cell>
          <cell r="L12">
            <v>889</v>
          </cell>
          <cell r="M12">
            <v>18637</v>
          </cell>
          <cell r="N12">
            <v>0</v>
          </cell>
          <cell r="O12">
            <v>0</v>
          </cell>
          <cell r="P12">
            <v>0</v>
          </cell>
          <cell r="Q12">
            <v>889</v>
          </cell>
          <cell r="R12">
            <v>20.964004499437571</v>
          </cell>
          <cell r="S12">
            <v>20127.96</v>
          </cell>
          <cell r="T12">
            <v>889</v>
          </cell>
          <cell r="U12">
            <v>20.964004499437571</v>
          </cell>
          <cell r="V12">
            <v>20127.96</v>
          </cell>
          <cell r="W12">
            <v>82</v>
          </cell>
        </row>
        <row r="13">
          <cell r="A13" t="str">
            <v>144RA</v>
          </cell>
          <cell r="B13" t="str">
            <v>144M</v>
          </cell>
          <cell r="C13" t="str">
            <v>RAMBUS</v>
          </cell>
          <cell r="D13" t="str">
            <v>HSA</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row>
        <row r="14">
          <cell r="A14" t="str">
            <v>144R7</v>
          </cell>
          <cell r="B14">
            <v>0</v>
          </cell>
          <cell r="C14">
            <v>0</v>
          </cell>
          <cell r="D14" t="str">
            <v>FAB 7</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row>
        <row r="15">
          <cell r="A15" t="str">
            <v>144R6</v>
          </cell>
          <cell r="B15">
            <v>0</v>
          </cell>
          <cell r="C15">
            <v>0</v>
          </cell>
          <cell r="D15" t="str">
            <v>FAB 6</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row>
        <row r="16">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row>
        <row r="17">
          <cell r="A17" t="str">
            <v>144SL7</v>
          </cell>
          <cell r="B17">
            <v>0</v>
          </cell>
          <cell r="C17" t="str">
            <v>SINC LINK</v>
          </cell>
          <cell r="D17" t="str">
            <v>FAB 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row>
        <row r="18">
          <cell r="A18" t="str">
            <v>144SL6</v>
          </cell>
          <cell r="B18">
            <v>0</v>
          </cell>
          <cell r="C18">
            <v>0</v>
          </cell>
          <cell r="D18" t="str">
            <v>FAB 6</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row>
        <row r="19">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row>
        <row r="20">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row>
        <row r="21">
          <cell r="A21" t="str">
            <v>128SA</v>
          </cell>
          <cell r="B21" t="str">
            <v>128M</v>
          </cell>
          <cell r="C21" t="str">
            <v>SYNC</v>
          </cell>
          <cell r="D21" t="str">
            <v>HSA</v>
          </cell>
          <cell r="E21">
            <v>0</v>
          </cell>
          <cell r="F21">
            <v>0</v>
          </cell>
          <cell r="G21">
            <v>0</v>
          </cell>
          <cell r="H21">
            <v>0</v>
          </cell>
          <cell r="I21">
            <v>0</v>
          </cell>
          <cell r="J21">
            <v>10396</v>
          </cell>
          <cell r="K21">
            <v>74360</v>
          </cell>
          <cell r="L21">
            <v>10396</v>
          </cell>
          <cell r="M21">
            <v>74360</v>
          </cell>
          <cell r="N21">
            <v>0</v>
          </cell>
          <cell r="O21">
            <v>0</v>
          </cell>
          <cell r="P21">
            <v>0</v>
          </cell>
          <cell r="Q21">
            <v>0</v>
          </cell>
          <cell r="R21">
            <v>0</v>
          </cell>
          <cell r="S21">
            <v>0</v>
          </cell>
          <cell r="T21">
            <v>0</v>
          </cell>
          <cell r="U21">
            <v>0</v>
          </cell>
          <cell r="V21">
            <v>0</v>
          </cell>
          <cell r="W21">
            <v>0</v>
          </cell>
        </row>
        <row r="22">
          <cell r="A22" t="str">
            <v>128S7</v>
          </cell>
          <cell r="B22">
            <v>0</v>
          </cell>
          <cell r="C22">
            <v>0</v>
          </cell>
          <cell r="D22" t="str">
            <v>FAB 7</v>
          </cell>
          <cell r="E22">
            <v>1237.6610169491532</v>
          </cell>
          <cell r="F22">
            <v>6150</v>
          </cell>
          <cell r="G22">
            <v>7387.6610169491532</v>
          </cell>
          <cell r="H22">
            <v>0</v>
          </cell>
          <cell r="I22">
            <v>0</v>
          </cell>
          <cell r="J22">
            <v>0</v>
          </cell>
          <cell r="K22">
            <v>0</v>
          </cell>
          <cell r="L22">
            <v>0</v>
          </cell>
          <cell r="M22">
            <v>0</v>
          </cell>
          <cell r="N22">
            <v>0</v>
          </cell>
          <cell r="O22">
            <v>0</v>
          </cell>
          <cell r="P22">
            <v>0</v>
          </cell>
          <cell r="Q22">
            <v>5973.1003213721724</v>
          </cell>
          <cell r="R22">
            <v>7.1527510580992697</v>
          </cell>
          <cell r="S22">
            <v>46142.027615334126</v>
          </cell>
          <cell r="T22">
            <v>5973.1003213721724</v>
          </cell>
          <cell r="U22">
            <v>7.1527510580992697</v>
          </cell>
          <cell r="V22">
            <v>46142.027615334126</v>
          </cell>
          <cell r="W22">
            <v>1414.5606955769808</v>
          </cell>
        </row>
        <row r="23">
          <cell r="A23" t="str">
            <v>128S6</v>
          </cell>
          <cell r="B23">
            <v>0</v>
          </cell>
          <cell r="C23">
            <v>0</v>
          </cell>
          <cell r="D23" t="str">
            <v>FAB 6</v>
          </cell>
          <cell r="E23">
            <v>560.33898305084767</v>
          </cell>
          <cell r="F23">
            <v>4910</v>
          </cell>
          <cell r="G23">
            <v>5470.3389830508477</v>
          </cell>
          <cell r="H23">
            <v>0</v>
          </cell>
          <cell r="I23">
            <v>0</v>
          </cell>
          <cell r="J23">
            <v>0</v>
          </cell>
          <cell r="K23">
            <v>0</v>
          </cell>
          <cell r="L23">
            <v>0</v>
          </cell>
          <cell r="M23">
            <v>0</v>
          </cell>
          <cell r="N23">
            <v>0</v>
          </cell>
          <cell r="O23">
            <v>0</v>
          </cell>
          <cell r="P23">
            <v>0</v>
          </cell>
          <cell r="Q23">
            <v>4422.8996786278276</v>
          </cell>
          <cell r="R23">
            <v>7.1527510580992697</v>
          </cell>
          <cell r="S23">
            <v>34166.772384665885</v>
          </cell>
          <cell r="T23">
            <v>4422.8996786278276</v>
          </cell>
          <cell r="U23">
            <v>7.1527510580992697</v>
          </cell>
          <cell r="V23">
            <v>34166.772384665885</v>
          </cell>
          <cell r="W23">
            <v>1047.4393044230201</v>
          </cell>
        </row>
        <row r="24">
          <cell r="E24">
            <v>1798.0000000000009</v>
          </cell>
          <cell r="F24">
            <v>11060</v>
          </cell>
          <cell r="G24">
            <v>12858</v>
          </cell>
          <cell r="H24">
            <v>0</v>
          </cell>
          <cell r="I24">
            <v>0</v>
          </cell>
          <cell r="J24">
            <v>10396</v>
          </cell>
          <cell r="K24">
            <v>74360</v>
          </cell>
          <cell r="L24">
            <v>10396</v>
          </cell>
          <cell r="M24">
            <v>74360</v>
          </cell>
          <cell r="N24">
            <v>0</v>
          </cell>
          <cell r="O24">
            <v>0</v>
          </cell>
          <cell r="P24">
            <v>0</v>
          </cell>
          <cell r="Q24">
            <v>10396</v>
          </cell>
          <cell r="R24">
            <v>7.1527510580992706</v>
          </cell>
          <cell r="S24">
            <v>80308.800000000017</v>
          </cell>
          <cell r="T24">
            <v>10396</v>
          </cell>
          <cell r="U24">
            <v>7.1527510580992706</v>
          </cell>
          <cell r="V24">
            <v>80308.800000000017</v>
          </cell>
          <cell r="W24">
            <v>2462.0000000000009</v>
          </cell>
        </row>
        <row r="25">
          <cell r="A25" t="str">
            <v>128D7</v>
          </cell>
          <cell r="B25">
            <v>0</v>
          </cell>
          <cell r="C25" t="str">
            <v>DDR</v>
          </cell>
          <cell r="D25" t="str">
            <v>FAB 7</v>
          </cell>
          <cell r="E25">
            <v>0</v>
          </cell>
          <cell r="F25">
            <v>0</v>
          </cell>
          <cell r="G25">
            <v>0</v>
          </cell>
          <cell r="H25">
            <v>0</v>
          </cell>
          <cell r="I25">
            <v>0</v>
          </cell>
          <cell r="J25">
            <v>658</v>
          </cell>
          <cell r="K25">
            <v>9532</v>
          </cell>
          <cell r="L25">
            <v>658</v>
          </cell>
          <cell r="M25">
            <v>9532</v>
          </cell>
          <cell r="N25">
            <v>0</v>
          </cell>
          <cell r="O25">
            <v>0</v>
          </cell>
          <cell r="P25">
            <v>0</v>
          </cell>
          <cell r="Q25">
            <v>0</v>
          </cell>
          <cell r="R25">
            <v>0</v>
          </cell>
          <cell r="S25">
            <v>0</v>
          </cell>
          <cell r="T25">
            <v>0</v>
          </cell>
          <cell r="U25">
            <v>0</v>
          </cell>
          <cell r="V25">
            <v>0</v>
          </cell>
          <cell r="W25">
            <v>0</v>
          </cell>
        </row>
        <row r="26">
          <cell r="A26" t="str">
            <v>128D6</v>
          </cell>
          <cell r="B26">
            <v>0</v>
          </cell>
          <cell r="C26">
            <v>0</v>
          </cell>
          <cell r="D26" t="str">
            <v>FAB 6</v>
          </cell>
          <cell r="E26">
            <v>0</v>
          </cell>
          <cell r="F26">
            <v>730</v>
          </cell>
          <cell r="G26">
            <v>730</v>
          </cell>
          <cell r="H26">
            <v>0</v>
          </cell>
          <cell r="I26">
            <v>0</v>
          </cell>
          <cell r="J26">
            <v>0</v>
          </cell>
          <cell r="K26">
            <v>0</v>
          </cell>
          <cell r="L26">
            <v>0</v>
          </cell>
          <cell r="M26">
            <v>0</v>
          </cell>
          <cell r="N26">
            <v>0</v>
          </cell>
          <cell r="O26">
            <v>0</v>
          </cell>
          <cell r="P26">
            <v>0</v>
          </cell>
          <cell r="Q26">
            <v>658</v>
          </cell>
          <cell r="R26">
            <v>14.486322188449847</v>
          </cell>
          <cell r="S26">
            <v>10294.56</v>
          </cell>
          <cell r="T26">
            <v>658</v>
          </cell>
          <cell r="U26">
            <v>14.486322188449847</v>
          </cell>
          <cell r="V26">
            <v>10294.56</v>
          </cell>
          <cell r="W26">
            <v>72</v>
          </cell>
        </row>
        <row r="27">
          <cell r="E27">
            <v>0</v>
          </cell>
          <cell r="F27">
            <v>730</v>
          </cell>
          <cell r="G27">
            <v>730</v>
          </cell>
          <cell r="H27">
            <v>0</v>
          </cell>
          <cell r="I27">
            <v>0</v>
          </cell>
          <cell r="J27">
            <v>658</v>
          </cell>
          <cell r="K27">
            <v>9532</v>
          </cell>
          <cell r="L27">
            <v>658</v>
          </cell>
          <cell r="M27">
            <v>9532</v>
          </cell>
          <cell r="N27">
            <v>0</v>
          </cell>
          <cell r="O27">
            <v>0</v>
          </cell>
          <cell r="P27">
            <v>0</v>
          </cell>
          <cell r="Q27">
            <v>658</v>
          </cell>
          <cell r="R27">
            <v>14.486322188449847</v>
          </cell>
          <cell r="S27">
            <v>10294.56</v>
          </cell>
          <cell r="T27">
            <v>658</v>
          </cell>
          <cell r="U27">
            <v>14.486322188449847</v>
          </cell>
          <cell r="V27">
            <v>10294.56</v>
          </cell>
          <cell r="W27">
            <v>72</v>
          </cell>
        </row>
        <row r="28">
          <cell r="A28" t="str">
            <v>128D7X32</v>
          </cell>
          <cell r="B28">
            <v>0</v>
          </cell>
          <cell r="C28" t="str">
            <v>DDR (X32)</v>
          </cell>
          <cell r="D28" t="str">
            <v>FAB 7</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row>
        <row r="29">
          <cell r="E29">
            <v>1798.0000000000009</v>
          </cell>
          <cell r="F29">
            <v>11790</v>
          </cell>
          <cell r="G29">
            <v>13588</v>
          </cell>
          <cell r="H29">
            <v>0</v>
          </cell>
          <cell r="I29">
            <v>0</v>
          </cell>
          <cell r="J29">
            <v>11054</v>
          </cell>
          <cell r="K29">
            <v>83892</v>
          </cell>
          <cell r="L29">
            <v>11054</v>
          </cell>
          <cell r="M29">
            <v>83892</v>
          </cell>
          <cell r="N29">
            <v>0</v>
          </cell>
          <cell r="O29">
            <v>0</v>
          </cell>
          <cell r="P29">
            <v>0</v>
          </cell>
          <cell r="Q29">
            <v>11054</v>
          </cell>
          <cell r="R29">
            <v>7.5892889451782173</v>
          </cell>
          <cell r="S29">
            <v>90603.360000000015</v>
          </cell>
          <cell r="T29">
            <v>11054</v>
          </cell>
          <cell r="U29">
            <v>7.5892889451782173</v>
          </cell>
          <cell r="V29">
            <v>90603.360000000015</v>
          </cell>
          <cell r="W29">
            <v>2534.0000000000009</v>
          </cell>
        </row>
        <row r="30">
          <cell r="A30" t="str">
            <v>64SA</v>
          </cell>
          <cell r="B30" t="str">
            <v>64M</v>
          </cell>
          <cell r="C30" t="str">
            <v>SYNC</v>
          </cell>
          <cell r="D30" t="str">
            <v>HSA</v>
          </cell>
          <cell r="E30">
            <v>4476.2417362270462</v>
          </cell>
          <cell r="F30">
            <v>10110</v>
          </cell>
          <cell r="G30">
            <v>14586.241736227046</v>
          </cell>
          <cell r="H30">
            <v>0</v>
          </cell>
          <cell r="I30">
            <v>0</v>
          </cell>
          <cell r="J30">
            <v>11301</v>
          </cell>
          <cell r="K30">
            <v>40636</v>
          </cell>
          <cell r="L30">
            <v>11301</v>
          </cell>
          <cell r="M30">
            <v>40636</v>
          </cell>
          <cell r="N30">
            <v>0</v>
          </cell>
          <cell r="O30">
            <v>0</v>
          </cell>
          <cell r="P30">
            <v>0</v>
          </cell>
          <cell r="Q30">
            <v>10335.388918496574</v>
          </cell>
          <cell r="R30">
            <v>3.5957879833643043</v>
          </cell>
          <cell r="S30">
            <v>40136.976658648702</v>
          </cell>
          <cell r="T30">
            <v>10335.388918496574</v>
          </cell>
          <cell r="U30">
            <v>3.5957879833643043</v>
          </cell>
          <cell r="V30">
            <v>40136.976658648702</v>
          </cell>
          <cell r="W30">
            <v>4250.8528177304725</v>
          </cell>
        </row>
        <row r="31">
          <cell r="A31" t="str">
            <v>64S7</v>
          </cell>
          <cell r="B31">
            <v>0</v>
          </cell>
          <cell r="C31">
            <v>0</v>
          </cell>
          <cell r="D31" t="str">
            <v>FAB 7</v>
          </cell>
          <cell r="E31">
            <v>46.789983305509182</v>
          </cell>
          <cell r="F31">
            <v>0</v>
          </cell>
          <cell r="G31">
            <v>46.789983305509182</v>
          </cell>
          <cell r="H31">
            <v>0</v>
          </cell>
          <cell r="I31">
            <v>0</v>
          </cell>
          <cell r="J31">
            <v>0</v>
          </cell>
          <cell r="K31">
            <v>0</v>
          </cell>
          <cell r="L31">
            <v>0</v>
          </cell>
          <cell r="M31">
            <v>0</v>
          </cell>
          <cell r="N31">
            <v>0</v>
          </cell>
          <cell r="O31">
            <v>0</v>
          </cell>
          <cell r="P31">
            <v>0</v>
          </cell>
          <cell r="Q31">
            <v>33.1540285494739</v>
          </cell>
          <cell r="R31">
            <v>3.5957879833643043</v>
          </cell>
          <cell r="S31">
            <v>128.75204605498055</v>
          </cell>
          <cell r="T31">
            <v>33.1540285494739</v>
          </cell>
          <cell r="U31">
            <v>3.5957879833643043</v>
          </cell>
          <cell r="V31">
            <v>128.75204605498055</v>
          </cell>
          <cell r="W31">
            <v>13.635954756035282</v>
          </cell>
        </row>
        <row r="32">
          <cell r="A32" t="str">
            <v>64S6</v>
          </cell>
          <cell r="B32">
            <v>0</v>
          </cell>
          <cell r="C32">
            <v>0</v>
          </cell>
          <cell r="D32" t="str">
            <v>FAB 6</v>
          </cell>
          <cell r="E32">
            <v>1309.1447412353923</v>
          </cell>
          <cell r="F32">
            <v>0</v>
          </cell>
          <cell r="G32">
            <v>1309.1447412353923</v>
          </cell>
          <cell r="H32">
            <v>0</v>
          </cell>
          <cell r="I32">
            <v>0</v>
          </cell>
          <cell r="J32">
            <v>0</v>
          </cell>
          <cell r="K32">
            <v>0</v>
          </cell>
          <cell r="L32">
            <v>0</v>
          </cell>
          <cell r="M32">
            <v>0</v>
          </cell>
          <cell r="N32">
            <v>0</v>
          </cell>
          <cell r="O32">
            <v>0</v>
          </cell>
          <cell r="P32">
            <v>0</v>
          </cell>
          <cell r="Q32">
            <v>927.6220904571552</v>
          </cell>
          <cell r="R32">
            <v>3.5957879833643038</v>
          </cell>
          <cell r="S32">
            <v>3602.3749552466434</v>
          </cell>
          <cell r="T32">
            <v>927.6220904571552</v>
          </cell>
          <cell r="U32">
            <v>3.5957879833643038</v>
          </cell>
          <cell r="V32">
            <v>3602.3749552466434</v>
          </cell>
          <cell r="W32">
            <v>381.52265077823711</v>
          </cell>
        </row>
        <row r="33">
          <cell r="A33" t="str">
            <v>64S5</v>
          </cell>
          <cell r="B33">
            <v>0</v>
          </cell>
          <cell r="C33">
            <v>0</v>
          </cell>
          <cell r="D33" t="str">
            <v>FAB 5</v>
          </cell>
          <cell r="E33">
            <v>6.8235392320534221</v>
          </cell>
          <cell r="F33">
            <v>0</v>
          </cell>
          <cell r="G33">
            <v>6.8235392320534221</v>
          </cell>
          <cell r="H33">
            <v>0</v>
          </cell>
          <cell r="I33">
            <v>0</v>
          </cell>
          <cell r="J33">
            <v>0</v>
          </cell>
          <cell r="K33">
            <v>0</v>
          </cell>
          <cell r="L33">
            <v>0</v>
          </cell>
          <cell r="M33">
            <v>0</v>
          </cell>
          <cell r="N33">
            <v>0</v>
          </cell>
          <cell r="O33">
            <v>0</v>
          </cell>
          <cell r="P33">
            <v>0</v>
          </cell>
          <cell r="Q33">
            <v>4.8349624967982772</v>
          </cell>
          <cell r="R33">
            <v>3.5957879833643038</v>
          </cell>
          <cell r="S33">
            <v>18.776340049684663</v>
          </cell>
          <cell r="T33">
            <v>4.8349624967982772</v>
          </cell>
          <cell r="U33">
            <v>3.5957879833643038</v>
          </cell>
          <cell r="V33">
            <v>18.776340049684663</v>
          </cell>
          <cell r="W33">
            <v>1.9885767352551449</v>
          </cell>
        </row>
        <row r="34">
          <cell r="E34">
            <v>5839</v>
          </cell>
          <cell r="F34">
            <v>10110</v>
          </cell>
          <cell r="G34">
            <v>15949</v>
          </cell>
          <cell r="H34">
            <v>0</v>
          </cell>
          <cell r="I34">
            <v>0</v>
          </cell>
          <cell r="J34">
            <v>11301</v>
          </cell>
          <cell r="K34">
            <v>40636</v>
          </cell>
          <cell r="L34">
            <v>11301</v>
          </cell>
          <cell r="M34">
            <v>40636</v>
          </cell>
          <cell r="N34">
            <v>0</v>
          </cell>
          <cell r="O34">
            <v>0</v>
          </cell>
          <cell r="P34">
            <v>0</v>
          </cell>
          <cell r="Q34">
            <v>11301</v>
          </cell>
          <cell r="R34">
            <v>3.5957879833643047</v>
          </cell>
          <cell r="S34">
            <v>43886.880000000012</v>
          </cell>
          <cell r="T34">
            <v>11301</v>
          </cell>
          <cell r="U34">
            <v>3.5957879833643047</v>
          </cell>
          <cell r="V34">
            <v>43886.880000000012</v>
          </cell>
          <cell r="W34">
            <v>4648</v>
          </cell>
        </row>
        <row r="35">
          <cell r="A35" t="str">
            <v>64SAX32</v>
          </cell>
          <cell r="B35">
            <v>0</v>
          </cell>
          <cell r="C35" t="str">
            <v>SYNC (X32)</v>
          </cell>
          <cell r="D35" t="str">
            <v>HSA</v>
          </cell>
          <cell r="E35">
            <v>393.90476190476193</v>
          </cell>
          <cell r="F35">
            <v>2540</v>
          </cell>
          <cell r="G35">
            <v>2933.9047619047619</v>
          </cell>
          <cell r="H35">
            <v>0</v>
          </cell>
          <cell r="I35">
            <v>0</v>
          </cell>
          <cell r="J35">
            <v>2790</v>
          </cell>
          <cell r="K35">
            <v>16089</v>
          </cell>
          <cell r="L35">
            <v>2790</v>
          </cell>
          <cell r="M35">
            <v>16089</v>
          </cell>
          <cell r="N35">
            <v>0</v>
          </cell>
          <cell r="O35">
            <v>0</v>
          </cell>
          <cell r="P35">
            <v>0</v>
          </cell>
          <cell r="Q35">
            <v>2486.511022391946</v>
          </cell>
          <cell r="R35">
            <v>5.7666666666666675</v>
          </cell>
          <cell r="S35">
            <v>15485.990647457042</v>
          </cell>
          <cell r="T35">
            <v>2486.511022391946</v>
          </cell>
          <cell r="U35">
            <v>5.7666666666666675</v>
          </cell>
          <cell r="V35">
            <v>15485.990647457042</v>
          </cell>
          <cell r="W35">
            <v>447.39373951281596</v>
          </cell>
        </row>
        <row r="36">
          <cell r="A36" t="str">
            <v>64S6X32</v>
          </cell>
          <cell r="B36">
            <v>0</v>
          </cell>
          <cell r="C36">
            <v>0</v>
          </cell>
          <cell r="D36" t="str">
            <v>FAB 6</v>
          </cell>
          <cell r="E36">
            <v>358.09523809523807</v>
          </cell>
          <cell r="F36">
            <v>0</v>
          </cell>
          <cell r="G36">
            <v>358.09523809523807</v>
          </cell>
          <cell r="H36">
            <v>0</v>
          </cell>
          <cell r="I36">
            <v>0</v>
          </cell>
          <cell r="J36">
            <v>0</v>
          </cell>
          <cell r="K36">
            <v>0</v>
          </cell>
          <cell r="L36">
            <v>0</v>
          </cell>
          <cell r="M36">
            <v>0</v>
          </cell>
          <cell r="N36">
            <v>0</v>
          </cell>
          <cell r="O36">
            <v>0</v>
          </cell>
          <cell r="P36">
            <v>0</v>
          </cell>
          <cell r="Q36">
            <v>303.48897760805414</v>
          </cell>
          <cell r="R36">
            <v>5.7666666666666666</v>
          </cell>
          <cell r="S36">
            <v>1890.1293525429612</v>
          </cell>
          <cell r="T36">
            <v>303.48897760805414</v>
          </cell>
          <cell r="U36">
            <v>5.7666666666666666</v>
          </cell>
          <cell r="V36">
            <v>1890.1293525429612</v>
          </cell>
          <cell r="W36">
            <v>54.606260487183931</v>
          </cell>
        </row>
        <row r="37">
          <cell r="E37">
            <v>752</v>
          </cell>
          <cell r="F37">
            <v>2540</v>
          </cell>
          <cell r="G37">
            <v>3292</v>
          </cell>
          <cell r="H37">
            <v>0</v>
          </cell>
          <cell r="I37">
            <v>0</v>
          </cell>
          <cell r="J37">
            <v>2790</v>
          </cell>
          <cell r="K37">
            <v>16089</v>
          </cell>
          <cell r="L37">
            <v>2790</v>
          </cell>
          <cell r="M37">
            <v>16089</v>
          </cell>
          <cell r="N37">
            <v>0</v>
          </cell>
          <cell r="O37">
            <v>0</v>
          </cell>
          <cell r="P37">
            <v>0</v>
          </cell>
          <cell r="Q37">
            <v>2790</v>
          </cell>
          <cell r="R37">
            <v>5.7666666666666675</v>
          </cell>
          <cell r="S37">
            <v>17376.120000000003</v>
          </cell>
          <cell r="T37">
            <v>2790</v>
          </cell>
          <cell r="U37">
            <v>5.7666666666666675</v>
          </cell>
          <cell r="V37">
            <v>17376.120000000003</v>
          </cell>
          <cell r="W37">
            <v>501.99999999999989</v>
          </cell>
        </row>
        <row r="38">
          <cell r="A38" t="str">
            <v>64D7</v>
          </cell>
          <cell r="B38">
            <v>0</v>
          </cell>
          <cell r="C38" t="str">
            <v>DDR</v>
          </cell>
          <cell r="D38" t="str">
            <v>FAB 7</v>
          </cell>
          <cell r="E38">
            <v>0</v>
          </cell>
          <cell r="F38">
            <v>0</v>
          </cell>
          <cell r="G38">
            <v>0</v>
          </cell>
          <cell r="H38">
            <v>0</v>
          </cell>
          <cell r="I38">
            <v>0</v>
          </cell>
          <cell r="J38">
            <v>1294</v>
          </cell>
          <cell r="K38">
            <v>8851</v>
          </cell>
          <cell r="L38">
            <v>1294</v>
          </cell>
          <cell r="M38">
            <v>8851</v>
          </cell>
          <cell r="N38">
            <v>0</v>
          </cell>
          <cell r="O38">
            <v>0</v>
          </cell>
          <cell r="P38">
            <v>0</v>
          </cell>
          <cell r="Q38">
            <v>0</v>
          </cell>
          <cell r="R38">
            <v>0</v>
          </cell>
          <cell r="S38">
            <v>0</v>
          </cell>
          <cell r="T38">
            <v>0</v>
          </cell>
          <cell r="U38">
            <v>0</v>
          </cell>
          <cell r="V38">
            <v>0</v>
          </cell>
          <cell r="W38">
            <v>0</v>
          </cell>
        </row>
        <row r="39">
          <cell r="A39" t="str">
            <v>64D6</v>
          </cell>
          <cell r="B39">
            <v>0</v>
          </cell>
          <cell r="C39">
            <v>0</v>
          </cell>
          <cell r="D39" t="str">
            <v>FAB 6</v>
          </cell>
          <cell r="E39">
            <v>1101</v>
          </cell>
          <cell r="F39">
            <v>1250</v>
          </cell>
          <cell r="G39">
            <v>2351</v>
          </cell>
          <cell r="H39">
            <v>0</v>
          </cell>
          <cell r="I39">
            <v>0</v>
          </cell>
          <cell r="J39">
            <v>0</v>
          </cell>
          <cell r="K39">
            <v>0</v>
          </cell>
          <cell r="L39">
            <v>0</v>
          </cell>
          <cell r="M39">
            <v>0</v>
          </cell>
          <cell r="N39">
            <v>0</v>
          </cell>
          <cell r="O39">
            <v>0</v>
          </cell>
          <cell r="P39">
            <v>0</v>
          </cell>
          <cell r="Q39">
            <v>1294</v>
          </cell>
          <cell r="R39">
            <v>6.8400309119010814</v>
          </cell>
          <cell r="S39">
            <v>9559.08</v>
          </cell>
          <cell r="T39">
            <v>1294</v>
          </cell>
          <cell r="U39">
            <v>6.8400309119010814</v>
          </cell>
          <cell r="V39">
            <v>9559.08</v>
          </cell>
          <cell r="W39">
            <v>1057</v>
          </cell>
        </row>
        <row r="40">
          <cell r="E40">
            <v>1101</v>
          </cell>
          <cell r="F40">
            <v>1250</v>
          </cell>
          <cell r="G40">
            <v>2351</v>
          </cell>
          <cell r="H40">
            <v>0</v>
          </cell>
          <cell r="I40">
            <v>0</v>
          </cell>
          <cell r="J40">
            <v>1294</v>
          </cell>
          <cell r="K40">
            <v>8851</v>
          </cell>
          <cell r="L40">
            <v>1294</v>
          </cell>
          <cell r="M40">
            <v>8851</v>
          </cell>
          <cell r="N40">
            <v>0</v>
          </cell>
          <cell r="O40">
            <v>0</v>
          </cell>
          <cell r="P40">
            <v>0</v>
          </cell>
          <cell r="Q40">
            <v>1294</v>
          </cell>
          <cell r="R40">
            <v>6.8400309119010814</v>
          </cell>
          <cell r="S40">
            <v>9559.08</v>
          </cell>
          <cell r="T40">
            <v>1294</v>
          </cell>
          <cell r="U40">
            <v>6.8400309119010814</v>
          </cell>
          <cell r="V40">
            <v>9559.08</v>
          </cell>
          <cell r="W40">
            <v>1057</v>
          </cell>
        </row>
        <row r="41">
          <cell r="A41" t="str">
            <v>64D7X32</v>
          </cell>
          <cell r="B41">
            <v>0</v>
          </cell>
          <cell r="C41" t="str">
            <v>DDR (X32)</v>
          </cell>
          <cell r="D41" t="str">
            <v>FAB 7</v>
          </cell>
          <cell r="E41">
            <v>0</v>
          </cell>
          <cell r="F41">
            <v>0</v>
          </cell>
          <cell r="G41">
            <v>0</v>
          </cell>
          <cell r="H41">
            <v>0</v>
          </cell>
          <cell r="I41">
            <v>0</v>
          </cell>
          <cell r="J41">
            <v>213</v>
          </cell>
          <cell r="K41">
            <v>1909</v>
          </cell>
          <cell r="L41">
            <v>213</v>
          </cell>
          <cell r="M41">
            <v>1909</v>
          </cell>
          <cell r="N41">
            <v>0</v>
          </cell>
          <cell r="O41">
            <v>0</v>
          </cell>
          <cell r="P41">
            <v>0</v>
          </cell>
          <cell r="Q41">
            <v>0</v>
          </cell>
          <cell r="R41">
            <v>0</v>
          </cell>
          <cell r="S41">
            <v>0</v>
          </cell>
          <cell r="T41">
            <v>0</v>
          </cell>
          <cell r="U41">
            <v>0</v>
          </cell>
          <cell r="V41">
            <v>0</v>
          </cell>
          <cell r="W41">
            <v>0</v>
          </cell>
        </row>
        <row r="42">
          <cell r="A42" t="str">
            <v>64D6X32</v>
          </cell>
          <cell r="B42">
            <v>0</v>
          </cell>
          <cell r="C42">
            <v>0</v>
          </cell>
          <cell r="D42" t="str">
            <v>FAB 6</v>
          </cell>
          <cell r="E42">
            <v>0</v>
          </cell>
          <cell r="F42">
            <v>200</v>
          </cell>
          <cell r="G42">
            <v>200</v>
          </cell>
          <cell r="H42">
            <v>0</v>
          </cell>
          <cell r="I42">
            <v>0</v>
          </cell>
          <cell r="J42">
            <v>0</v>
          </cell>
          <cell r="K42">
            <v>0</v>
          </cell>
          <cell r="L42">
            <v>0</v>
          </cell>
          <cell r="M42">
            <v>0</v>
          </cell>
          <cell r="N42">
            <v>0</v>
          </cell>
          <cell r="O42">
            <v>0</v>
          </cell>
          <cell r="P42">
            <v>0</v>
          </cell>
          <cell r="Q42">
            <v>213</v>
          </cell>
          <cell r="R42">
            <v>8.9624413145539901</v>
          </cell>
          <cell r="S42">
            <v>2061.7199999999998</v>
          </cell>
          <cell r="T42">
            <v>213</v>
          </cell>
          <cell r="U42">
            <v>8.9624413145539901</v>
          </cell>
          <cell r="V42">
            <v>2061.7199999999998</v>
          </cell>
          <cell r="W42">
            <v>-13</v>
          </cell>
        </row>
        <row r="43">
          <cell r="E43">
            <v>0</v>
          </cell>
          <cell r="F43">
            <v>200</v>
          </cell>
          <cell r="G43">
            <v>200</v>
          </cell>
          <cell r="H43">
            <v>0</v>
          </cell>
          <cell r="I43">
            <v>0</v>
          </cell>
          <cell r="J43">
            <v>213</v>
          </cell>
          <cell r="K43">
            <v>1909</v>
          </cell>
          <cell r="L43">
            <v>213</v>
          </cell>
          <cell r="M43">
            <v>1909</v>
          </cell>
          <cell r="N43">
            <v>0</v>
          </cell>
          <cell r="O43">
            <v>0</v>
          </cell>
          <cell r="P43">
            <v>0</v>
          </cell>
          <cell r="Q43">
            <v>213</v>
          </cell>
          <cell r="R43">
            <v>8.9624413145539901</v>
          </cell>
          <cell r="S43">
            <v>2061.7199999999998</v>
          </cell>
          <cell r="T43">
            <v>213</v>
          </cell>
          <cell r="U43">
            <v>8.9624413145539901</v>
          </cell>
          <cell r="V43">
            <v>2061.7199999999998</v>
          </cell>
          <cell r="W43">
            <v>-13</v>
          </cell>
        </row>
        <row r="44">
          <cell r="A44" t="str">
            <v>64E6</v>
          </cell>
          <cell r="B44">
            <v>0</v>
          </cell>
          <cell r="C44" t="str">
            <v>EDO</v>
          </cell>
          <cell r="D44" t="str">
            <v>FAB 6</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row>
        <row r="45">
          <cell r="A45" t="str">
            <v>64E5</v>
          </cell>
          <cell r="B45">
            <v>0</v>
          </cell>
          <cell r="C45">
            <v>0</v>
          </cell>
          <cell r="D45" t="str">
            <v>FAB 5</v>
          </cell>
          <cell r="E45">
            <v>1</v>
          </cell>
          <cell r="F45">
            <v>0</v>
          </cell>
          <cell r="G45">
            <v>1</v>
          </cell>
          <cell r="H45">
            <v>0</v>
          </cell>
          <cell r="I45">
            <v>0</v>
          </cell>
          <cell r="J45">
            <v>0</v>
          </cell>
          <cell r="K45">
            <v>0</v>
          </cell>
          <cell r="L45">
            <v>0</v>
          </cell>
          <cell r="M45">
            <v>0</v>
          </cell>
          <cell r="N45">
            <v>0</v>
          </cell>
          <cell r="O45">
            <v>0</v>
          </cell>
          <cell r="P45">
            <v>0</v>
          </cell>
          <cell r="Q45">
            <v>0</v>
          </cell>
          <cell r="R45">
            <v>0</v>
          </cell>
          <cell r="S45">
            <v>0</v>
          </cell>
          <cell r="T45">
            <v>0</v>
          </cell>
          <cell r="U45">
            <v>0</v>
          </cell>
        </row>
        <row r="46">
          <cell r="E46">
            <v>1</v>
          </cell>
          <cell r="F46">
            <v>0</v>
          </cell>
          <cell r="G46">
            <v>1</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row>
        <row r="47">
          <cell r="A47" t="str">
            <v>64RA</v>
          </cell>
          <cell r="B47">
            <v>0</v>
          </cell>
          <cell r="C47" t="str">
            <v>RAMBUS</v>
          </cell>
          <cell r="D47" t="str">
            <v>HSA</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row>
        <row r="48">
          <cell r="A48" t="str">
            <v>64R7</v>
          </cell>
          <cell r="B48">
            <v>0</v>
          </cell>
          <cell r="C48">
            <v>0</v>
          </cell>
          <cell r="D48" t="str">
            <v>FAB 7</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row>
        <row r="49">
          <cell r="A49" t="str">
            <v>64R6</v>
          </cell>
          <cell r="B49">
            <v>0</v>
          </cell>
          <cell r="C49">
            <v>0</v>
          </cell>
          <cell r="D49" t="str">
            <v>FAB 6</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row>
        <row r="50">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row>
        <row r="51">
          <cell r="E51">
            <v>7693</v>
          </cell>
          <cell r="F51">
            <v>14100</v>
          </cell>
          <cell r="G51">
            <v>21793</v>
          </cell>
          <cell r="H51">
            <v>0</v>
          </cell>
          <cell r="I51">
            <v>0</v>
          </cell>
          <cell r="J51">
            <v>15598</v>
          </cell>
          <cell r="K51">
            <v>67485</v>
          </cell>
          <cell r="L51">
            <v>15598</v>
          </cell>
          <cell r="M51">
            <v>67485</v>
          </cell>
          <cell r="N51">
            <v>0</v>
          </cell>
          <cell r="O51">
            <v>0</v>
          </cell>
          <cell r="P51">
            <v>0</v>
          </cell>
          <cell r="Q51">
            <v>15598</v>
          </cell>
          <cell r="R51">
            <v>4.3265162200282097</v>
          </cell>
          <cell r="S51">
            <v>72883.800000000017</v>
          </cell>
          <cell r="T51">
            <v>15598</v>
          </cell>
          <cell r="U51">
            <v>4.3265162200282097</v>
          </cell>
          <cell r="V51">
            <v>72883.800000000017</v>
          </cell>
          <cell r="W51">
            <v>6194</v>
          </cell>
        </row>
        <row r="52">
          <cell r="A52" t="str">
            <v>32SA</v>
          </cell>
          <cell r="B52" t="str">
            <v>32M</v>
          </cell>
          <cell r="C52" t="str">
            <v>SYNC</v>
          </cell>
          <cell r="D52" t="str">
            <v>HSA</v>
          </cell>
          <cell r="E52">
            <v>50</v>
          </cell>
          <cell r="F52">
            <v>190</v>
          </cell>
          <cell r="G52">
            <v>240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240</v>
          </cell>
        </row>
        <row r="53">
          <cell r="A53" t="str">
            <v>32S6</v>
          </cell>
          <cell r="B53">
            <v>0</v>
          </cell>
          <cell r="C53">
            <v>0</v>
          </cell>
          <cell r="D53" t="str">
            <v>FAB 6</v>
          </cell>
          <cell r="E53">
            <v>60</v>
          </cell>
          <cell r="F53">
            <v>100</v>
          </cell>
          <cell r="G53">
            <v>160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160</v>
          </cell>
        </row>
        <row r="54">
          <cell r="E54">
            <v>110</v>
          </cell>
          <cell r="F54">
            <v>290</v>
          </cell>
          <cell r="G54">
            <v>400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400</v>
          </cell>
        </row>
        <row r="55">
          <cell r="A55" t="str">
            <v>16S7</v>
          </cell>
          <cell r="B55" t="str">
            <v>16M</v>
          </cell>
          <cell r="C55" t="str">
            <v>SYNC</v>
          </cell>
          <cell r="D55" t="str">
            <v>FAB 7</v>
          </cell>
          <cell r="E55">
            <v>0.99964144854786596</v>
          </cell>
          <cell r="F55">
            <v>0</v>
          </cell>
          <cell r="G55">
            <v>0.99964144854786596</v>
          </cell>
          <cell r="H55">
            <v>0</v>
          </cell>
          <cell r="I55">
            <v>0</v>
          </cell>
          <cell r="J55">
            <v>14413</v>
          </cell>
          <cell r="K55">
            <v>41188</v>
          </cell>
          <cell r="L55">
            <v>14413</v>
          </cell>
          <cell r="M55">
            <v>41188</v>
          </cell>
          <cell r="N55">
            <v>0</v>
          </cell>
          <cell r="O55">
            <v>0</v>
          </cell>
          <cell r="P55">
            <v>0</v>
          </cell>
          <cell r="Q55">
            <v>0.8953969422609156</v>
          </cell>
          <cell r="R55">
            <v>2.8576979116075769</v>
          </cell>
          <cell r="S55">
            <v>2.7634758897155347</v>
          </cell>
          <cell r="T55">
            <v>0.8953969422609156</v>
          </cell>
          <cell r="U55">
            <v>2.8576979116075769</v>
          </cell>
          <cell r="V55">
            <v>2.7634758897155347</v>
          </cell>
          <cell r="W55">
            <v>0.10424450628695037</v>
          </cell>
        </row>
        <row r="56">
          <cell r="A56" t="str">
            <v>16S6</v>
          </cell>
          <cell r="B56">
            <v>0</v>
          </cell>
          <cell r="C56">
            <v>0</v>
          </cell>
          <cell r="D56" t="str">
            <v>FAB 6</v>
          </cell>
          <cell r="E56">
            <v>0.24991036213696649</v>
          </cell>
          <cell r="F56">
            <v>0</v>
          </cell>
          <cell r="G56">
            <v>0.24991036213696649</v>
          </cell>
          <cell r="H56">
            <v>0</v>
          </cell>
          <cell r="I56">
            <v>0</v>
          </cell>
          <cell r="J56">
            <v>0</v>
          </cell>
          <cell r="K56">
            <v>0</v>
          </cell>
          <cell r="L56">
            <v>0</v>
          </cell>
          <cell r="M56">
            <v>0</v>
          </cell>
          <cell r="N56">
            <v>0</v>
          </cell>
          <cell r="O56">
            <v>0</v>
          </cell>
          <cell r="P56">
            <v>0</v>
          </cell>
          <cell r="Q56">
            <v>0.2238492355652289</v>
          </cell>
          <cell r="R56">
            <v>2.8576979116075769</v>
          </cell>
          <cell r="S56">
            <v>0.69086897242888368</v>
          </cell>
          <cell r="T56">
            <v>0.2238492355652289</v>
          </cell>
          <cell r="U56">
            <v>2.8576979116075769</v>
          </cell>
          <cell r="V56">
            <v>0.69086897242888368</v>
          </cell>
          <cell r="W56">
            <v>2.6061126571737592E-2</v>
          </cell>
        </row>
        <row r="57">
          <cell r="A57" t="str">
            <v>16S5</v>
          </cell>
          <cell r="B57">
            <v>0</v>
          </cell>
          <cell r="C57">
            <v>0</v>
          </cell>
          <cell r="D57" t="str">
            <v>FAB 5</v>
          </cell>
          <cell r="E57">
            <v>821.33040516314031</v>
          </cell>
          <cell r="F57">
            <v>6000</v>
          </cell>
          <cell r="G57">
            <v>6821.3304051631403</v>
          </cell>
          <cell r="H57">
            <v>0</v>
          </cell>
          <cell r="I57">
            <v>0</v>
          </cell>
          <cell r="J57">
            <v>0</v>
          </cell>
          <cell r="K57">
            <v>0</v>
          </cell>
          <cell r="L57">
            <v>0</v>
          </cell>
          <cell r="M57">
            <v>0</v>
          </cell>
          <cell r="N57">
            <v>0</v>
          </cell>
          <cell r="O57">
            <v>0</v>
          </cell>
          <cell r="P57">
            <v>0</v>
          </cell>
          <cell r="Q57">
            <v>6109.9891324104365</v>
          </cell>
          <cell r="R57">
            <v>2.8576979116075765</v>
          </cell>
          <cell r="S57">
            <v>18857.343438325035</v>
          </cell>
          <cell r="T57">
            <v>6109.9891324104365</v>
          </cell>
          <cell r="U57">
            <v>2.8576979116075765</v>
          </cell>
          <cell r="V57">
            <v>18857.343438325035</v>
          </cell>
          <cell r="W57">
            <v>711.34127275270384</v>
          </cell>
        </row>
        <row r="58">
          <cell r="A58" t="str">
            <v>16S4</v>
          </cell>
          <cell r="B58">
            <v>0</v>
          </cell>
          <cell r="C58">
            <v>0</v>
          </cell>
          <cell r="D58" t="str">
            <v>FAB 4</v>
          </cell>
          <cell r="E58">
            <v>1268.4200430261735</v>
          </cell>
          <cell r="F58">
            <v>8000</v>
          </cell>
          <cell r="G58">
            <v>9268.4200430261735</v>
          </cell>
          <cell r="H58">
            <v>0</v>
          </cell>
          <cell r="I58">
            <v>0</v>
          </cell>
          <cell r="J58">
            <v>0</v>
          </cell>
          <cell r="K58">
            <v>0</v>
          </cell>
          <cell r="L58">
            <v>0</v>
          </cell>
          <cell r="M58">
            <v>0</v>
          </cell>
          <cell r="N58">
            <v>0</v>
          </cell>
          <cell r="O58">
            <v>0</v>
          </cell>
          <cell r="P58">
            <v>0</v>
          </cell>
          <cell r="Q58">
            <v>8301.8916214117344</v>
          </cell>
          <cell r="R58">
            <v>2.8576979116075765</v>
          </cell>
          <cell r="S58">
            <v>25622.242216812811</v>
          </cell>
          <cell r="T58">
            <v>8301.8916214117344</v>
          </cell>
          <cell r="U58">
            <v>2.8576979116075765</v>
          </cell>
          <cell r="V58">
            <v>25622.242216812811</v>
          </cell>
          <cell r="W58">
            <v>966.52842161443914</v>
          </cell>
        </row>
        <row r="59">
          <cell r="E59">
            <v>2090.9999999999986</v>
          </cell>
          <cell r="F59">
            <v>14000</v>
          </cell>
          <cell r="G59">
            <v>16091</v>
          </cell>
          <cell r="H59">
            <v>0</v>
          </cell>
          <cell r="I59">
            <v>0</v>
          </cell>
          <cell r="J59">
            <v>14413</v>
          </cell>
          <cell r="K59">
            <v>41188</v>
          </cell>
          <cell r="L59">
            <v>14413</v>
          </cell>
          <cell r="M59">
            <v>41188</v>
          </cell>
          <cell r="N59">
            <v>0</v>
          </cell>
          <cell r="O59">
            <v>0</v>
          </cell>
          <cell r="P59">
            <v>0</v>
          </cell>
          <cell r="Q59">
            <v>14412.999999999996</v>
          </cell>
          <cell r="R59">
            <v>2.8576979116075769</v>
          </cell>
          <cell r="S59">
            <v>44483.039999999994</v>
          </cell>
          <cell r="T59">
            <v>14412.999999999996</v>
          </cell>
          <cell r="U59">
            <v>2.8576979116075769</v>
          </cell>
          <cell r="V59">
            <v>44483.039999999994</v>
          </cell>
          <cell r="W59">
            <v>1678.0000000000018</v>
          </cell>
        </row>
        <row r="60">
          <cell r="A60" t="str">
            <v>16ST6</v>
          </cell>
          <cell r="B60">
            <v>0</v>
          </cell>
          <cell r="C60" t="str">
            <v>STD</v>
          </cell>
          <cell r="D60" t="str">
            <v>FAB 6</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row r="61">
          <cell r="A61" t="str">
            <v>16ST5</v>
          </cell>
          <cell r="B61">
            <v>0</v>
          </cell>
          <cell r="C61">
            <v>0</v>
          </cell>
          <cell r="D61" t="str">
            <v>FAB 5</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row>
        <row r="62">
          <cell r="A62" t="str">
            <v>16ST4</v>
          </cell>
          <cell r="B62">
            <v>0</v>
          </cell>
          <cell r="C62">
            <v>0</v>
          </cell>
          <cell r="D62" t="str">
            <v>FAB 4</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row>
        <row r="63">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row>
        <row r="64">
          <cell r="A64" t="str">
            <v>16W6</v>
          </cell>
          <cell r="B64">
            <v>0</v>
          </cell>
          <cell r="C64" t="str">
            <v>W/B</v>
          </cell>
          <cell r="D64" t="str">
            <v>FAB 6</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row>
        <row r="65">
          <cell r="A65" t="str">
            <v>16W5</v>
          </cell>
          <cell r="B65">
            <v>0</v>
          </cell>
          <cell r="C65">
            <v>0</v>
          </cell>
          <cell r="D65" t="str">
            <v>FAB 5</v>
          </cell>
          <cell r="E65">
            <v>21</v>
          </cell>
          <cell r="F65">
            <v>0</v>
          </cell>
          <cell r="G65">
            <v>21</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21</v>
          </cell>
        </row>
        <row r="66">
          <cell r="A66" t="str">
            <v>16W4</v>
          </cell>
          <cell r="B66">
            <v>0</v>
          </cell>
          <cell r="C66">
            <v>0</v>
          </cell>
          <cell r="D66" t="str">
            <v>FAB 4</v>
          </cell>
          <cell r="E66">
            <v>182</v>
          </cell>
          <cell r="F66">
            <v>0</v>
          </cell>
          <cell r="G66">
            <v>182</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182</v>
          </cell>
        </row>
        <row r="67">
          <cell r="E67">
            <v>203</v>
          </cell>
          <cell r="F67">
            <v>0</v>
          </cell>
          <cell r="G67">
            <v>203</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203</v>
          </cell>
        </row>
        <row r="68">
          <cell r="A68" t="str">
            <v>16SG5</v>
          </cell>
          <cell r="B68">
            <v>0</v>
          </cell>
          <cell r="C68" t="str">
            <v>SGRAM</v>
          </cell>
          <cell r="D68" t="str">
            <v>FAB 5</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row>
        <row r="69">
          <cell r="E69">
            <v>2293.9999999999986</v>
          </cell>
          <cell r="F69">
            <v>14000</v>
          </cell>
          <cell r="G69">
            <v>16294</v>
          </cell>
          <cell r="H69">
            <v>0</v>
          </cell>
          <cell r="I69">
            <v>0</v>
          </cell>
          <cell r="J69">
            <v>14413</v>
          </cell>
          <cell r="K69">
            <v>41188</v>
          </cell>
          <cell r="L69">
            <v>14413</v>
          </cell>
          <cell r="M69">
            <v>41188</v>
          </cell>
          <cell r="N69">
            <v>0</v>
          </cell>
          <cell r="O69">
            <v>0</v>
          </cell>
          <cell r="P69">
            <v>0</v>
          </cell>
          <cell r="Q69">
            <v>14412.999999999996</v>
          </cell>
          <cell r="R69">
            <v>2.8576979116075769</v>
          </cell>
          <cell r="S69">
            <v>44483.039999999994</v>
          </cell>
          <cell r="T69">
            <v>14412.999999999996</v>
          </cell>
          <cell r="U69">
            <v>2.8576979116075769</v>
          </cell>
          <cell r="V69">
            <v>44483.039999999994</v>
          </cell>
          <cell r="W69">
            <v>1881.0000000000018</v>
          </cell>
        </row>
        <row r="70">
          <cell r="A70" t="str">
            <v>4ST4</v>
          </cell>
          <cell r="B70" t="str">
            <v>4M</v>
          </cell>
          <cell r="C70" t="str">
            <v>STD</v>
          </cell>
          <cell r="D70" t="str">
            <v>FAB 4</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row>
        <row r="71">
          <cell r="A71" t="str">
            <v>4ST3</v>
          </cell>
          <cell r="B71">
            <v>0</v>
          </cell>
          <cell r="C71">
            <v>0</v>
          </cell>
          <cell r="D71" t="str">
            <v>FAB 3</v>
          </cell>
          <cell r="E71">
            <v>269</v>
          </cell>
          <cell r="F71">
            <v>0</v>
          </cell>
          <cell r="G71">
            <v>269</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269</v>
          </cell>
        </row>
        <row r="72">
          <cell r="A72" t="str">
            <v>4ST2</v>
          </cell>
          <cell r="B72">
            <v>0</v>
          </cell>
          <cell r="C72">
            <v>0</v>
          </cell>
          <cell r="D72" t="str">
            <v>FAB 2</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row>
        <row r="73">
          <cell r="E73">
            <v>269</v>
          </cell>
          <cell r="F73">
            <v>0</v>
          </cell>
          <cell r="G73">
            <v>269</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269</v>
          </cell>
        </row>
        <row r="74">
          <cell r="A74" t="str">
            <v>4W6</v>
          </cell>
          <cell r="B74">
            <v>0</v>
          </cell>
          <cell r="C74" t="str">
            <v>W/B</v>
          </cell>
          <cell r="D74" t="str">
            <v>FAB 6</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row>
        <row r="75">
          <cell r="A75" t="str">
            <v>4W5</v>
          </cell>
          <cell r="B75">
            <v>0</v>
          </cell>
          <cell r="C75">
            <v>0</v>
          </cell>
          <cell r="D75" t="str">
            <v>FAB 5</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row>
        <row r="76">
          <cell r="A76" t="str">
            <v>4W4</v>
          </cell>
          <cell r="B76">
            <v>0</v>
          </cell>
          <cell r="C76">
            <v>0</v>
          </cell>
          <cell r="D76" t="str">
            <v>FAB 4</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row>
        <row r="77">
          <cell r="A77" t="str">
            <v>4W3</v>
          </cell>
          <cell r="B77">
            <v>0</v>
          </cell>
          <cell r="C77">
            <v>0</v>
          </cell>
          <cell r="D77" t="str">
            <v>FAB 3</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row>
        <row r="78">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row>
        <row r="79">
          <cell r="A79" t="str">
            <v>4S4</v>
          </cell>
          <cell r="B79">
            <v>0</v>
          </cell>
          <cell r="C79" t="str">
            <v>SYNC</v>
          </cell>
          <cell r="D79" t="str">
            <v>FAB 4</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row>
        <row r="80">
          <cell r="E80">
            <v>269</v>
          </cell>
          <cell r="F80">
            <v>0</v>
          </cell>
          <cell r="G80">
            <v>269</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269</v>
          </cell>
        </row>
        <row r="81">
          <cell r="A81" t="str">
            <v>2W3</v>
          </cell>
          <cell r="B81" t="str">
            <v>2M</v>
          </cell>
          <cell r="C81" t="str">
            <v>W/B</v>
          </cell>
          <cell r="D81" t="str">
            <v>FAB 3</v>
          </cell>
          <cell r="E81">
            <v>1</v>
          </cell>
          <cell r="F81">
            <v>0</v>
          </cell>
          <cell r="G81">
            <v>1</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1</v>
          </cell>
        </row>
        <row r="82">
          <cell r="A82" t="str">
            <v>2W2</v>
          </cell>
          <cell r="B82">
            <v>0</v>
          </cell>
          <cell r="C82">
            <v>0</v>
          </cell>
          <cell r="D82" t="str">
            <v>FAB 2</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row>
        <row r="83">
          <cell r="E83">
            <v>1</v>
          </cell>
          <cell r="F83">
            <v>0</v>
          </cell>
          <cell r="G83">
            <v>1</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1</v>
          </cell>
        </row>
        <row r="84">
          <cell r="A84" t="str">
            <v>1ST2</v>
          </cell>
          <cell r="B84" t="str">
            <v>1M</v>
          </cell>
          <cell r="C84" t="str">
            <v>STD</v>
          </cell>
          <cell r="D84" t="str">
            <v>FAB 2</v>
          </cell>
          <cell r="E84">
            <v>230</v>
          </cell>
          <cell r="F84">
            <v>0</v>
          </cell>
          <cell r="G84">
            <v>230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230</v>
          </cell>
        </row>
        <row r="85">
          <cell r="A85" t="str">
            <v>8SR5</v>
          </cell>
          <cell r="B85" t="str">
            <v>8M SRAM</v>
          </cell>
          <cell r="C85">
            <v>0</v>
          </cell>
          <cell r="D85" t="str">
            <v>FAB 5</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row>
        <row r="86">
          <cell r="A86" t="str">
            <v>8SR5-e</v>
          </cell>
          <cell r="B86" t="str">
            <v>8M SRAM-die</v>
          </cell>
          <cell r="C86">
            <v>0</v>
          </cell>
          <cell r="D86" t="str">
            <v>FAB 5</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row>
        <row r="87">
          <cell r="A87" t="str">
            <v>4SR6</v>
          </cell>
          <cell r="B87" t="str">
            <v>4M SRAM</v>
          </cell>
          <cell r="C87">
            <v>0</v>
          </cell>
          <cell r="D87" t="str">
            <v>FAB 6</v>
          </cell>
          <cell r="E87">
            <v>0</v>
          </cell>
          <cell r="F87">
            <v>0</v>
          </cell>
          <cell r="G87">
            <v>0</v>
          </cell>
          <cell r="H87">
            <v>0</v>
          </cell>
          <cell r="I87">
            <v>0</v>
          </cell>
          <cell r="J87">
            <v>1750</v>
          </cell>
          <cell r="K87">
            <v>10494</v>
          </cell>
          <cell r="L87">
            <v>1750</v>
          </cell>
          <cell r="M87">
            <v>10494</v>
          </cell>
          <cell r="N87">
            <v>0</v>
          </cell>
          <cell r="O87">
            <v>0</v>
          </cell>
          <cell r="P87">
            <v>0</v>
          </cell>
          <cell r="Q87">
            <v>0</v>
          </cell>
          <cell r="R87">
            <v>0</v>
          </cell>
          <cell r="S87">
            <v>0</v>
          </cell>
          <cell r="T87">
            <v>0</v>
          </cell>
          <cell r="U87">
            <v>0</v>
          </cell>
          <cell r="V87">
            <v>0</v>
          </cell>
          <cell r="W87">
            <v>0</v>
          </cell>
        </row>
        <row r="88">
          <cell r="A88" t="str">
            <v>4SR5</v>
          </cell>
          <cell r="B88">
            <v>0</v>
          </cell>
          <cell r="C88">
            <v>0</v>
          </cell>
          <cell r="D88" t="str">
            <v>FAB 5</v>
          </cell>
          <cell r="E88">
            <v>3972</v>
          </cell>
          <cell r="F88">
            <v>900</v>
          </cell>
          <cell r="G88">
            <v>4872</v>
          </cell>
          <cell r="H88">
            <v>0</v>
          </cell>
          <cell r="I88">
            <v>0</v>
          </cell>
          <cell r="J88">
            <v>0</v>
          </cell>
          <cell r="K88">
            <v>0</v>
          </cell>
          <cell r="L88">
            <v>0</v>
          </cell>
          <cell r="M88">
            <v>0</v>
          </cell>
          <cell r="N88">
            <v>0</v>
          </cell>
          <cell r="O88">
            <v>0</v>
          </cell>
          <cell r="P88">
            <v>0</v>
          </cell>
          <cell r="Q88">
            <v>1750</v>
          </cell>
          <cell r="R88">
            <v>5.9965714285714284</v>
          </cell>
          <cell r="S88">
            <v>11333.52</v>
          </cell>
          <cell r="T88">
            <v>1750</v>
          </cell>
          <cell r="U88">
            <v>5.9965714285714284</v>
          </cell>
          <cell r="V88">
            <v>11333.52</v>
          </cell>
          <cell r="W88">
            <v>3122</v>
          </cell>
        </row>
        <row r="89">
          <cell r="A89" t="str">
            <v>4SR3</v>
          </cell>
          <cell r="B89">
            <v>0</v>
          </cell>
          <cell r="C89">
            <v>0</v>
          </cell>
          <cell r="D89" t="str">
            <v>FAB 3</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row>
        <row r="90">
          <cell r="E90">
            <v>3972</v>
          </cell>
          <cell r="F90">
            <v>900</v>
          </cell>
          <cell r="G90">
            <v>4872</v>
          </cell>
          <cell r="H90">
            <v>0</v>
          </cell>
          <cell r="I90">
            <v>0</v>
          </cell>
          <cell r="J90">
            <v>1750</v>
          </cell>
          <cell r="K90">
            <v>10494</v>
          </cell>
          <cell r="L90">
            <v>1750</v>
          </cell>
          <cell r="M90">
            <v>10494</v>
          </cell>
          <cell r="N90">
            <v>0</v>
          </cell>
          <cell r="O90">
            <v>0</v>
          </cell>
          <cell r="P90">
            <v>0</v>
          </cell>
          <cell r="Q90">
            <v>1750</v>
          </cell>
          <cell r="R90">
            <v>5.9965714285714284</v>
          </cell>
          <cell r="S90">
            <v>11333.52</v>
          </cell>
          <cell r="T90">
            <v>1750</v>
          </cell>
          <cell r="U90">
            <v>5.9965714285714284</v>
          </cell>
          <cell r="V90">
            <v>11333.52</v>
          </cell>
          <cell r="W90">
            <v>3122</v>
          </cell>
        </row>
        <row r="91">
          <cell r="A91" t="str">
            <v>4SR6-e</v>
          </cell>
          <cell r="B91" t="str">
            <v>4M SRAM-die</v>
          </cell>
          <cell r="C91">
            <v>0</v>
          </cell>
          <cell r="D91" t="str">
            <v>FAB 6</v>
          </cell>
          <cell r="E91">
            <v>0</v>
          </cell>
          <cell r="F91">
            <v>0</v>
          </cell>
          <cell r="G91">
            <v>0</v>
          </cell>
          <cell r="H91">
            <v>0</v>
          </cell>
          <cell r="I91">
            <v>0</v>
          </cell>
          <cell r="J91">
            <v>1450</v>
          </cell>
          <cell r="K91">
            <v>7576</v>
          </cell>
          <cell r="L91">
            <v>1450</v>
          </cell>
          <cell r="M91">
            <v>7576</v>
          </cell>
          <cell r="N91">
            <v>0</v>
          </cell>
          <cell r="O91">
            <v>0</v>
          </cell>
          <cell r="P91">
            <v>0</v>
          </cell>
          <cell r="Q91">
            <v>0</v>
          </cell>
          <cell r="R91">
            <v>0</v>
          </cell>
          <cell r="S91">
            <v>0</v>
          </cell>
          <cell r="T91">
            <v>0</v>
          </cell>
          <cell r="U91">
            <v>0</v>
          </cell>
          <cell r="V91">
            <v>0</v>
          </cell>
          <cell r="W91">
            <v>0</v>
          </cell>
        </row>
        <row r="92">
          <cell r="A92" t="str">
            <v>4SR5-e</v>
          </cell>
          <cell r="B92">
            <v>0</v>
          </cell>
          <cell r="C92">
            <v>0</v>
          </cell>
          <cell r="D92" t="str">
            <v>FAB 5</v>
          </cell>
          <cell r="E92">
            <v>0</v>
          </cell>
          <cell r="F92">
            <v>3410</v>
          </cell>
          <cell r="G92">
            <v>3410</v>
          </cell>
          <cell r="H92">
            <v>0</v>
          </cell>
          <cell r="I92">
            <v>0</v>
          </cell>
          <cell r="J92">
            <v>0</v>
          </cell>
          <cell r="K92">
            <v>0</v>
          </cell>
          <cell r="L92">
            <v>0</v>
          </cell>
          <cell r="M92">
            <v>0</v>
          </cell>
          <cell r="N92">
            <v>0</v>
          </cell>
          <cell r="O92">
            <v>0</v>
          </cell>
          <cell r="P92">
            <v>0</v>
          </cell>
          <cell r="Q92">
            <v>1450</v>
          </cell>
          <cell r="R92">
            <v>5.2248275862068967</v>
          </cell>
          <cell r="S92">
            <v>8182.08</v>
          </cell>
          <cell r="T92">
            <v>1450</v>
          </cell>
          <cell r="U92">
            <v>5.2248275862068967</v>
          </cell>
          <cell r="V92">
            <v>8182.08</v>
          </cell>
          <cell r="W92">
            <v>1960</v>
          </cell>
        </row>
        <row r="93">
          <cell r="A93" t="str">
            <v>4SR3-e</v>
          </cell>
          <cell r="B93">
            <v>0</v>
          </cell>
          <cell r="C93">
            <v>0</v>
          </cell>
          <cell r="D93" t="str">
            <v>FAB 3</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row>
        <row r="94">
          <cell r="E94">
            <v>0</v>
          </cell>
          <cell r="F94">
            <v>3410</v>
          </cell>
          <cell r="G94">
            <v>3410</v>
          </cell>
          <cell r="H94">
            <v>0</v>
          </cell>
          <cell r="I94">
            <v>0</v>
          </cell>
          <cell r="J94">
            <v>1450</v>
          </cell>
          <cell r="K94">
            <v>7576</v>
          </cell>
          <cell r="L94">
            <v>1450</v>
          </cell>
          <cell r="M94">
            <v>7576</v>
          </cell>
          <cell r="N94">
            <v>0</v>
          </cell>
          <cell r="O94">
            <v>0</v>
          </cell>
          <cell r="P94">
            <v>0</v>
          </cell>
          <cell r="Q94">
            <v>1450</v>
          </cell>
          <cell r="R94">
            <v>5.2248275862068967</v>
          </cell>
          <cell r="S94">
            <v>8182.08</v>
          </cell>
          <cell r="T94">
            <v>1450</v>
          </cell>
          <cell r="U94">
            <v>5.2248275862068967</v>
          </cell>
          <cell r="V94">
            <v>8182.08</v>
          </cell>
          <cell r="W94">
            <v>1960</v>
          </cell>
        </row>
        <row r="95">
          <cell r="A95" t="str">
            <v>2SR6</v>
          </cell>
          <cell r="B95" t="str">
            <v>2M SRAM</v>
          </cell>
          <cell r="C95">
            <v>0</v>
          </cell>
          <cell r="D95" t="str">
            <v>FAB 6</v>
          </cell>
          <cell r="E95">
            <v>0</v>
          </cell>
          <cell r="F95">
            <v>0</v>
          </cell>
          <cell r="G95">
            <v>0</v>
          </cell>
          <cell r="H95">
            <v>0</v>
          </cell>
          <cell r="I95">
            <v>0</v>
          </cell>
          <cell r="J95">
            <v>3000</v>
          </cell>
          <cell r="K95">
            <v>6770</v>
          </cell>
          <cell r="L95">
            <v>3000</v>
          </cell>
          <cell r="M95">
            <v>6770</v>
          </cell>
          <cell r="N95">
            <v>0</v>
          </cell>
          <cell r="O95">
            <v>0</v>
          </cell>
          <cell r="P95">
            <v>0</v>
          </cell>
          <cell r="Q95">
            <v>0</v>
          </cell>
          <cell r="R95">
            <v>0</v>
          </cell>
          <cell r="S95">
            <v>0</v>
          </cell>
          <cell r="T95">
            <v>0</v>
          </cell>
          <cell r="U95">
            <v>0</v>
          </cell>
          <cell r="V95">
            <v>0</v>
          </cell>
          <cell r="W95">
            <v>0</v>
          </cell>
        </row>
        <row r="96">
          <cell r="A96" t="str">
            <v>2SR5</v>
          </cell>
          <cell r="B96">
            <v>0</v>
          </cell>
          <cell r="C96">
            <v>0</v>
          </cell>
          <cell r="D96" t="str">
            <v>FAB 5</v>
          </cell>
          <cell r="E96">
            <v>2150</v>
          </cell>
          <cell r="F96">
            <v>2450</v>
          </cell>
          <cell r="G96">
            <v>4600</v>
          </cell>
          <cell r="H96">
            <v>0</v>
          </cell>
          <cell r="I96">
            <v>0</v>
          </cell>
          <cell r="J96">
            <v>0</v>
          </cell>
          <cell r="K96">
            <v>0</v>
          </cell>
          <cell r="L96">
            <v>0</v>
          </cell>
          <cell r="M96">
            <v>0</v>
          </cell>
          <cell r="N96">
            <v>0</v>
          </cell>
          <cell r="O96">
            <v>0</v>
          </cell>
          <cell r="P96">
            <v>0</v>
          </cell>
          <cell r="Q96">
            <v>3000</v>
          </cell>
          <cell r="R96">
            <v>2.2566666666666668</v>
          </cell>
          <cell r="S96">
            <v>7311.6</v>
          </cell>
          <cell r="T96">
            <v>3000</v>
          </cell>
          <cell r="U96">
            <v>2.2566666666666668</v>
          </cell>
          <cell r="V96">
            <v>7311.6</v>
          </cell>
          <cell r="W96">
            <v>1600</v>
          </cell>
        </row>
        <row r="97">
          <cell r="E97">
            <v>2150</v>
          </cell>
          <cell r="F97">
            <v>2450</v>
          </cell>
          <cell r="G97">
            <v>4600</v>
          </cell>
          <cell r="H97">
            <v>0</v>
          </cell>
          <cell r="I97">
            <v>0</v>
          </cell>
          <cell r="J97">
            <v>3000</v>
          </cell>
          <cell r="K97">
            <v>6770</v>
          </cell>
          <cell r="L97">
            <v>3000</v>
          </cell>
          <cell r="M97">
            <v>6770</v>
          </cell>
          <cell r="N97">
            <v>0</v>
          </cell>
          <cell r="O97">
            <v>0</v>
          </cell>
          <cell r="P97">
            <v>0</v>
          </cell>
          <cell r="Q97">
            <v>3000</v>
          </cell>
          <cell r="R97">
            <v>2.2566666666666668</v>
          </cell>
          <cell r="S97">
            <v>7311.6</v>
          </cell>
          <cell r="T97">
            <v>3000</v>
          </cell>
          <cell r="U97">
            <v>2.2566666666666668</v>
          </cell>
          <cell r="V97">
            <v>7311.6</v>
          </cell>
          <cell r="W97">
            <v>1600</v>
          </cell>
        </row>
        <row r="98">
          <cell r="A98" t="str">
            <v>2SR6-e</v>
          </cell>
          <cell r="B98" t="str">
            <v>2M SRAM-die</v>
          </cell>
          <cell r="C98">
            <v>0</v>
          </cell>
          <cell r="D98" t="str">
            <v>FAB 6</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row>
        <row r="99">
          <cell r="A99" t="str">
            <v>2SR5-e</v>
          </cell>
          <cell r="B99">
            <v>0</v>
          </cell>
          <cell r="C99">
            <v>0</v>
          </cell>
          <cell r="D99" t="str">
            <v>FAB 5</v>
          </cell>
          <cell r="E99">
            <v>0</v>
          </cell>
          <cell r="F99">
            <v>1730</v>
          </cell>
          <cell r="G99">
            <v>1730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1730</v>
          </cell>
        </row>
        <row r="100">
          <cell r="E100">
            <v>0</v>
          </cell>
          <cell r="F100">
            <v>1730</v>
          </cell>
          <cell r="G100">
            <v>1730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1730</v>
          </cell>
        </row>
        <row r="101">
          <cell r="A101" t="str">
            <v>1SR6</v>
          </cell>
          <cell r="B101" t="str">
            <v>1M SRAM</v>
          </cell>
          <cell r="C101">
            <v>0</v>
          </cell>
          <cell r="D101" t="str">
            <v>FAB 6</v>
          </cell>
          <cell r="E101">
            <v>0</v>
          </cell>
          <cell r="F101">
            <v>0</v>
          </cell>
          <cell r="G101">
            <v>0</v>
          </cell>
          <cell r="H101">
            <v>0</v>
          </cell>
          <cell r="I101">
            <v>0</v>
          </cell>
          <cell r="J101">
            <v>6700</v>
          </cell>
          <cell r="K101">
            <v>8167</v>
          </cell>
          <cell r="L101">
            <v>6700</v>
          </cell>
          <cell r="M101">
            <v>8167</v>
          </cell>
          <cell r="N101">
            <v>0</v>
          </cell>
          <cell r="O101">
            <v>0</v>
          </cell>
          <cell r="P101">
            <v>0</v>
          </cell>
          <cell r="Q101">
            <v>0</v>
          </cell>
          <cell r="R101">
            <v>0</v>
          </cell>
          <cell r="S101">
            <v>0</v>
          </cell>
          <cell r="T101">
            <v>0</v>
          </cell>
          <cell r="U101">
            <v>0</v>
          </cell>
          <cell r="V101">
            <v>0</v>
          </cell>
          <cell r="W101">
            <v>0</v>
          </cell>
        </row>
        <row r="102">
          <cell r="A102" t="str">
            <v>1SR5</v>
          </cell>
          <cell r="B102">
            <v>0</v>
          </cell>
          <cell r="C102">
            <v>0</v>
          </cell>
          <cell r="D102" t="str">
            <v>FAB 5</v>
          </cell>
          <cell r="E102">
            <v>3666</v>
          </cell>
          <cell r="F102">
            <v>4450</v>
          </cell>
          <cell r="G102">
            <v>8116</v>
          </cell>
          <cell r="H102">
            <v>0</v>
          </cell>
          <cell r="I102">
            <v>0</v>
          </cell>
          <cell r="J102">
            <v>0</v>
          </cell>
          <cell r="K102">
            <v>0</v>
          </cell>
          <cell r="L102">
            <v>0</v>
          </cell>
          <cell r="M102">
            <v>0</v>
          </cell>
          <cell r="N102">
            <v>0</v>
          </cell>
          <cell r="O102">
            <v>0</v>
          </cell>
          <cell r="P102">
            <v>0</v>
          </cell>
          <cell r="Q102">
            <v>6700</v>
          </cell>
          <cell r="R102">
            <v>1.2189552238805972</v>
          </cell>
          <cell r="S102">
            <v>8820.36</v>
          </cell>
          <cell r="T102">
            <v>6700</v>
          </cell>
          <cell r="U102">
            <v>1.2189552238805972</v>
          </cell>
          <cell r="V102">
            <v>8820.36</v>
          </cell>
          <cell r="W102">
            <v>1416</v>
          </cell>
        </row>
        <row r="103">
          <cell r="A103" t="str">
            <v>1SR3</v>
          </cell>
          <cell r="B103">
            <v>0</v>
          </cell>
          <cell r="C103">
            <v>0</v>
          </cell>
          <cell r="D103" t="str">
            <v>FAB 3</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row>
        <row r="104">
          <cell r="A104" t="str">
            <v>1SR2</v>
          </cell>
          <cell r="B104">
            <v>0</v>
          </cell>
          <cell r="C104">
            <v>0</v>
          </cell>
          <cell r="D104" t="str">
            <v>FAB 2</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row>
        <row r="105">
          <cell r="E105">
            <v>3666</v>
          </cell>
          <cell r="F105">
            <v>4450</v>
          </cell>
          <cell r="G105">
            <v>8116</v>
          </cell>
          <cell r="H105">
            <v>0</v>
          </cell>
          <cell r="I105">
            <v>0</v>
          </cell>
          <cell r="J105">
            <v>6700</v>
          </cell>
          <cell r="K105">
            <v>8167</v>
          </cell>
          <cell r="L105">
            <v>6700</v>
          </cell>
          <cell r="M105">
            <v>8167</v>
          </cell>
          <cell r="N105">
            <v>0</v>
          </cell>
          <cell r="O105">
            <v>0</v>
          </cell>
          <cell r="P105">
            <v>0</v>
          </cell>
          <cell r="Q105">
            <v>6700</v>
          </cell>
          <cell r="R105">
            <v>1.2189552238805972</v>
          </cell>
          <cell r="S105">
            <v>8820.36</v>
          </cell>
          <cell r="T105">
            <v>6700</v>
          </cell>
          <cell r="U105">
            <v>1.2189552238805972</v>
          </cell>
          <cell r="V105">
            <v>8820.36</v>
          </cell>
          <cell r="W105">
            <v>1416</v>
          </cell>
        </row>
        <row r="106">
          <cell r="A106" t="str">
            <v>512SR3</v>
          </cell>
          <cell r="B106" t="str">
            <v>512K SRAM</v>
          </cell>
          <cell r="C106">
            <v>0</v>
          </cell>
          <cell r="D106" t="str">
            <v>FAB 3</v>
          </cell>
          <cell r="E106">
            <v>437</v>
          </cell>
          <cell r="F106">
            <v>0</v>
          </cell>
          <cell r="G106">
            <v>437</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437</v>
          </cell>
        </row>
        <row r="107">
          <cell r="A107" t="str">
            <v>256SR5</v>
          </cell>
          <cell r="B107" t="str">
            <v>256K SRAM</v>
          </cell>
          <cell r="C107">
            <v>0</v>
          </cell>
          <cell r="D107" t="str">
            <v>FAB 5</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row>
        <row r="108">
          <cell r="A108" t="str">
            <v>256SR3</v>
          </cell>
          <cell r="B108">
            <v>0</v>
          </cell>
          <cell r="C108">
            <v>0</v>
          </cell>
          <cell r="D108" t="str">
            <v>FAB 3</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row>
        <row r="109">
          <cell r="A109" t="str">
            <v>256SR2</v>
          </cell>
          <cell r="B109">
            <v>0</v>
          </cell>
          <cell r="C109">
            <v>0</v>
          </cell>
          <cell r="D109" t="str">
            <v>FAB 2</v>
          </cell>
          <cell r="E109">
            <v>70</v>
          </cell>
          <cell r="F109">
            <v>0</v>
          </cell>
          <cell r="G109">
            <v>70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70</v>
          </cell>
        </row>
        <row r="110">
          <cell r="A110" t="str">
            <v>256SR1</v>
          </cell>
          <cell r="B110">
            <v>0</v>
          </cell>
          <cell r="C110">
            <v>0</v>
          </cell>
          <cell r="D110" t="str">
            <v>FAB 1</v>
          </cell>
          <cell r="E110">
            <v>324</v>
          </cell>
          <cell r="F110">
            <v>0</v>
          </cell>
          <cell r="G110">
            <v>324</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324</v>
          </cell>
        </row>
        <row r="111">
          <cell r="E111">
            <v>394</v>
          </cell>
          <cell r="F111">
            <v>0</v>
          </cell>
          <cell r="G111">
            <v>394</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394</v>
          </cell>
        </row>
        <row r="112">
          <cell r="A112" t="str">
            <v>64SR3</v>
          </cell>
          <cell r="B112" t="str">
            <v>64K SRAM</v>
          </cell>
          <cell r="C112">
            <v>0</v>
          </cell>
          <cell r="D112" t="str">
            <v>FAB 3</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row>
        <row r="113">
          <cell r="A113" t="str">
            <v>64SR1</v>
          </cell>
          <cell r="B113">
            <v>0</v>
          </cell>
          <cell r="C113">
            <v>0</v>
          </cell>
          <cell r="D113" t="str">
            <v>FAB 1</v>
          </cell>
          <cell r="E113">
            <v>1</v>
          </cell>
          <cell r="F113">
            <v>0</v>
          </cell>
          <cell r="G113">
            <v>1</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1</v>
          </cell>
        </row>
        <row r="114">
          <cell r="E114">
            <v>1</v>
          </cell>
          <cell r="F114">
            <v>0</v>
          </cell>
          <cell r="G114">
            <v>1</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v>
          </cell>
        </row>
        <row r="115">
          <cell r="A115" t="str">
            <v>4MA2</v>
          </cell>
          <cell r="B115" t="str">
            <v>4M MASKROM</v>
          </cell>
          <cell r="C115">
            <v>0</v>
          </cell>
          <cell r="D115" t="str">
            <v>FAB 2</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row>
        <row r="116">
          <cell r="A116" t="str">
            <v>64FL6</v>
          </cell>
          <cell r="B116" t="str">
            <v>64M FLASH</v>
          </cell>
          <cell r="C116">
            <v>0</v>
          </cell>
          <cell r="D116" t="str">
            <v>FAB 6</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row>
        <row r="117">
          <cell r="A117" t="str">
            <v>32FL6</v>
          </cell>
          <cell r="B117" t="str">
            <v>32M FLASH</v>
          </cell>
          <cell r="C117">
            <v>0</v>
          </cell>
          <cell r="D117" t="str">
            <v>FAB 6</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row>
        <row r="118">
          <cell r="A118" t="str">
            <v>32FL5</v>
          </cell>
          <cell r="B118">
            <v>0</v>
          </cell>
          <cell r="C118">
            <v>0</v>
          </cell>
          <cell r="D118" t="str">
            <v>FAB 5</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row>
        <row r="119">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row>
        <row r="120">
          <cell r="A120" t="str">
            <v>16FL5</v>
          </cell>
          <cell r="B120" t="str">
            <v>16M FLASH</v>
          </cell>
          <cell r="C120">
            <v>0</v>
          </cell>
          <cell r="D120" t="str">
            <v>FAB 5</v>
          </cell>
          <cell r="E120">
            <v>209</v>
          </cell>
          <cell r="F120">
            <v>2660</v>
          </cell>
          <cell r="G120">
            <v>2869</v>
          </cell>
          <cell r="H120">
            <v>0</v>
          </cell>
          <cell r="I120">
            <v>0</v>
          </cell>
          <cell r="J120">
            <v>2055</v>
          </cell>
          <cell r="K120">
            <v>11722</v>
          </cell>
          <cell r="L120">
            <v>2055</v>
          </cell>
          <cell r="M120">
            <v>11722</v>
          </cell>
          <cell r="N120">
            <v>0</v>
          </cell>
          <cell r="O120">
            <v>0</v>
          </cell>
          <cell r="P120">
            <v>0</v>
          </cell>
          <cell r="Q120">
            <v>2055</v>
          </cell>
          <cell r="R120">
            <v>5.7041362530413622</v>
          </cell>
          <cell r="S120">
            <v>12659.76</v>
          </cell>
          <cell r="T120">
            <v>2055</v>
          </cell>
          <cell r="U120">
            <v>5.7041362530413622</v>
          </cell>
          <cell r="V120">
            <v>12659.76</v>
          </cell>
          <cell r="W120">
            <v>814</v>
          </cell>
        </row>
        <row r="121">
          <cell r="A121" t="str">
            <v>8FL6</v>
          </cell>
          <cell r="B121" t="str">
            <v>8M FLASH</v>
          </cell>
          <cell r="C121">
            <v>0</v>
          </cell>
          <cell r="D121" t="str">
            <v>FAB 6</v>
          </cell>
          <cell r="E121">
            <v>0</v>
          </cell>
          <cell r="F121">
            <v>0</v>
          </cell>
          <cell r="G121">
            <v>0</v>
          </cell>
          <cell r="H121">
            <v>0</v>
          </cell>
          <cell r="I121">
            <v>0</v>
          </cell>
          <cell r="J121">
            <v>700</v>
          </cell>
          <cell r="K121">
            <v>2378</v>
          </cell>
          <cell r="L121">
            <v>700</v>
          </cell>
          <cell r="M121">
            <v>2378</v>
          </cell>
          <cell r="N121">
            <v>0</v>
          </cell>
          <cell r="O121">
            <v>0</v>
          </cell>
          <cell r="P121">
            <v>0</v>
          </cell>
          <cell r="Q121">
            <v>0</v>
          </cell>
          <cell r="R121">
            <v>0</v>
          </cell>
          <cell r="S121">
            <v>0</v>
          </cell>
          <cell r="T121">
            <v>0</v>
          </cell>
          <cell r="U121">
            <v>0</v>
          </cell>
          <cell r="V121">
            <v>0</v>
          </cell>
          <cell r="W121">
            <v>0</v>
          </cell>
        </row>
        <row r="122">
          <cell r="A122" t="str">
            <v>8FL5</v>
          </cell>
          <cell r="B122">
            <v>0</v>
          </cell>
          <cell r="C122">
            <v>0</v>
          </cell>
          <cell r="D122" t="str">
            <v>FAB 5</v>
          </cell>
          <cell r="E122">
            <v>700</v>
          </cell>
          <cell r="F122">
            <v>0</v>
          </cell>
          <cell r="G122">
            <v>700</v>
          </cell>
          <cell r="H122">
            <v>0</v>
          </cell>
          <cell r="I122">
            <v>0</v>
          </cell>
          <cell r="J122">
            <v>0</v>
          </cell>
          <cell r="K122">
            <v>0</v>
          </cell>
          <cell r="L122">
            <v>0</v>
          </cell>
          <cell r="M122">
            <v>0</v>
          </cell>
          <cell r="N122">
            <v>0</v>
          </cell>
          <cell r="O122">
            <v>0</v>
          </cell>
          <cell r="P122">
            <v>0</v>
          </cell>
          <cell r="Q122">
            <v>700</v>
          </cell>
          <cell r="R122">
            <v>3.3971428571428572</v>
          </cell>
          <cell r="S122">
            <v>2568.2399999999998</v>
          </cell>
          <cell r="T122">
            <v>700</v>
          </cell>
          <cell r="U122">
            <v>3.3971428571428572</v>
          </cell>
          <cell r="V122">
            <v>2568.2399999999998</v>
          </cell>
          <cell r="W122">
            <v>0</v>
          </cell>
        </row>
        <row r="123">
          <cell r="E123">
            <v>700</v>
          </cell>
          <cell r="F123">
            <v>0</v>
          </cell>
          <cell r="G123">
            <v>700</v>
          </cell>
          <cell r="H123">
            <v>0</v>
          </cell>
          <cell r="I123">
            <v>0</v>
          </cell>
          <cell r="J123">
            <v>700</v>
          </cell>
          <cell r="K123">
            <v>2378</v>
          </cell>
          <cell r="L123">
            <v>700</v>
          </cell>
          <cell r="M123">
            <v>2378</v>
          </cell>
          <cell r="N123">
            <v>0</v>
          </cell>
          <cell r="O123">
            <v>0</v>
          </cell>
          <cell r="P123">
            <v>0</v>
          </cell>
          <cell r="Q123">
            <v>700</v>
          </cell>
          <cell r="R123">
            <v>3.3971428571428572</v>
          </cell>
          <cell r="S123">
            <v>2568.2399999999998</v>
          </cell>
          <cell r="T123">
            <v>700</v>
          </cell>
          <cell r="U123">
            <v>3.3971428571428572</v>
          </cell>
          <cell r="V123">
            <v>2568.2399999999998</v>
          </cell>
          <cell r="W123">
            <v>0</v>
          </cell>
        </row>
        <row r="124">
          <cell r="A124" t="str">
            <v>4FL5</v>
          </cell>
          <cell r="B124" t="str">
            <v>4M FLASH</v>
          </cell>
          <cell r="C124">
            <v>0</v>
          </cell>
          <cell r="D124" t="str">
            <v>FAB 5</v>
          </cell>
          <cell r="E124">
            <v>524</v>
          </cell>
          <cell r="F124">
            <v>1300</v>
          </cell>
          <cell r="G124">
            <v>1824</v>
          </cell>
          <cell r="H124">
            <v>0</v>
          </cell>
          <cell r="I124">
            <v>0</v>
          </cell>
          <cell r="J124">
            <v>1695</v>
          </cell>
          <cell r="K124">
            <v>4878</v>
          </cell>
          <cell r="L124">
            <v>1695</v>
          </cell>
          <cell r="M124">
            <v>4878</v>
          </cell>
          <cell r="N124">
            <v>0</v>
          </cell>
          <cell r="O124">
            <v>0</v>
          </cell>
          <cell r="P124">
            <v>0</v>
          </cell>
          <cell r="Q124">
            <v>1695</v>
          </cell>
          <cell r="R124">
            <v>2.8778761061946905</v>
          </cell>
          <cell r="S124">
            <v>5268.24</v>
          </cell>
          <cell r="T124">
            <v>1695</v>
          </cell>
          <cell r="U124">
            <v>2.8778761061946905</v>
          </cell>
          <cell r="V124">
            <v>5268.24</v>
          </cell>
          <cell r="W124">
            <v>129</v>
          </cell>
        </row>
        <row r="125">
          <cell r="A125" t="str">
            <v>4FL3</v>
          </cell>
          <cell r="B125">
            <v>0</v>
          </cell>
          <cell r="C125">
            <v>0</v>
          </cell>
          <cell r="D125" t="str">
            <v>FAB 3</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row>
        <row r="126">
          <cell r="E126">
            <v>524</v>
          </cell>
          <cell r="F126">
            <v>1300</v>
          </cell>
          <cell r="G126">
            <v>1824</v>
          </cell>
          <cell r="H126">
            <v>0</v>
          </cell>
          <cell r="I126">
            <v>0</v>
          </cell>
          <cell r="J126">
            <v>1695</v>
          </cell>
          <cell r="K126">
            <v>4878</v>
          </cell>
          <cell r="L126">
            <v>1695</v>
          </cell>
          <cell r="M126">
            <v>4878</v>
          </cell>
          <cell r="N126">
            <v>0</v>
          </cell>
          <cell r="O126">
            <v>0</v>
          </cell>
          <cell r="P126">
            <v>0</v>
          </cell>
          <cell r="Q126">
            <v>1695</v>
          </cell>
          <cell r="R126">
            <v>2.8778761061946905</v>
          </cell>
          <cell r="S126">
            <v>5268.24</v>
          </cell>
          <cell r="T126">
            <v>1695</v>
          </cell>
          <cell r="U126">
            <v>2.8778761061946905</v>
          </cell>
          <cell r="V126">
            <v>5268.24</v>
          </cell>
          <cell r="W126">
            <v>129</v>
          </cell>
        </row>
        <row r="127">
          <cell r="A127" t="str">
            <v>2FL5</v>
          </cell>
          <cell r="B127" t="str">
            <v>2M FLASH</v>
          </cell>
          <cell r="C127">
            <v>0</v>
          </cell>
          <cell r="D127" t="str">
            <v>FAB 5</v>
          </cell>
          <cell r="E127">
            <v>0</v>
          </cell>
          <cell r="F127">
            <v>100</v>
          </cell>
          <cell r="G127">
            <v>100</v>
          </cell>
          <cell r="H127">
            <v>0</v>
          </cell>
          <cell r="I127">
            <v>0</v>
          </cell>
          <cell r="J127">
            <v>300</v>
          </cell>
          <cell r="K127">
            <v>362</v>
          </cell>
          <cell r="L127">
            <v>300</v>
          </cell>
          <cell r="M127">
            <v>362</v>
          </cell>
          <cell r="N127">
            <v>0</v>
          </cell>
          <cell r="O127">
            <v>0</v>
          </cell>
          <cell r="P127">
            <v>0</v>
          </cell>
          <cell r="Q127">
            <v>300</v>
          </cell>
          <cell r="R127">
            <v>1.2066666666666666</v>
          </cell>
          <cell r="S127">
            <v>390.96</v>
          </cell>
          <cell r="T127">
            <v>300</v>
          </cell>
          <cell r="U127">
            <v>1.2066666666666666</v>
          </cell>
          <cell r="V127">
            <v>390.96</v>
          </cell>
          <cell r="W127">
            <v>-200</v>
          </cell>
        </row>
        <row r="128">
          <cell r="A128" t="str">
            <v>2FL3</v>
          </cell>
          <cell r="B128">
            <v>0</v>
          </cell>
          <cell r="C128">
            <v>0</v>
          </cell>
          <cell r="D128" t="str">
            <v>FAB 3</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row>
        <row r="129">
          <cell r="E129">
            <v>0</v>
          </cell>
          <cell r="F129">
            <v>100</v>
          </cell>
          <cell r="G129">
            <v>100</v>
          </cell>
          <cell r="H129">
            <v>0</v>
          </cell>
          <cell r="I129">
            <v>0</v>
          </cell>
          <cell r="J129">
            <v>300</v>
          </cell>
          <cell r="K129">
            <v>362</v>
          </cell>
          <cell r="L129">
            <v>300</v>
          </cell>
          <cell r="M129">
            <v>362</v>
          </cell>
          <cell r="N129">
            <v>0</v>
          </cell>
          <cell r="O129">
            <v>0</v>
          </cell>
          <cell r="P129">
            <v>0</v>
          </cell>
          <cell r="Q129">
            <v>300</v>
          </cell>
          <cell r="R129">
            <v>1.2066666666666666</v>
          </cell>
          <cell r="S129">
            <v>390.96</v>
          </cell>
          <cell r="T129">
            <v>300</v>
          </cell>
          <cell r="U129">
            <v>1.2066666666666666</v>
          </cell>
          <cell r="V129">
            <v>390.96</v>
          </cell>
          <cell r="W129">
            <v>-200</v>
          </cell>
        </row>
        <row r="130">
          <cell r="A130" t="str">
            <v>OTH</v>
          </cell>
          <cell r="B130" t="str">
            <v>OTHER</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row>
        <row r="131">
          <cell r="A131" t="str">
            <v>0064</v>
          </cell>
          <cell r="B131" t="str">
            <v>?          ?</v>
          </cell>
          <cell r="C131">
            <v>0</v>
          </cell>
          <cell r="D131">
            <v>0</v>
          </cell>
          <cell r="E131">
            <v>24489</v>
          </cell>
          <cell r="F131">
            <v>58110</v>
          </cell>
          <cell r="G131">
            <v>82599</v>
          </cell>
          <cell r="H131">
            <v>0</v>
          </cell>
          <cell r="I131">
            <v>0</v>
          </cell>
          <cell r="J131">
            <v>59604</v>
          </cell>
          <cell r="K131">
            <v>263549</v>
          </cell>
          <cell r="L131">
            <v>59604</v>
          </cell>
          <cell r="M131">
            <v>263549</v>
          </cell>
          <cell r="N131">
            <v>0</v>
          </cell>
          <cell r="O131">
            <v>0</v>
          </cell>
          <cell r="P131">
            <v>0</v>
          </cell>
          <cell r="Q131">
            <v>59604</v>
          </cell>
          <cell r="R131">
            <v>0</v>
          </cell>
          <cell r="S131">
            <v>284632.92</v>
          </cell>
          <cell r="T131">
            <v>59604</v>
          </cell>
          <cell r="U131">
            <v>0</v>
          </cell>
          <cell r="V131">
            <v>284632.92</v>
          </cell>
          <cell r="W131">
            <v>22994</v>
          </cell>
        </row>
        <row r="132">
          <cell r="E132">
            <v>0</v>
          </cell>
          <cell r="F132">
            <v>0</v>
          </cell>
          <cell r="G132">
            <v>0</v>
          </cell>
          <cell r="H132">
            <v>0</v>
          </cell>
          <cell r="I132">
            <v>0</v>
          </cell>
          <cell r="J132">
            <v>59604</v>
          </cell>
          <cell r="K132">
            <v>263550</v>
          </cell>
          <cell r="L132">
            <v>0</v>
          </cell>
          <cell r="M132">
            <v>0</v>
          </cell>
          <cell r="N132">
            <v>0</v>
          </cell>
          <cell r="O132">
            <v>0</v>
          </cell>
          <cell r="P132">
            <v>0</v>
          </cell>
          <cell r="Q132">
            <v>0</v>
          </cell>
          <cell r="R132">
            <v>0</v>
          </cell>
          <cell r="S132">
            <v>0</v>
          </cell>
        </row>
        <row r="133">
          <cell r="I133" t="str">
            <v>ERR</v>
          </cell>
          <cell r="J133">
            <v>0</v>
          </cell>
          <cell r="K13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RUPEE"/>
      <sheetName val="___________"/>
      <sheetName val="SALE"/>
      <sheetName val="____(_____)"/>
      <sheetName val="ERPTB"/>
      <sheetName val="BS"/>
      <sheetName val="Grp Shr"/>
      <sheetName val="Schedule BS"/>
      <sheetName val="Schedule PL"/>
      <sheetName val="sch-3"/>
      <sheetName val="WUPDATA"/>
      <sheetName val="????_?????_"/>
      <sheetName val="MTP"/>
      <sheetName val="A"/>
      <sheetName val="B"/>
      <sheetName val="Grp_Shr"/>
      <sheetName val="Schedule_BS"/>
      <sheetName val="Schedule_PL"/>
      <sheetName val="ecc"/>
      <sheetName val="Mega Caps"/>
      <sheetName val="Schedules"/>
      <sheetName val="Annexure"/>
      <sheetName val="GL-1300010"/>
      <sheetName val="3100008"/>
      <sheetName val="GL-2605009"/>
      <sheetName val="GL- 2535005"/>
      <sheetName val="GL-1050200"/>
      <sheetName val="NASCOSTO"/>
      <sheetName val="단가"/>
      <sheetName val="EMPLOAN"/>
      <sheetName val="Kurzbezeichnungen"/>
      <sheetName val="AP2"/>
      <sheetName val="PROG_DATA"/>
      <sheetName val="Factor_sheet"/>
      <sheetName val="Cons"/>
      <sheetName val="TCOMPS"/>
      <sheetName val="NOV99"/>
      <sheetName val="PE CHARGES"/>
      <sheetName val="Balance Sheet_US$"/>
      <sheetName val="FLASH"/>
      <sheetName val="Sheet1"/>
      <sheetName val="SCHEDULE-3B"/>
      <sheetName val="Grp_Shr1"/>
      <sheetName val="Schedule_BS1"/>
      <sheetName val="Schedule_PL1"/>
      <sheetName val="Mega_Caps"/>
      <sheetName val="GL-_2535005"/>
      <sheetName val="POWER-DEPT"/>
      <sheetName val="PBCLIST"/>
      <sheetName val="Eq. Mobilization"/>
      <sheetName val="???1"/>
      <sheetName val="os full list"/>
      <sheetName val="#REF"/>
      <sheetName val="NOV-99"/>
      <sheetName val="Reson of differences"/>
      <sheetName val="Range Table"/>
      <sheetName val="Hiring Range"/>
      <sheetName val="CMA DATA"/>
      <sheetName val="Grp_Shr2"/>
      <sheetName val="Schedule_BS2"/>
      <sheetName val="Schedule_PL2"/>
      <sheetName val="Mega_Caps1"/>
      <sheetName val="GL-_25350051"/>
      <sheetName val="Grp_Shr3"/>
      <sheetName val="Schedule_BS3"/>
      <sheetName val="Schedule_PL3"/>
      <sheetName val="Mega_Caps2"/>
      <sheetName val="GL-_25350052"/>
      <sheetName val="Sch BS"/>
      <sheetName val="Balance_Sheet_US$"/>
      <sheetName val="Grp_Shr6"/>
      <sheetName val="Schedule_BS6"/>
      <sheetName val="Schedule_PL6"/>
      <sheetName val="Mega_Caps5"/>
      <sheetName val="GL-_25350055"/>
      <sheetName val="Balance_Sheet_US$5"/>
      <sheetName val="Balance_Sheet_US$1"/>
      <sheetName val="Balance_Sheet_US$2"/>
      <sheetName val="Grp_Shr4"/>
      <sheetName val="Schedule_BS4"/>
      <sheetName val="Schedule_PL4"/>
      <sheetName val="Mega_Caps3"/>
      <sheetName val="GL-_25350053"/>
      <sheetName val="Balance_Sheet_US$3"/>
      <sheetName val="Grp_Shr5"/>
      <sheetName val="Schedule_BS5"/>
      <sheetName val="Schedule_PL5"/>
      <sheetName val="Mega_Caps4"/>
      <sheetName val="GL-_25350054"/>
      <sheetName val="Balance_Sheet_US$4"/>
      <sheetName val="Grp_Shr7"/>
      <sheetName val="Schedule_BS7"/>
      <sheetName val="Schedule_PL7"/>
      <sheetName val="Mega_Caps6"/>
      <sheetName val="GL-_25350056"/>
      <sheetName val="Balance_Sheet_US$6"/>
      <sheetName val="Grp_Shr8"/>
      <sheetName val="Schedule_BS8"/>
      <sheetName val="Schedule_PL8"/>
      <sheetName val="Mega_Caps7"/>
      <sheetName val="GL-_25350057"/>
      <sheetName val="Balance_Sheet_US$7"/>
      <sheetName val="Grp_Shr9"/>
      <sheetName val="Schedule_BS9"/>
      <sheetName val="Schedule_PL9"/>
      <sheetName val="Mega_Caps8"/>
      <sheetName val="GL-_25350058"/>
      <sheetName val="Balance_Sheet_US$8"/>
      <sheetName val="P&amp;L"/>
      <sheetName val="예가표"/>
      <sheetName val="소화실적"/>
      <sheetName val="Grp_Shr10"/>
      <sheetName val="Schedule_BS10"/>
      <sheetName val="Schedule_PL10"/>
      <sheetName val="Mega_Caps9"/>
      <sheetName val="GL-_25350059"/>
      <sheetName val="Balance_Sheet_US$9"/>
      <sheetName val="Grp_Shr11"/>
      <sheetName val="Schedule_BS11"/>
      <sheetName val="Schedule_PL11"/>
      <sheetName val="Mega_Caps10"/>
      <sheetName val="GL-_253500510"/>
      <sheetName val="Balance_Sheet_US$10"/>
      <sheetName val="Grp_Shr12"/>
      <sheetName val="Schedule_BS12"/>
      <sheetName val="Schedule_PL12"/>
      <sheetName val="Mega_Caps11"/>
      <sheetName val="GL-_253500511"/>
      <sheetName val="Balance_Sheet_US$11"/>
      <sheetName val="Grp_Shr13"/>
      <sheetName val="Schedule_BS13"/>
      <sheetName val="Schedule_PL13"/>
      <sheetName val="Mega_Caps12"/>
      <sheetName val="GL-_253500512"/>
      <sheetName val="Balance_Sheet_US$12"/>
      <sheetName val="Grp_Shr14"/>
      <sheetName val="Schedule_BS14"/>
      <sheetName val="Schedule_PL14"/>
      <sheetName val="Mega_Caps13"/>
      <sheetName val="GL-_253500513"/>
      <sheetName val="Balance_Sheet_US$13"/>
      <sheetName val="Sheet3"/>
      <sheetName val="balance_sheet"/>
      <sheetName val="validation rules"/>
      <sheetName val="Dimensions IFRS"/>
      <sheetName val="LISTAS"/>
      <sheetName val="data"/>
      <sheetName val="LEGAL GUJ"/>
      <sheetName val="2006-12"/>
      <sheetName val="2007-02"/>
      <sheetName val="2006-09"/>
      <sheetName val="main"/>
      <sheetName val="Sheet3 (2)"/>
      <sheetName val="Introduction"/>
      <sheetName val="IDC macro"/>
      <sheetName val="Security charges"/>
      <sheetName val="Subcontracting expenses"/>
      <sheetName val="Charts"/>
      <sheetName val="Master Data"/>
      <sheetName val="??? ??02"/>
      <sheetName val="Note 2"/>
      <sheetName val="Master"/>
      <sheetName val="FS Summary_Hospital"/>
      <sheetName val="Cover Page"/>
      <sheetName val=" Financial Report"/>
      <sheetName val=" Financial Report Hospital"/>
      <sheetName val="94上中間分岐点"/>
      <sheetName val="ลูกหนี้(เก่า)"/>
      <sheetName val="수입"/>
      <sheetName val="Control"/>
      <sheetName val="재질단가"/>
      <sheetName val="Returns"/>
      <sheetName val="BS-203"/>
      <sheetName val="P &amp; L"/>
      <sheetName val="FUNDFLOW"/>
      <sheetName val="jobhist"/>
      <sheetName val="DIVBUD99"/>
      <sheetName val="ER"/>
      <sheetName val="Graph 1"/>
      <sheetName val="B_S"/>
      <sheetName val="Ashwal"/>
      <sheetName val="___ __0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営業収益"/>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cBookData"/>
      <sheetName val="pcQueryData"/>
      <sheetName val="_pcHiddenSheet1"/>
      <sheetName val="Total"/>
      <sheetName val="SKOL"/>
      <sheetName val="MBL"/>
      <sheetName val="Norht RO"/>
      <sheetName val="RO South"/>
      <sheetName val="RO Central"/>
      <sheetName val="RBL"/>
      <sheetName val="CDBL"/>
      <sheetName val="HBL"/>
      <sheetName val="Malabar"/>
      <sheetName val="NBL"/>
      <sheetName val="Pals"/>
      <sheetName val="mbl unit"/>
      <sheetName val="cbl"/>
      <sheetName val="sica"/>
      <sheetName val="ecb"/>
      <sheetName val="uran"/>
      <sheetName val="Mum Dep"/>
      <sheetName val="Report1"/>
    </sheetNames>
    <sheetDataSet>
      <sheetData sheetId="0" refreshError="1"/>
      <sheetData sheetId="1" refreshError="1"/>
      <sheetData sheetId="2" refreshError="1">
        <row r="3">
          <cell r="A3" t="str">
            <v>_Closing_Balance_for_Branch</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20"/>
      <sheetName val="221"/>
      <sheetName val="222"/>
      <sheetName val="223"/>
      <sheetName val="224"/>
      <sheetName val="225"/>
      <sheetName val="226"/>
      <sheetName val="5"/>
      <sheetName val="TML 2003"/>
      <sheetName val="P111-115"/>
      <sheetName val="P248"/>
      <sheetName val="validation rules"/>
      <sheetName val="PE CHARGES"/>
      <sheetName val="Proformacost"/>
      <sheetName val="업무분장 "/>
      <sheetName val="공통"/>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G_VAL"/>
      <sheetName val="Sheet2"/>
      <sheetName val="Sheet1"/>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업무분장 "/>
      <sheetName val="공통"/>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P99"/>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BUH2MONTHLY"/>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현장지지물물량"/>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Notes 32 - 39"/>
      <sheetName val="FORM-16"/>
      <sheetName val="H"/>
      <sheetName val="XREF"/>
      <sheetName val="견적기준"/>
      <sheetName val="Voucher"/>
      <sheetName val="Data"/>
      <sheetName val="Boq"/>
      <sheetName val="Account_NO_Co_code"/>
      <sheetName val="Control"/>
      <sheetName val="SITEL"/>
      <sheetName val="sheet2"/>
      <sheetName val="Surg.order-sizemix"/>
      <sheetName val="OLD P.S"/>
      <sheetName val="EXPENSES"/>
      <sheetName val="Model (Not Merged)"/>
      <sheetName val="?????"/>
      <sheetName val="inv07_08"/>
      <sheetName val="#REF"/>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Notes_32_-_39"/>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Notes_32_-_391"/>
      <sheetName val="Cover_Sheet3"/>
      <sheetName val="Project_Outline3"/>
      <sheetName val="Contractual_Amount3"/>
      <sheetName val="TENDER_vs_BUDGET3"/>
      <sheetName val="직영_vs_하청_-_23"/>
      <sheetName val="96_당초Schedule3"/>
      <sheetName val="96_Performance3"/>
      <sheetName val="소화-투입_분석표3"/>
      <sheetName val="STF_ORG(K)3"/>
      <sheetName val="Staff_Org__Chart3"/>
      <sheetName val="Scope_of_Work3"/>
      <sheetName val="Design_Status3"/>
      <sheetName val="DWG_Status3"/>
      <sheetName val="MAT'L_Status3"/>
      <sheetName val="Install_Status3"/>
      <sheetName val="Staff_Mob__Plan3"/>
      <sheetName val="M_P_Mob__Plan3"/>
      <sheetName val="Eq__Mobilization3"/>
      <sheetName val="Notes_32_-_392"/>
      <sheetName val="Cover_Sheet4"/>
      <sheetName val="Project_Outline4"/>
      <sheetName val="Contractual_Amount4"/>
      <sheetName val="TENDER_vs_BUDGET4"/>
      <sheetName val="직영_vs_하청_-_24"/>
      <sheetName val="96_당초Schedule4"/>
      <sheetName val="96_Performance4"/>
      <sheetName val="소화-투입_분석표4"/>
      <sheetName val="STF_ORG(K)4"/>
      <sheetName val="Staff_Org__Chart4"/>
      <sheetName val="Scope_of_Work4"/>
      <sheetName val="Design_Status4"/>
      <sheetName val="DWG_Status4"/>
      <sheetName val="MAT'L_Status4"/>
      <sheetName val="Install_Status4"/>
      <sheetName val="Staff_Mob__Plan4"/>
      <sheetName val="M_P_Mob__Plan4"/>
      <sheetName val="Eq__Mobilization4"/>
      <sheetName val="Notes_32_-_393"/>
      <sheetName val="1"/>
      <sheetName val="Stock Cal"/>
      <sheetName val="NSR_E"/>
      <sheetName val="TOT_COST"/>
      <sheetName val="List"/>
      <sheetName val="Cover_Sheet5"/>
      <sheetName val="Project_Outline5"/>
      <sheetName val="Contractual_Amount5"/>
      <sheetName val="TENDER_vs_BUDGET5"/>
      <sheetName val="직영_vs_하청_-_25"/>
      <sheetName val="96_당초Schedule5"/>
      <sheetName val="96_Performance5"/>
      <sheetName val="소화-투입_분석표5"/>
      <sheetName val="STF_ORG(K)5"/>
      <sheetName val="Staff_Org__Chart5"/>
      <sheetName val="Scope_of_Work5"/>
      <sheetName val="Design_Status5"/>
      <sheetName val="DWG_Status5"/>
      <sheetName val="MAT'L_Status5"/>
      <sheetName val="Install_Status5"/>
      <sheetName val="Staff_Mob__Plan5"/>
      <sheetName val="M_P_Mob__Plan5"/>
      <sheetName val="Eq__Mobilization5"/>
      <sheetName val="Notes_32_-_394"/>
      <sheetName val="Cover_Sheet6"/>
      <sheetName val="Project_Outline6"/>
      <sheetName val="Contractual_Amount6"/>
      <sheetName val="TENDER_vs_BUDGET6"/>
      <sheetName val="직영_vs_하청_-_26"/>
      <sheetName val="96_당초Schedule6"/>
      <sheetName val="96_Performance6"/>
      <sheetName val="소화-투입_분석표6"/>
      <sheetName val="STF_ORG(K)6"/>
      <sheetName val="Staff_Org__Chart6"/>
      <sheetName val="Scope_of_Work6"/>
      <sheetName val="Design_Status6"/>
      <sheetName val="DWG_Status6"/>
      <sheetName val="MAT'L_Status6"/>
      <sheetName val="Install_Status6"/>
      <sheetName val="Staff_Mob__Plan6"/>
      <sheetName val="M_P_Mob__Plan6"/>
      <sheetName val="Eq__Mobilization6"/>
      <sheetName val="Notes_32_-_395"/>
      <sheetName val="Parameters_English"/>
      <sheetName val="C図面拾い"/>
      <sheetName val="Tickmarks"/>
      <sheetName val="合成単価作成・-BLDG"/>
      <sheetName val="Pile径1m･27"/>
      <sheetName val="Jind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関係会社貸付金データ"/>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M"/>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BS"/>
      <sheetName val="BOD PL NEW"/>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 - ODC 2002-03"/>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EXPJUL"/>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sheetName val="PART-1"/>
      <sheetName val="PART-2"/>
      <sheetName val="PART-3"/>
      <sheetName val="PART-4"/>
      <sheetName val="PART-5"/>
      <sheetName val="PART-6"/>
      <sheetName val="PART-7"/>
      <sheetName val="PART-8"/>
      <sheetName val="PART-9"/>
      <sheetName val="PART-10"/>
      <sheetName val="PART-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Invoicewise"/>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 Revenue registry for PoC"/>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Invoicewise"/>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7"/>
      <sheetName val="8"/>
      <sheetName val="9"/>
      <sheetName val="Exhibit 1"/>
      <sheetName val="10"/>
      <sheetName val="11"/>
      <sheetName val="12"/>
      <sheetName val="12A"/>
      <sheetName val="13"/>
      <sheetName val="14"/>
      <sheetName val="Exhibit 2"/>
      <sheetName val="Exhibit 2 contd."/>
      <sheetName val="Exhibit 2 contd.."/>
      <sheetName val="15"/>
      <sheetName val="16"/>
      <sheetName val="Exhibit 3"/>
      <sheetName val="17(a)"/>
      <sheetName val="17(b)"/>
      <sheetName val="17(c)"/>
      <sheetName val="17(d)"/>
      <sheetName val="EXHIBIT 4"/>
      <sheetName val="17(e)"/>
      <sheetName val="17(f)"/>
      <sheetName val="17(g)"/>
      <sheetName val="17(h)"/>
      <sheetName val="17(i)"/>
      <sheetName val="17(j)"/>
      <sheetName val="17(k)"/>
      <sheetName val="17(l)"/>
      <sheetName val="17(m)"/>
      <sheetName val="18"/>
      <sheetName val="Exhibit 5"/>
      <sheetName val="19"/>
      <sheetName val="20"/>
      <sheetName val="21"/>
      <sheetName val="Exhibit 6"/>
      <sheetName val="22"/>
      <sheetName val="23"/>
      <sheetName val="24"/>
      <sheetName val="25"/>
      <sheetName val="Exhibit 7"/>
      <sheetName val="26"/>
      <sheetName val="27"/>
      <sheetName val="28"/>
      <sheetName val="29"/>
      <sheetName val="Exhibit 8"/>
      <sheetName val="30, 31"/>
      <sheetName val="32 (Exhibit 9)"/>
      <sheetName val="Annexure I"/>
      <sheetName val="FBT schedule"/>
      <sheetName val="FBT Calculation"/>
      <sheetName val="Tickmarks"/>
      <sheetName val="Links"/>
      <sheetName val="Lead"/>
      <sheetName val="Invoicewise rev for PoC"/>
      <sheetName val="AL"/>
      <sheetName val="FBT_Calculation"/>
      <sheetName val="Exhibit_1"/>
      <sheetName val="Exhibit_2"/>
      <sheetName val="Exhibit_2_contd_"/>
      <sheetName val="Exhibit_2_contd__"/>
      <sheetName val="Exhibit_3"/>
      <sheetName val="EXHIBIT_4"/>
      <sheetName val="Exhibit_5"/>
      <sheetName val="Exhibit_6"/>
      <sheetName val="Exhibit_7"/>
      <sheetName val="Exhibit_8"/>
      <sheetName val="30,_31"/>
      <sheetName val="32_(Exhibit_9)"/>
      <sheetName val="Annexure_I"/>
      <sheetName val="FBT_schedule"/>
      <sheetName val="FBT_Calculation1"/>
      <sheetName val="Invoicewise_rev_for_PoC"/>
      <sheetName val="Exhibit_11"/>
      <sheetName val="Exhibit_21"/>
      <sheetName val="Exhibit_2_contd_1"/>
      <sheetName val="Exhibit_2_contd__1"/>
      <sheetName val="Exhibit_31"/>
      <sheetName val="EXHIBIT_41"/>
      <sheetName val="Exhibit_51"/>
      <sheetName val="Exhibit_61"/>
      <sheetName val="Exhibit_71"/>
      <sheetName val="Exhibit_81"/>
      <sheetName val="30,_311"/>
      <sheetName val="32_(Exhibit_9)1"/>
      <sheetName val="Annexure_I1"/>
      <sheetName val="FBT_schedule1"/>
      <sheetName val="FBT_Calculation2"/>
      <sheetName val="Invoicewise_rev_for_Po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xBed"/>
      <sheetName val="CondPol"/>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sheet "/>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val"/>
      <sheetName val="Country"/>
      <sheetName val="Users"/>
      <sheetName val="Expenses"/>
      <sheetName val="H"/>
    </sheetNames>
    <sheetDataSet>
      <sheetData sheetId="0" refreshError="1">
        <row r="6">
          <cell r="A6" t="str">
            <v>Group turnover</v>
          </cell>
        </row>
        <row r="22">
          <cell r="A22" t="str">
            <v>Clean PBT</v>
          </cell>
          <cell r="B22" t="str">
            <v>Clean PBT</v>
          </cell>
        </row>
        <row r="59">
          <cell r="A59" t="str">
            <v>Clean ROCE</v>
          </cell>
          <cell r="B59" t="str">
            <v>Clean ROCE</v>
          </cell>
        </row>
        <row r="69">
          <cell r="A69" t="str">
            <v>ARPU Operator 3</v>
          </cell>
          <cell r="B69" t="str">
            <v>E-Plus ARPU</v>
          </cell>
          <cell r="G69">
            <v>368.92259477571298</v>
          </cell>
          <cell r="H69">
            <v>81.037791869607673</v>
          </cell>
          <cell r="I69">
            <v>79.310520206137369</v>
          </cell>
          <cell r="J69">
            <v>75.105367913689633</v>
          </cell>
          <cell r="K69">
            <v>72.202877007085675</v>
          </cell>
          <cell r="L69">
            <v>305.89020776463565</v>
          </cell>
          <cell r="M69">
            <v>68.560368272799337</v>
          </cell>
          <cell r="N69">
            <v>60.973739341306178</v>
          </cell>
          <cell r="O69">
            <v>55.54594142607786</v>
          </cell>
          <cell r="P69">
            <v>50.970703859598139</v>
          </cell>
          <cell r="Q69">
            <v>231.80944698775195</v>
          </cell>
          <cell r="R69">
            <v>49.704471268616416</v>
          </cell>
          <cell r="S69">
            <v>49.079281031976251</v>
          </cell>
          <cell r="T69">
            <v>48.532266301921481</v>
          </cell>
          <cell r="U69">
            <v>47.823151828554224</v>
          </cell>
          <cell r="V69">
            <v>194.83782376853657</v>
          </cell>
          <cell r="W69">
            <v>47.203034308370448</v>
          </cell>
          <cell r="X69">
            <v>46.898804310732963</v>
          </cell>
          <cell r="Y69">
            <v>46.738124680045672</v>
          </cell>
          <cell r="Z69">
            <v>46.44574176072372</v>
          </cell>
          <cell r="AA69">
            <v>187.20480109982898</v>
          </cell>
          <cell r="AB69">
            <v>46.098615537963553</v>
          </cell>
          <cell r="AC69">
            <v>46.029930396584732</v>
          </cell>
          <cell r="AD69">
            <v>46.241825450212211</v>
          </cell>
          <cell r="AE69">
            <v>46.414037038393211</v>
          </cell>
          <cell r="AF69">
            <v>184.81603975698411</v>
          </cell>
          <cell r="AG69">
            <v>46.470701928843575</v>
          </cell>
          <cell r="AH69">
            <v>46.72626398420929</v>
          </cell>
          <cell r="AI69">
            <v>47.254638750235777</v>
          </cell>
          <cell r="AJ69">
            <v>47.722265999029609</v>
          </cell>
          <cell r="AK69">
            <v>188.26816718056915</v>
          </cell>
          <cell r="AL69">
            <v>48.011197116288024</v>
          </cell>
          <cell r="AM69">
            <v>48.43147470893237</v>
          </cell>
          <cell r="AN69">
            <v>49.080972691459877</v>
          </cell>
          <cell r="AO69">
            <v>49.652254629926581</v>
          </cell>
          <cell r="AP69">
            <v>195.27559951363511</v>
          </cell>
          <cell r="AQ69">
            <v>50.017090753829279</v>
          </cell>
          <cell r="AR69">
            <v>50.467768593882845</v>
          </cell>
          <cell r="AS69">
            <v>51.113926349450949</v>
          </cell>
          <cell r="AT69">
            <v>51.675936866272302</v>
          </cell>
          <cell r="AU69">
            <v>203.35777375608356</v>
          </cell>
          <cell r="AV69">
            <v>52.029264414482711</v>
          </cell>
          <cell r="AW69">
            <v>52.438395635333563</v>
          </cell>
          <cell r="AX69">
            <v>53.011902985305845</v>
          </cell>
          <cell r="AY69">
            <v>53.504897792581104</v>
          </cell>
          <cell r="AZ69">
            <v>211.04714129252537</v>
          </cell>
          <cell r="BA69">
            <v>53.811234635054142</v>
          </cell>
          <cell r="BB69">
            <v>54.15085134372567</v>
          </cell>
          <cell r="BC69">
            <v>54.615240942370448</v>
          </cell>
          <cell r="BD69">
            <v>55.005221727869142</v>
          </cell>
          <cell r="BE69">
            <v>217.62665799515682</v>
          </cell>
          <cell r="BF69">
            <v>55.22551328171933</v>
          </cell>
          <cell r="BG69">
            <v>55.465780334395582</v>
          </cell>
          <cell r="BH69">
            <v>55.809132392237835</v>
          </cell>
          <cell r="BI69">
            <v>56.087021295037879</v>
          </cell>
          <cell r="BJ69">
            <v>222.61545473852576</v>
          </cell>
          <cell r="BK69">
            <v>56.214843480136565</v>
          </cell>
          <cell r="BL69">
            <v>56.352858071962899</v>
          </cell>
          <cell r="BM69">
            <v>56.576266665546129</v>
          </cell>
          <cell r="BN69">
            <v>56.744592843088427</v>
          </cell>
          <cell r="BO69">
            <v>225.90374939090245</v>
          </cell>
          <cell r="BP69">
            <v>56.792327081524924</v>
          </cell>
          <cell r="BQ69">
            <v>56.844901169714355</v>
          </cell>
          <cell r="BR69">
            <v>56.959490537901864</v>
          </cell>
          <cell r="BS69">
            <v>57.028076089653702</v>
          </cell>
          <cell r="BT69">
            <v>227.63080257810509</v>
          </cell>
          <cell r="BU69">
            <v>56.99540508622735</v>
          </cell>
          <cell r="BV69">
            <v>56.965581110079327</v>
          </cell>
          <cell r="BW69">
            <v>56.987416568088818</v>
          </cell>
          <cell r="BX69">
            <v>56.971788015036658</v>
          </cell>
          <cell r="BY69">
            <v>227.91988340547883</v>
          </cell>
          <cell r="BZ69">
            <v>56.872494089353637</v>
          </cell>
          <cell r="CA69">
            <v>56.774045639945925</v>
          </cell>
          <cell r="CB69">
            <v>56.718782375091017</v>
          </cell>
          <cell r="CC69">
            <v>56.633600380851391</v>
          </cell>
          <cell r="CD69">
            <v>226.99488619135559</v>
          </cell>
          <cell r="CE69">
            <v>56.483472756610247</v>
          </cell>
          <cell r="CF69">
            <v>56.333714690349801</v>
          </cell>
          <cell r="CG69">
            <v>56.215474670554826</v>
          </cell>
          <cell r="CH69">
            <v>56.073667360376135</v>
          </cell>
          <cell r="CI69">
            <v>225.1006232006938</v>
          </cell>
          <cell r="CJ69">
            <v>55.878062038426279</v>
          </cell>
          <cell r="CK69">
            <v>55.682208490545399</v>
          </cell>
          <cell r="CL69">
            <v>55.513182736236253</v>
          </cell>
          <cell r="CM69">
            <v>55.32815064790227</v>
          </cell>
          <cell r="CN69">
            <v>222.39569734185142</v>
          </cell>
          <cell r="CO69">
            <v>55.101664474930907</v>
          </cell>
          <cell r="CP69">
            <v>54.877535999906129</v>
          </cell>
          <cell r="CQ69">
            <v>54.678341305395662</v>
          </cell>
          <cell r="CR69">
            <v>54.46898008566459</v>
          </cell>
          <cell r="CS69">
            <v>219.12097080706619</v>
          </cell>
          <cell r="CT69">
            <v>54.230453155510332</v>
          </cell>
          <cell r="CU69">
            <v>53.994825251496643</v>
          </cell>
          <cell r="CV69">
            <v>53.779253892107825</v>
          </cell>
          <cell r="CW69">
            <v>53.557790855825225</v>
          </cell>
          <cell r="CX69">
            <v>215.55719001487554</v>
          </cell>
          <cell r="CY69">
            <v>53.31441699335079</v>
          </cell>
          <cell r="CZ69">
            <v>53.075063397374848</v>
          </cell>
          <cell r="DA69">
            <v>52.8532682862282</v>
          </cell>
          <cell r="DB69">
            <v>52.628708447360196</v>
          </cell>
          <cell r="DC69">
            <v>211.86673352062877</v>
          </cell>
          <cell r="DD69">
            <v>52.388020181591614</v>
          </cell>
          <cell r="DE69">
            <v>52.151388930631136</v>
          </cell>
          <cell r="DF69">
            <v>51.930611605469885</v>
          </cell>
          <cell r="DG69">
            <v>51.709316194826805</v>
          </cell>
          <cell r="DH69">
            <v>208.17502867624225</v>
          </cell>
          <cell r="DI69">
            <v>51.477105490565286</v>
          </cell>
          <cell r="DJ69">
            <v>51.249291859027203</v>
          </cell>
          <cell r="DK69">
            <v>51.03427164609041</v>
          </cell>
          <cell r="DL69">
            <v>50.819745188071799</v>
          </cell>
          <cell r="DM69">
            <v>204.57650617180488</v>
          </cell>
        </row>
        <row r="71">
          <cell r="A71" t="str">
            <v>ARPU Operator 4</v>
          </cell>
          <cell r="B71" t="str">
            <v>Viag Interkom ARPU</v>
          </cell>
          <cell r="G71">
            <v>0</v>
          </cell>
          <cell r="H71">
            <v>0</v>
          </cell>
          <cell r="I71">
            <v>0</v>
          </cell>
          <cell r="J71">
            <v>0</v>
          </cell>
          <cell r="K71">
            <v>72.202877007085675</v>
          </cell>
          <cell r="L71">
            <v>0</v>
          </cell>
          <cell r="M71">
            <v>68.560368272799337</v>
          </cell>
          <cell r="N71">
            <v>60.973739341306178</v>
          </cell>
          <cell r="O71">
            <v>55.54594142607786</v>
          </cell>
          <cell r="P71">
            <v>50.970703859598139</v>
          </cell>
          <cell r="Q71">
            <v>218.69988980799533</v>
          </cell>
          <cell r="R71">
            <v>49.704471268616416</v>
          </cell>
          <cell r="S71">
            <v>49.079281031976251</v>
          </cell>
          <cell r="T71">
            <v>48.532266301921481</v>
          </cell>
          <cell r="U71">
            <v>47.823151828554224</v>
          </cell>
          <cell r="V71">
            <v>194.45145572064843</v>
          </cell>
          <cell r="W71">
            <v>47.203034308370448</v>
          </cell>
          <cell r="X71">
            <v>46.898804310732963</v>
          </cell>
          <cell r="Y71">
            <v>46.738124680045672</v>
          </cell>
          <cell r="Z71">
            <v>46.44574176072372</v>
          </cell>
          <cell r="AA71">
            <v>187.12387756472597</v>
          </cell>
          <cell r="AB71">
            <v>46.13463766685171</v>
          </cell>
          <cell r="AC71">
            <v>46.153246787236007</v>
          </cell>
          <cell r="AD71">
            <v>46.470998003985272</v>
          </cell>
          <cell r="AE71">
            <v>46.747683259380146</v>
          </cell>
          <cell r="AF71">
            <v>185.6178936347732</v>
          </cell>
          <cell r="AG71">
            <v>46.921372884781867</v>
          </cell>
          <cell r="AH71">
            <v>47.30114275970071</v>
          </cell>
          <cell r="AI71">
            <v>47.93129523823665</v>
          </cell>
          <cell r="AJ71">
            <v>48.477684764522067</v>
          </cell>
          <cell r="AK71">
            <v>190.84414073126706</v>
          </cell>
          <cell r="AL71">
            <v>48.848074310409842</v>
          </cell>
          <cell r="AM71">
            <v>49.341415165332457</v>
          </cell>
          <cell r="AN71">
            <v>50.029724590956349</v>
          </cell>
          <cell r="AO71">
            <v>50.620391982674221</v>
          </cell>
          <cell r="AP71">
            <v>199.027420733528</v>
          </cell>
          <cell r="AQ71">
            <v>51.011265678448162</v>
          </cell>
          <cell r="AR71">
            <v>51.480690772995878</v>
          </cell>
          <cell r="AS71">
            <v>52.117224541203178</v>
          </cell>
          <cell r="AT71">
            <v>52.658408660161072</v>
          </cell>
          <cell r="AU71">
            <v>207.40593612285213</v>
          </cell>
          <cell r="AV71">
            <v>53.001782793549523</v>
          </cell>
          <cell r="AW71">
            <v>53.396821020313652</v>
          </cell>
          <cell r="AX71">
            <v>53.935155589669399</v>
          </cell>
          <cell r="AY71">
            <v>54.388291477037477</v>
          </cell>
          <cell r="AZ71">
            <v>214.81682113994418</v>
          </cell>
          <cell r="BA71">
            <v>54.668007266406619</v>
          </cell>
          <cell r="BB71">
            <v>54.978923692954908</v>
          </cell>
          <cell r="BC71">
            <v>55.398701051928747</v>
          </cell>
          <cell r="BD71">
            <v>55.743227214884612</v>
          </cell>
          <cell r="BE71">
            <v>220.84997048548763</v>
          </cell>
          <cell r="BF71">
            <v>55.930500716094208</v>
          </cell>
          <cell r="BG71">
            <v>56.137408514486076</v>
          </cell>
          <cell r="BH71">
            <v>56.436716685407021</v>
          </cell>
          <cell r="BI71">
            <v>56.671746099266862</v>
          </cell>
          <cell r="BJ71">
            <v>225.21187241907882</v>
          </cell>
          <cell r="BK71">
            <v>56.767446167464854</v>
          </cell>
          <cell r="BL71">
            <v>56.873865723560023</v>
          </cell>
          <cell r="BM71">
            <v>57.058670293844877</v>
          </cell>
          <cell r="BN71">
            <v>57.190421294623242</v>
          </cell>
          <cell r="BO71">
            <v>227.90760879519374</v>
          </cell>
          <cell r="BP71">
            <v>57.210579696867576</v>
          </cell>
          <cell r="BQ71">
            <v>57.236447063342013</v>
          </cell>
          <cell r="BR71">
            <v>57.319569848252165</v>
          </cell>
          <cell r="BS71">
            <v>57.358828939706079</v>
          </cell>
          <cell r="BT71">
            <v>229.13068266744617</v>
          </cell>
          <cell r="BU71">
            <v>57.303849535799614</v>
          </cell>
          <cell r="BV71">
            <v>57.252689237689864</v>
          </cell>
          <cell r="BW71">
            <v>57.250140477442244</v>
          </cell>
          <cell r="BX71">
            <v>57.212041263983146</v>
          </cell>
          <cell r="BY71">
            <v>229.01641486902989</v>
          </cell>
          <cell r="BZ71">
            <v>57.095573574845389</v>
          </cell>
          <cell r="CA71">
            <v>56.980827281500154</v>
          </cell>
          <cell r="CB71">
            <v>56.90731089858474</v>
          </cell>
          <cell r="CC71">
            <v>56.805442008773788</v>
          </cell>
          <cell r="CD71">
            <v>227.78275172655145</v>
          </cell>
          <cell r="CE71">
            <v>56.642549710371739</v>
          </cell>
          <cell r="CF71">
            <v>56.480746892492625</v>
          </cell>
          <cell r="CG71">
            <v>56.349171133177514</v>
          </cell>
          <cell r="CH71">
            <v>56.195241406176898</v>
          </cell>
          <cell r="CI71">
            <v>225.65971673631589</v>
          </cell>
          <cell r="CJ71">
            <v>55.990337297735969</v>
          </cell>
          <cell r="CK71">
            <v>55.785748206341722</v>
          </cell>
          <cell r="CL71">
            <v>55.60715402306036</v>
          </cell>
          <cell r="CM71">
            <v>55.413464463290858</v>
          </cell>
          <cell r="CN71">
            <v>222.78876131231385</v>
          </cell>
          <cell r="CO71">
            <v>55.180330533190592</v>
          </cell>
          <cell r="CP71">
            <v>54.949980490703936</v>
          </cell>
          <cell r="CQ71">
            <v>54.744022196502733</v>
          </cell>
          <cell r="CR71">
            <v>54.528558310832629</v>
          </cell>
          <cell r="CS71">
            <v>219.39563875624273</v>
          </cell>
          <cell r="CT71">
            <v>54.285343446185635</v>
          </cell>
          <cell r="CU71">
            <v>54.045335830037963</v>
          </cell>
          <cell r="CV71">
            <v>53.825024492177548</v>
          </cell>
          <cell r="CW71">
            <v>53.599292145055323</v>
          </cell>
          <cell r="CX71">
            <v>215.74849678251596</v>
          </cell>
          <cell r="CY71">
            <v>53.352631686458345</v>
          </cell>
          <cell r="CZ71">
            <v>53.110212449151675</v>
          </cell>
          <cell r="DA71">
            <v>52.885115350771684</v>
          </cell>
          <cell r="DB71">
            <v>52.657584615642612</v>
          </cell>
          <cell r="DC71">
            <v>211.99975299434658</v>
          </cell>
          <cell r="DD71">
            <v>52.41460303095721</v>
          </cell>
          <cell r="DE71">
            <v>52.175834936981339</v>
          </cell>
          <cell r="DF71">
            <v>51.952766778269385</v>
          </cell>
          <cell r="DG71">
            <v>51.729411057305093</v>
          </cell>
          <cell r="DH71">
            <v>208.26749211428503</v>
          </cell>
          <cell r="DI71">
            <v>51.495604154300054</v>
          </cell>
          <cell r="DJ71">
            <v>51.26630352960607</v>
          </cell>
          <cell r="DK71">
            <v>51.049695920227904</v>
          </cell>
          <cell r="DL71">
            <v>50.83374154403846</v>
          </cell>
          <cell r="DM71">
            <v>204.64082559051843</v>
          </cell>
        </row>
        <row r="73">
          <cell r="A73" t="str">
            <v>ARPU Operator 5</v>
          </cell>
          <cell r="B73" t="str">
            <v>3G Entrant ARPU</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62.483563833438417</v>
          </cell>
          <cell r="AC73">
            <v>63.278310531535119</v>
          </cell>
          <cell r="AD73">
            <v>63.97635158995147</v>
          </cell>
          <cell r="AE73">
            <v>64.581165240773515</v>
          </cell>
          <cell r="AF73">
            <v>256.51927642157239</v>
          </cell>
          <cell r="AG73">
            <v>65.143563927430606</v>
          </cell>
          <cell r="AH73">
            <v>65.647557152843206</v>
          </cell>
          <cell r="AI73">
            <v>66.076877471532327</v>
          </cell>
          <cell r="AJ73">
            <v>66.419273499756443</v>
          </cell>
          <cell r="AK73">
            <v>263.90649912489437</v>
          </cell>
          <cell r="AL73">
            <v>66.728466924504147</v>
          </cell>
          <cell r="AM73">
            <v>66.986833450697972</v>
          </cell>
          <cell r="AN73">
            <v>67.172602070426052</v>
          </cell>
          <cell r="AO73">
            <v>67.302645975560438</v>
          </cell>
          <cell r="AP73">
            <v>268.36183623399535</v>
          </cell>
          <cell r="AQ73">
            <v>67.402289832136461</v>
          </cell>
          <cell r="AR73">
            <v>67.469198690351035</v>
          </cell>
          <cell r="AS73">
            <v>67.493948648808015</v>
          </cell>
          <cell r="AT73">
            <v>67.479971350806196</v>
          </cell>
          <cell r="AU73">
            <v>269.86166534746826</v>
          </cell>
          <cell r="AV73">
            <v>67.441154791129151</v>
          </cell>
          <cell r="AW73">
            <v>67.379181532285216</v>
          </cell>
          <cell r="AX73">
            <v>67.291746511249215</v>
          </cell>
          <cell r="AY73">
            <v>67.179498179774384</v>
          </cell>
          <cell r="AZ73">
            <v>269.24849840849839</v>
          </cell>
          <cell r="BA73">
            <v>67.062317225753233</v>
          </cell>
          <cell r="BB73">
            <v>66.924474193460568</v>
          </cell>
          <cell r="BC73">
            <v>66.754380865881402</v>
          </cell>
          <cell r="BD73">
            <v>66.567277542788204</v>
          </cell>
          <cell r="BE73">
            <v>267.24307524303265</v>
          </cell>
          <cell r="BF73">
            <v>66.37512593552718</v>
          </cell>
          <cell r="BG73">
            <v>66.168454175041433</v>
          </cell>
          <cell r="BH73">
            <v>65.94056753605382</v>
          </cell>
          <cell r="BI73">
            <v>65.70115367507411</v>
          </cell>
          <cell r="BJ73">
            <v>264.1128062742755</v>
          </cell>
          <cell r="BK73">
            <v>65.456049142611604</v>
          </cell>
          <cell r="BL73">
            <v>65.199284302169687</v>
          </cell>
          <cell r="BM73">
            <v>64.928956967738188</v>
          </cell>
          <cell r="BN73">
            <v>64.651438481880632</v>
          </cell>
          <cell r="BO73">
            <v>260.16450724829133</v>
          </cell>
          <cell r="BP73">
            <v>64.378142316899797</v>
          </cell>
          <cell r="BQ73">
            <v>64.095531687339701</v>
          </cell>
          <cell r="BR73">
            <v>63.794531462373968</v>
          </cell>
          <cell r="BS73">
            <v>63.48846559037451</v>
          </cell>
          <cell r="BT73">
            <v>255.69132082434854</v>
          </cell>
          <cell r="BU73">
            <v>63.186102998232826</v>
          </cell>
          <cell r="BV73">
            <v>62.877689393132052</v>
          </cell>
          <cell r="BW73">
            <v>62.556190547176257</v>
          </cell>
          <cell r="BX73">
            <v>62.23121145517576</v>
          </cell>
          <cell r="BY73">
            <v>250.79319871925549</v>
          </cell>
          <cell r="BZ73">
            <v>61.909769990403234</v>
          </cell>
          <cell r="CA73">
            <v>61.58356709398933</v>
          </cell>
          <cell r="CB73">
            <v>61.248084223896306</v>
          </cell>
          <cell r="CC73">
            <v>60.910349381098911</v>
          </cell>
          <cell r="CD73">
            <v>245.60182104708232</v>
          </cell>
          <cell r="CE73">
            <v>60.579803053599228</v>
          </cell>
          <cell r="CF73">
            <v>60.245898717606778</v>
          </cell>
          <cell r="CG73">
            <v>59.900573045202535</v>
          </cell>
          <cell r="CH73">
            <v>59.553932458647992</v>
          </cell>
          <cell r="CI73">
            <v>240.23829290807026</v>
          </cell>
          <cell r="CJ73">
            <v>59.212660273905072</v>
          </cell>
          <cell r="CK73">
            <v>58.868721394967636</v>
          </cell>
          <cell r="CL73">
            <v>58.516476175061648</v>
          </cell>
          <cell r="CM73">
            <v>58.165767895234467</v>
          </cell>
          <cell r="CN73">
            <v>234.72921163239187</v>
          </cell>
          <cell r="CO73">
            <v>57.821704437489153</v>
          </cell>
          <cell r="CP73">
            <v>57.478108258182473</v>
          </cell>
          <cell r="CQ73">
            <v>57.130486815698013</v>
          </cell>
          <cell r="CR73">
            <v>56.786649663115362</v>
          </cell>
          <cell r="CS73">
            <v>229.18856295199967</v>
          </cell>
          <cell r="CT73">
            <v>56.452861445990891</v>
          </cell>
          <cell r="CU73">
            <v>56.12066197351993</v>
          </cell>
          <cell r="CV73">
            <v>55.784843380302711</v>
          </cell>
          <cell r="CW73">
            <v>55.454301971368224</v>
          </cell>
          <cell r="CX73">
            <v>223.7891572255557</v>
          </cell>
          <cell r="CY73">
            <v>55.133770229464041</v>
          </cell>
          <cell r="CZ73">
            <v>54.816369556676442</v>
          </cell>
          <cell r="DA73">
            <v>54.49735382057149</v>
          </cell>
          <cell r="DB73">
            <v>54.184527387626595</v>
          </cell>
          <cell r="DC73">
            <v>218.61255120150005</v>
          </cell>
          <cell r="DD73">
            <v>53.881466619352246</v>
          </cell>
          <cell r="DE73">
            <v>53.581926038778967</v>
          </cell>
          <cell r="DF73">
            <v>53.282753008037048</v>
          </cell>
          <cell r="DG73">
            <v>52.990253253111369</v>
          </cell>
          <cell r="DH73">
            <v>213.72035734513301</v>
          </cell>
          <cell r="DI73">
            <v>52.707829835643771</v>
          </cell>
          <cell r="DJ73">
            <v>52.429542038578973</v>
          </cell>
          <cell r="DK73">
            <v>52.15165812661099</v>
          </cell>
          <cell r="DL73">
            <v>51.880072493713143</v>
          </cell>
          <cell r="DM73">
            <v>209.15597075579959</v>
          </cell>
        </row>
        <row r="75">
          <cell r="A75" t="str">
            <v>ARPU Operator 6</v>
          </cell>
          <cell r="B75" t="str">
            <v>ARPU Operator 6</v>
          </cell>
        </row>
        <row r="77">
          <cell r="A77" t="str">
            <v>ARPU Operator 7</v>
          </cell>
          <cell r="B77" t="str">
            <v>ARPU Operator 7</v>
          </cell>
        </row>
        <row r="79">
          <cell r="A79" t="str">
            <v>ARPU Operator 8</v>
          </cell>
          <cell r="B79" t="str">
            <v>ARPU Operator 8</v>
          </cell>
        </row>
      </sheetData>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Grouping"/>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I内訳"/>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소요시간"/>
      <sheetName val="ITEM-LIST"/>
      <sheetName val="AFFI内訳"/>
      <sheetName val="Dump"/>
      <sheetName val="Schedule"/>
    </sheetNames>
    <sheetDataSet>
      <sheetData sheetId="0"/>
      <sheetData sheetId="1"/>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Cash and Bank - Schedule 6"/>
      <sheetName val="Cash and Bank - Schedule 7"/>
      <sheetName val="Summary of FA - consolidated"/>
      <sheetName val="Summary of Deposits"/>
      <sheetName val="Summary of Borrowings"/>
      <sheetName val="Other Assets"/>
      <sheetName val="Other Liabilities"/>
      <sheetName val="Interest income"/>
      <sheetName val="Interest expenses"/>
      <sheetName val="Non-interest income"/>
      <sheetName val="Non-interest expenses"/>
      <sheetName val="Investments"/>
      <sheetName val="Information"/>
      <sheetName val="Telval"/>
      <sheetName val="Sheet1"/>
      <sheetName val="Cash_and_Bank_-_Schedule_6"/>
      <sheetName val="Cash_and_Bank_-_Schedule_7"/>
      <sheetName val="Summary_of_FA_-_consolidated"/>
      <sheetName val="Summary_of_Deposits"/>
      <sheetName val="Summary_of_Borrowings"/>
      <sheetName val="Other_Assets"/>
      <sheetName val="Other_Liabilities"/>
      <sheetName val="Interest_income"/>
      <sheetName val="Interest_expenses"/>
      <sheetName val="Non-interest_income"/>
      <sheetName val="Non-interest_expenses"/>
      <sheetName val="old_serial no."/>
      <sheetName val="tot_ass_9697"/>
      <sheetName val="ESI &amp; PF DELHI"/>
      <sheetName val="ASSUMPTIONS"/>
      <sheetName val="A"/>
      <sheetName val="S80-MP"/>
      <sheetName val="P&amp;L"/>
    </sheetNames>
    <sheetDataSet>
      <sheetData sheetId="0" refreshError="1"/>
      <sheetData sheetId="1" refreshError="1"/>
      <sheetData sheetId="2" refreshError="1">
        <row r="16">
          <cell r="B16" t="str">
            <v>- with other banks in India</v>
          </cell>
          <cell r="C16">
            <v>0</v>
          </cell>
          <cell r="D16">
            <v>0</v>
          </cell>
          <cell r="E16">
            <v>0</v>
          </cell>
          <cell r="F16">
            <v>0</v>
          </cell>
          <cell r="G16">
            <v>0</v>
          </cell>
          <cell r="I16">
            <v>0</v>
          </cell>
          <cell r="J16">
            <v>0</v>
          </cell>
          <cell r="K16">
            <v>0</v>
          </cell>
          <cell r="L16">
            <v>0</v>
          </cell>
          <cell r="M16">
            <v>0</v>
          </cell>
          <cell r="N16">
            <v>0</v>
          </cell>
        </row>
        <row r="17">
          <cell r="A17" t="str">
            <v>#</v>
          </cell>
          <cell r="B17" t="str">
            <v>- with other banks and branches outside India ^</v>
          </cell>
          <cell r="C17">
            <v>0</v>
          </cell>
          <cell r="D17">
            <v>0</v>
          </cell>
          <cell r="E17">
            <v>0</v>
          </cell>
          <cell r="F17">
            <v>0</v>
          </cell>
          <cell r="G17">
            <v>0</v>
          </cell>
          <cell r="I17">
            <v>0</v>
          </cell>
          <cell r="J17">
            <v>0</v>
          </cell>
          <cell r="K17">
            <v>0</v>
          </cell>
          <cell r="L17">
            <v>0</v>
          </cell>
          <cell r="M17">
            <v>0</v>
          </cell>
          <cell r="N17">
            <v>0</v>
          </cell>
        </row>
        <row r="18">
          <cell r="B18" t="str">
            <v>Interest bearing deposits:</v>
          </cell>
        </row>
        <row r="19">
          <cell r="B19" t="str">
            <v>- with other banks in India</v>
          </cell>
          <cell r="C19">
            <v>51000</v>
          </cell>
          <cell r="D19">
            <v>0</v>
          </cell>
          <cell r="E19">
            <v>0</v>
          </cell>
          <cell r="F19">
            <v>51000</v>
          </cell>
          <cell r="G19">
            <v>73000</v>
          </cell>
          <cell r="H19">
            <v>0</v>
          </cell>
          <cell r="I19">
            <v>0</v>
          </cell>
          <cell r="J19">
            <v>73000</v>
          </cell>
          <cell r="K19">
            <v>59500</v>
          </cell>
          <cell r="L19">
            <v>0</v>
          </cell>
          <cell r="M19">
            <v>0</v>
          </cell>
          <cell r="N19">
            <v>59500</v>
          </cell>
        </row>
        <row r="20">
          <cell r="A20" t="str">
            <v>#</v>
          </cell>
          <cell r="B20" t="str">
            <v>- with other banks and branches outside India ^^</v>
          </cell>
          <cell r="C20">
            <v>11372</v>
          </cell>
          <cell r="D20">
            <v>11372</v>
          </cell>
          <cell r="E20">
            <v>0</v>
          </cell>
          <cell r="F20">
            <v>0</v>
          </cell>
          <cell r="G20">
            <v>10043</v>
          </cell>
          <cell r="H20">
            <v>4503.84</v>
          </cell>
          <cell r="I20">
            <v>0</v>
          </cell>
          <cell r="J20">
            <v>5539.16</v>
          </cell>
          <cell r="K20">
            <v>4397</v>
          </cell>
          <cell r="L20">
            <v>2995.63</v>
          </cell>
          <cell r="M20">
            <v>0</v>
          </cell>
          <cell r="N20">
            <v>1401.37</v>
          </cell>
        </row>
        <row r="21">
          <cell r="A21" t="str">
            <v>Balances with Banks and Money at Call &amp; Short Notice</v>
          </cell>
          <cell r="C21">
            <v>102806</v>
          </cell>
          <cell r="D21">
            <v>16157.48</v>
          </cell>
          <cell r="E21">
            <v>0</v>
          </cell>
          <cell r="F21">
            <v>86648.52</v>
          </cell>
          <cell r="G21">
            <v>109025</v>
          </cell>
          <cell r="H21">
            <v>10431.98</v>
          </cell>
          <cell r="I21">
            <v>2.6</v>
          </cell>
          <cell r="J21">
            <v>98590.420000000013</v>
          </cell>
          <cell r="K21">
            <v>106889</v>
          </cell>
          <cell r="L21">
            <v>13025.810000000001</v>
          </cell>
          <cell r="M21">
            <v>10.6</v>
          </cell>
          <cell r="N21">
            <v>93852.59</v>
          </cell>
        </row>
        <row r="23">
          <cell r="A23" t="str">
            <v>#  For foreign currency denominated deposits included above, please fill Table P5.3</v>
          </cell>
        </row>
        <row r="24">
          <cell r="A24" t="str">
            <v>Totals to tally with Schedule 7 of the financial statements for each year.</v>
          </cell>
        </row>
        <row r="25">
          <cell r="A25" t="str">
            <v>No amounts are to be filled in areas which are shaded Grey.</v>
          </cell>
        </row>
        <row r="27">
          <cell r="A27" t="str">
            <v>Table P5.3:  In case of foreign currency denominated deposits/balances included above, specify the foreign currency and the foreign currency amount for each deposit and in local currency</v>
          </cell>
        </row>
        <row r="28">
          <cell r="A28" t="str">
            <v xml:space="preserve">As at March 31, </v>
          </cell>
          <cell r="C28" t="str">
            <v xml:space="preserve">Foreign </v>
          </cell>
          <cell r="D28" t="str">
            <v>Total Amount in Foreign Currency</v>
          </cell>
          <cell r="G28" t="str">
            <v>Total Amount in Local Currency</v>
          </cell>
        </row>
        <row r="29">
          <cell r="C29" t="str">
            <v>Currency</v>
          </cell>
          <cell r="D29">
            <v>2000</v>
          </cell>
          <cell r="E29">
            <v>2001</v>
          </cell>
          <cell r="F29">
            <v>2002</v>
          </cell>
          <cell r="G29">
            <v>2000</v>
          </cell>
          <cell r="H29">
            <v>2001</v>
          </cell>
          <cell r="I29">
            <v>2002</v>
          </cell>
        </row>
        <row r="30">
          <cell r="A30" t="str">
            <v>*</v>
          </cell>
          <cell r="B30" t="str">
            <v>Non-interest bearing current account balances with other banks outside India:</v>
          </cell>
        </row>
        <row r="34">
          <cell r="B34" t="str">
            <v>Total</v>
          </cell>
          <cell r="D34">
            <v>0</v>
          </cell>
          <cell r="E34">
            <v>0</v>
          </cell>
          <cell r="F34">
            <v>0</v>
          </cell>
          <cell r="G34">
            <v>0</v>
          </cell>
          <cell r="H34">
            <v>0</v>
          </cell>
          <cell r="I34">
            <v>0</v>
          </cell>
        </row>
        <row r="35">
          <cell r="A35" t="str">
            <v>**</v>
          </cell>
          <cell r="B35" t="str">
            <v>Interest bearing current account balances with other banks outside India:</v>
          </cell>
        </row>
        <row r="39">
          <cell r="B39" t="str">
            <v>Total</v>
          </cell>
          <cell r="D39">
            <v>0</v>
          </cell>
          <cell r="E39">
            <v>0</v>
          </cell>
          <cell r="F39">
            <v>0</v>
          </cell>
          <cell r="G39">
            <v>0</v>
          </cell>
          <cell r="H39">
            <v>0</v>
          </cell>
          <cell r="I39">
            <v>0</v>
          </cell>
        </row>
        <row r="40">
          <cell r="A40" t="str">
            <v>***</v>
          </cell>
          <cell r="B40" t="str">
            <v>Money-at-call and short notice - Outside India</v>
          </cell>
        </row>
        <row r="44">
          <cell r="B44" t="str">
            <v>Total</v>
          </cell>
          <cell r="D44">
            <v>0</v>
          </cell>
          <cell r="E44">
            <v>0</v>
          </cell>
          <cell r="F44">
            <v>0</v>
          </cell>
          <cell r="G44">
            <v>0</v>
          </cell>
          <cell r="H44">
            <v>0</v>
          </cell>
          <cell r="I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ing"/>
      <sheetName val="Fwd"/>
      <sheetName val="Spot"/>
      <sheetName val="Forward"/>
      <sheetName val="Option"/>
      <sheetName val="IRS"/>
      <sheetName val="Utilisation"/>
      <sheetName val="Hedge effectiveness"/>
      <sheetName val="Effective Rates"/>
      <sheetName val="Trend"/>
      <sheetName val="SDM"/>
      <sheetName val="Valuation"/>
      <sheetName val="Yen"/>
      <sheetName val="Consultant"/>
      <sheetName val="Bank confo"/>
      <sheetName val="Deals"/>
      <sheetName val="Roll over"/>
      <sheetName val="Limits"/>
      <sheetName val="Daily approval"/>
      <sheetName val="Premiums"/>
      <sheetName val="Past perfom"/>
      <sheetName val="Quotes"/>
      <sheetName val="LC"/>
      <sheetName val="working"/>
      <sheetName val="Presentation1"/>
      <sheetName val="Notes"/>
      <sheetName val="IRS mismatch"/>
      <sheetName val="Import details"/>
      <sheetName val="DS details"/>
      <sheetName val="Unwind"/>
      <sheetName val="Outstanding underlying"/>
      <sheetName val="Premium woff"/>
      <sheetName val="Coal"/>
      <sheetName val="IFC ADB"/>
      <sheetName val="HSBC proposal"/>
      <sheetName val="ITEM-LIST"/>
      <sheetName val="COR"/>
      <sheetName val="NOA Data"/>
      <sheetName val="Masters"/>
      <sheetName val="HIGMAN9798"/>
      <sheetName val="Higman(B)9798"/>
      <sheetName val="SCHAEFER9798"/>
      <sheetName val="Schaefer(B) 9798"/>
      <sheetName val="SCHULMEYER9798"/>
      <sheetName val="Schulmeyer(B)9798"/>
      <sheetName val="SMITH9798"/>
      <sheetName val="Smith(B)9798"/>
      <sheetName val="Sheet1"/>
      <sheetName val="old_serial no."/>
      <sheetName val="tot_ass_9697"/>
    </sheetNames>
    <sheetDataSet>
      <sheetData sheetId="0"/>
      <sheetData sheetId="1"/>
      <sheetData sheetId="2">
        <row r="19">
          <cell r="E19">
            <v>4438756</v>
          </cell>
        </row>
      </sheetData>
      <sheetData sheetId="3">
        <row r="28">
          <cell r="A28" t="str">
            <v>ID NO</v>
          </cell>
          <cell r="B28" t="str">
            <v>Contract</v>
          </cell>
          <cell r="C28" t="str">
            <v>Deal no.</v>
          </cell>
          <cell r="D28" t="str">
            <v xml:space="preserve">Bank </v>
          </cell>
          <cell r="E28" t="str">
            <v>Entered</v>
          </cell>
          <cell r="F28" t="str">
            <v>Expiry</v>
          </cell>
          <cell r="G28" t="str">
            <v>Value</v>
          </cell>
          <cell r="H28" t="str">
            <v>Spot</v>
          </cell>
          <cell r="I28" t="str">
            <v>Date</v>
          </cell>
          <cell r="J28" t="str">
            <v>Margin</v>
          </cell>
          <cell r="K28" t="str">
            <v>Final</v>
          </cell>
          <cell r="L28" t="str">
            <v>Contract</v>
          </cell>
          <cell r="M28" t="str">
            <v>Amount</v>
          </cell>
          <cell r="N28" t="str">
            <v>Party</v>
          </cell>
          <cell r="O28" t="str">
            <v>RNS</v>
          </cell>
          <cell r="P28" t="str">
            <v>SR</v>
          </cell>
          <cell r="Q28" t="str">
            <v>SD</v>
          </cell>
          <cell r="R28" t="str">
            <v>Amount</v>
          </cell>
          <cell r="S28" t="str">
            <v>Party</v>
          </cell>
          <cell r="T28" t="str">
            <v>Package</v>
          </cell>
          <cell r="U28" t="str">
            <v>Date</v>
          </cell>
          <cell r="V28" t="str">
            <v>Amount</v>
          </cell>
          <cell r="W28" t="str">
            <v>Date</v>
          </cell>
          <cell r="X28" t="str">
            <v>Rate</v>
          </cell>
          <cell r="Y28" t="str">
            <v>Wash rate</v>
          </cell>
          <cell r="Z28" t="str">
            <v>Link</v>
          </cell>
          <cell r="AA28" t="str">
            <v>RNS</v>
          </cell>
          <cell r="AB28" t="str">
            <v>SR</v>
          </cell>
          <cell r="AC28" t="str">
            <v>SD</v>
          </cell>
          <cell r="AD28" t="str">
            <v>Reason</v>
          </cell>
          <cell r="AE28" t="str">
            <v>Balance</v>
          </cell>
          <cell r="AF28" t="str">
            <v>Total cost</v>
          </cell>
        </row>
        <row r="29">
          <cell r="A29" t="str">
            <v>IMF Jun10 1</v>
          </cell>
          <cell r="B29" t="str">
            <v>0999510FS0077817</v>
          </cell>
          <cell r="C29" t="str">
            <v>IM USD Forward/10-11/01</v>
          </cell>
          <cell r="D29" t="str">
            <v>SBI</v>
          </cell>
          <cell r="E29">
            <v>40326</v>
          </cell>
          <cell r="F29">
            <v>40350</v>
          </cell>
          <cell r="G29">
            <v>3000000</v>
          </cell>
          <cell r="H29">
            <v>46.604999999999997</v>
          </cell>
          <cell r="I29">
            <v>9.2499999999999999E-2</v>
          </cell>
          <cell r="J29">
            <v>2.5000000000000001E-3</v>
          </cell>
          <cell r="K29">
            <v>46.699999999999996</v>
          </cell>
          <cell r="N29" t="str">
            <v>Doossan</v>
          </cell>
          <cell r="R29">
            <v>3000000</v>
          </cell>
          <cell r="S29" t="str">
            <v>Doosan</v>
          </cell>
          <cell r="T29" t="str">
            <v>Boiler offshore</v>
          </cell>
          <cell r="U29">
            <v>40350</v>
          </cell>
          <cell r="Z29">
            <v>-2.4052796843461692</v>
          </cell>
          <cell r="AE29">
            <v>0</v>
          </cell>
        </row>
        <row r="30">
          <cell r="A30" t="str">
            <v>IMF Aug10 1</v>
          </cell>
          <cell r="B30" t="str">
            <v>0999510FS0079128</v>
          </cell>
          <cell r="C30" t="str">
            <v>IM USD Forward/10-11/02</v>
          </cell>
          <cell r="D30" t="str">
            <v>SBI</v>
          </cell>
          <cell r="E30">
            <v>40394</v>
          </cell>
          <cell r="F30">
            <v>40399</v>
          </cell>
          <cell r="G30">
            <v>112448.18501170959</v>
          </cell>
          <cell r="H30">
            <v>46.21</v>
          </cell>
          <cell r="I30">
            <v>0.02</v>
          </cell>
          <cell r="J30">
            <v>2.5000000000000001E-3</v>
          </cell>
          <cell r="K30">
            <v>46.232500000000002</v>
          </cell>
          <cell r="N30" t="str">
            <v>Toshiba</v>
          </cell>
          <cell r="R30">
            <v>112448.18501170959</v>
          </cell>
          <cell r="S30" t="str">
            <v>Toshiba</v>
          </cell>
          <cell r="T30" t="str">
            <v>Turbine</v>
          </cell>
          <cell r="U30">
            <v>40399</v>
          </cell>
          <cell r="AE30">
            <v>0</v>
          </cell>
        </row>
        <row r="31">
          <cell r="A31" t="str">
            <v>IMF Aug10 2</v>
          </cell>
          <cell r="B31" t="str">
            <v>0999510FS0079249</v>
          </cell>
          <cell r="C31" t="str">
            <v>IM USD Forward/10-11/03</v>
          </cell>
          <cell r="D31" t="str">
            <v>SBI</v>
          </cell>
          <cell r="E31">
            <v>40400</v>
          </cell>
          <cell r="F31">
            <v>40421</v>
          </cell>
          <cell r="G31">
            <v>10000000</v>
          </cell>
          <cell r="H31">
            <v>46.34</v>
          </cell>
          <cell r="I31">
            <v>0.129</v>
          </cell>
          <cell r="J31">
            <v>2.5000000000000001E-3</v>
          </cell>
          <cell r="K31">
            <v>46.471499999999999</v>
          </cell>
          <cell r="N31" t="str">
            <v>Various</v>
          </cell>
          <cell r="R31">
            <v>10000000</v>
          </cell>
          <cell r="S31" t="str">
            <v>Doosan</v>
          </cell>
          <cell r="T31" t="str">
            <v>Boiler offshore</v>
          </cell>
          <cell r="U31">
            <v>40403</v>
          </cell>
          <cell r="AE31">
            <v>0</v>
          </cell>
        </row>
        <row r="32">
          <cell r="A32" t="str">
            <v>IMF Oct10 1</v>
          </cell>
          <cell r="B32" t="str">
            <v>0999510FS0079590</v>
          </cell>
          <cell r="C32" t="str">
            <v>IM USD Forward/10-11/04</v>
          </cell>
          <cell r="D32" t="str">
            <v>SBI</v>
          </cell>
          <cell r="E32">
            <v>40420</v>
          </cell>
          <cell r="F32">
            <v>40452</v>
          </cell>
          <cell r="G32">
            <v>7000000</v>
          </cell>
          <cell r="H32">
            <v>46.8125</v>
          </cell>
          <cell r="I32">
            <v>0.21</v>
          </cell>
          <cell r="J32">
            <v>2.5000000000000001E-3</v>
          </cell>
          <cell r="K32">
            <v>47.024999999999999</v>
          </cell>
          <cell r="M32" t="str">
            <v>Underlying</v>
          </cell>
          <cell r="N32" t="str">
            <v>Toshiba</v>
          </cell>
          <cell r="O32" t="str">
            <v>Approval</v>
          </cell>
          <cell r="R32">
            <v>7000000</v>
          </cell>
          <cell r="S32" t="str">
            <v>Toshiba</v>
          </cell>
          <cell r="T32" t="str">
            <v>Turbine</v>
          </cell>
          <cell r="U32">
            <v>40452</v>
          </cell>
          <cell r="V32" t="str">
            <v>Rollover</v>
          </cell>
          <cell r="AA32" t="str">
            <v>Approval for roll over</v>
          </cell>
          <cell r="AE32">
            <v>0</v>
          </cell>
        </row>
        <row r="33">
          <cell r="A33" t="str">
            <v>IMF Oct10 2</v>
          </cell>
          <cell r="B33" t="str">
            <v>0999510FS0079931</v>
          </cell>
          <cell r="C33" t="str">
            <v>IM USD Forward/10-11/05</v>
          </cell>
          <cell r="D33" t="str">
            <v>SBI</v>
          </cell>
          <cell r="E33">
            <v>40434</v>
          </cell>
          <cell r="F33">
            <v>40480</v>
          </cell>
          <cell r="G33">
            <v>13000000</v>
          </cell>
          <cell r="H33">
            <v>46.335000000000001</v>
          </cell>
          <cell r="I33">
            <v>0.32</v>
          </cell>
          <cell r="J33">
            <v>2.5000000000000001E-3</v>
          </cell>
          <cell r="K33">
            <v>46.657499999999999</v>
          </cell>
          <cell r="L33" t="str">
            <v>Contract</v>
          </cell>
          <cell r="M33" t="str">
            <v>Amount</v>
          </cell>
          <cell r="N33" t="str">
            <v>Import</v>
          </cell>
          <cell r="O33" t="str">
            <v>RNS</v>
          </cell>
          <cell r="P33" t="str">
            <v>SR</v>
          </cell>
          <cell r="Q33" t="str">
            <v>SD</v>
          </cell>
          <cell r="R33">
            <v>13000000</v>
          </cell>
          <cell r="S33" t="str">
            <v>Toshiba</v>
          </cell>
          <cell r="T33" t="str">
            <v>Turbine</v>
          </cell>
          <cell r="U33">
            <v>40452</v>
          </cell>
          <cell r="V33" t="str">
            <v>Amount</v>
          </cell>
          <cell r="W33" t="str">
            <v>Date</v>
          </cell>
          <cell r="X33" t="str">
            <v>Rate</v>
          </cell>
          <cell r="Y33" t="str">
            <v>Wash rate</v>
          </cell>
          <cell r="Z33" t="str">
            <v>Link</v>
          </cell>
          <cell r="AA33" t="str">
            <v>RNS</v>
          </cell>
          <cell r="AB33" t="str">
            <v>SR</v>
          </cell>
          <cell r="AC33" t="str">
            <v>SD</v>
          </cell>
          <cell r="AD33" t="str">
            <v>Reason</v>
          </cell>
          <cell r="AE33">
            <v>0</v>
          </cell>
          <cell r="AF33" t="str">
            <v>Total cost</v>
          </cell>
        </row>
        <row r="34">
          <cell r="A34" t="str">
            <v>IMF Oct10 3</v>
          </cell>
          <cell r="B34" t="str">
            <v>0999510FS0080031</v>
          </cell>
          <cell r="C34" t="str">
            <v>IM USD Forward/10-11/06</v>
          </cell>
          <cell r="D34" t="str">
            <v>SBI</v>
          </cell>
          <cell r="E34">
            <v>40436</v>
          </cell>
          <cell r="F34">
            <v>40466</v>
          </cell>
          <cell r="G34">
            <v>4000000</v>
          </cell>
          <cell r="H34">
            <v>46.384999999999998</v>
          </cell>
          <cell r="I34">
            <v>0.20499999999999999</v>
          </cell>
          <cell r="J34">
            <v>2.5000000000000001E-3</v>
          </cell>
          <cell r="K34">
            <v>46.592499999999994</v>
          </cell>
          <cell r="N34" t="str">
            <v>Import</v>
          </cell>
          <cell r="R34">
            <v>4000000</v>
          </cell>
          <cell r="S34" t="str">
            <v>Toshiba</v>
          </cell>
          <cell r="T34" t="str">
            <v>Turbine</v>
          </cell>
          <cell r="U34">
            <v>40452</v>
          </cell>
          <cell r="AE34">
            <v>0</v>
          </cell>
        </row>
        <row r="35">
          <cell r="A35" t="str">
            <v>IMF Feb11 1</v>
          </cell>
          <cell r="B35" t="str">
            <v>0999510FS0080099</v>
          </cell>
          <cell r="C35" t="str">
            <v>IM USD Forward/10-11/07</v>
          </cell>
          <cell r="D35" t="str">
            <v>SBI</v>
          </cell>
          <cell r="E35">
            <v>40441</v>
          </cell>
          <cell r="F35">
            <v>40602</v>
          </cell>
          <cell r="G35">
            <v>5000000</v>
          </cell>
          <cell r="H35">
            <v>45.71</v>
          </cell>
          <cell r="I35">
            <v>1.0900000000000001</v>
          </cell>
          <cell r="J35">
            <v>2.5000000000000001E-3</v>
          </cell>
          <cell r="K35">
            <v>46.802500000000002</v>
          </cell>
          <cell r="N35" t="str">
            <v>Import</v>
          </cell>
          <cell r="R35">
            <v>5000000</v>
          </cell>
          <cell r="S35" t="str">
            <v>Areva,Babcock,TPSC,Toshiba</v>
          </cell>
          <cell r="T35" t="str">
            <v>Turbine</v>
          </cell>
          <cell r="U35">
            <v>40399</v>
          </cell>
          <cell r="AE35">
            <v>0</v>
          </cell>
          <cell r="AF35">
            <v>0</v>
          </cell>
        </row>
        <row r="36">
          <cell r="A36" t="str">
            <v>IMF Mar11 1</v>
          </cell>
          <cell r="B36" t="str">
            <v>0999510FS0080098</v>
          </cell>
          <cell r="C36" t="str">
            <v>IM USD Forward/10-11/08</v>
          </cell>
          <cell r="D36" t="str">
            <v>SBI</v>
          </cell>
          <cell r="E36">
            <v>40441</v>
          </cell>
          <cell r="F36">
            <v>40633</v>
          </cell>
          <cell r="G36">
            <v>5000000</v>
          </cell>
          <cell r="H36">
            <v>45.71</v>
          </cell>
          <cell r="I36">
            <v>1.26</v>
          </cell>
          <cell r="J36">
            <v>2.5000000000000001E-3</v>
          </cell>
          <cell r="K36">
            <v>46.972499999999997</v>
          </cell>
          <cell r="N36" t="str">
            <v>Import</v>
          </cell>
          <cell r="R36">
            <v>4999999.9971914776</v>
          </cell>
          <cell r="S36" t="str">
            <v>Utilisation sheet</v>
          </cell>
          <cell r="T36" t="str">
            <v>Boiler offshore</v>
          </cell>
          <cell r="U36">
            <v>40403</v>
          </cell>
          <cell r="AE36">
            <v>2.8085224330425262E-3</v>
          </cell>
          <cell r="AF36">
            <v>0.13192331998609005</v>
          </cell>
        </row>
        <row r="37">
          <cell r="A37" t="str">
            <v>IMF Oct10 4</v>
          </cell>
          <cell r="B37" t="str">
            <v xml:space="preserve">0999510FS0080523 </v>
          </cell>
          <cell r="C37" t="str">
            <v>IM USD Forward/10-11/09</v>
          </cell>
          <cell r="D37" t="str">
            <v>SBI</v>
          </cell>
          <cell r="E37">
            <v>40458</v>
          </cell>
          <cell r="F37">
            <v>40464</v>
          </cell>
          <cell r="G37">
            <v>1340435</v>
          </cell>
          <cell r="H37">
            <v>44.26</v>
          </cell>
          <cell r="I37">
            <v>7.4999999999999997E-3</v>
          </cell>
          <cell r="J37">
            <v>2.5000000000000001E-3</v>
          </cell>
          <cell r="K37">
            <v>44.269999999999996</v>
          </cell>
          <cell r="N37" t="str">
            <v>Bopp &amp; Ruther CCI Wipro Kosep Tectubi</v>
          </cell>
          <cell r="R37">
            <v>1340434.9996410001</v>
          </cell>
          <cell r="S37" t="str">
            <v>Various</v>
          </cell>
          <cell r="T37" t="str">
            <v>Various</v>
          </cell>
          <cell r="U37" t="str">
            <v>Various</v>
          </cell>
          <cell r="AE37">
            <v>3.58999939635396E-4</v>
          </cell>
        </row>
        <row r="38">
          <cell r="A38" t="str">
            <v>IMF Mar11 2</v>
          </cell>
          <cell r="B38" t="str">
            <v>0999510FS0080570</v>
          </cell>
          <cell r="C38" t="str">
            <v>IM USD Forward/10-11/10</v>
          </cell>
          <cell r="D38" t="str">
            <v>SBI</v>
          </cell>
          <cell r="E38">
            <v>40462</v>
          </cell>
          <cell r="F38">
            <v>40633</v>
          </cell>
          <cell r="G38">
            <v>5000000</v>
          </cell>
          <cell r="H38">
            <v>44.435000000000002</v>
          </cell>
          <cell r="I38">
            <v>1.2749999999999999</v>
          </cell>
          <cell r="J38">
            <v>2.5000000000000001E-3</v>
          </cell>
          <cell r="K38">
            <v>45.712499999999999</v>
          </cell>
          <cell r="N38" t="str">
            <v>Import</v>
          </cell>
          <cell r="R38">
            <v>5000000.0000000037</v>
          </cell>
          <cell r="S38" t="str">
            <v>Utilisation sheet</v>
          </cell>
          <cell r="T38" t="str">
            <v>Turbine</v>
          </cell>
          <cell r="U38">
            <v>40452</v>
          </cell>
          <cell r="AE38">
            <v>-3.7252902984619141E-9</v>
          </cell>
          <cell r="AF38">
            <v>-1.7029233276844024E-7</v>
          </cell>
        </row>
        <row r="39">
          <cell r="A39" t="str">
            <v>IMF Oct10 5</v>
          </cell>
          <cell r="B39" t="str">
            <v>0999510FS0080715</v>
          </cell>
          <cell r="C39" t="str">
            <v>IM USD Forward/10-11/11</v>
          </cell>
          <cell r="D39" t="str">
            <v>SBI</v>
          </cell>
          <cell r="E39">
            <v>40470</v>
          </cell>
          <cell r="F39">
            <v>40472</v>
          </cell>
          <cell r="G39">
            <v>1199192.3999999999</v>
          </cell>
          <cell r="H39">
            <v>44.46</v>
          </cell>
          <cell r="I39">
            <v>0.20499999999999999</v>
          </cell>
          <cell r="J39">
            <v>2.5000000000000001E-3</v>
          </cell>
          <cell r="K39">
            <v>44.462499999999999</v>
          </cell>
          <cell r="N39" t="str">
            <v>Wipro Tectubi</v>
          </cell>
          <cell r="R39">
            <v>1199192.3999999999</v>
          </cell>
          <cell r="S39" t="str">
            <v>Various</v>
          </cell>
          <cell r="T39" t="str">
            <v>Various</v>
          </cell>
          <cell r="U39">
            <v>40472</v>
          </cell>
          <cell r="AE39">
            <v>0</v>
          </cell>
        </row>
        <row r="40">
          <cell r="A40" t="str">
            <v>IMF Oct10 6</v>
          </cell>
          <cell r="B40" t="str">
            <v>0999510FS0080099</v>
          </cell>
          <cell r="C40" t="str">
            <v>IM USD Forward/10-11/12</v>
          </cell>
          <cell r="D40" t="str">
            <v>SBI</v>
          </cell>
          <cell r="E40">
            <v>40470</v>
          </cell>
          <cell r="F40">
            <v>40471</v>
          </cell>
          <cell r="G40">
            <v>892000.93556309212</v>
          </cell>
          <cell r="H40">
            <v>44.46</v>
          </cell>
          <cell r="I40">
            <v>-7.4999999999999997E-3</v>
          </cell>
          <cell r="J40">
            <v>2.5000000000000001E-3</v>
          </cell>
          <cell r="K40">
            <v>44.454999999999998</v>
          </cell>
          <cell r="N40" t="str">
            <v>Toshiba</v>
          </cell>
          <cell r="R40">
            <v>892000.94</v>
          </cell>
          <cell r="S40" t="str">
            <v>Toshiba</v>
          </cell>
          <cell r="T40" t="str">
            <v>Turbine</v>
          </cell>
          <cell r="U40">
            <v>40471</v>
          </cell>
          <cell r="AE40">
            <v>-4.4369078241288662E-3</v>
          </cell>
          <cell r="AF40">
            <v>0</v>
          </cell>
        </row>
        <row r="41">
          <cell r="A41" t="str">
            <v>IMF Feb11 2</v>
          </cell>
          <cell r="B41" t="str">
            <v>0999510FS0080938</v>
          </cell>
          <cell r="C41" t="str">
            <v>IM USD Forward/10-11/13</v>
          </cell>
          <cell r="D41" t="str">
            <v>SBI</v>
          </cell>
          <cell r="E41">
            <v>40479</v>
          </cell>
          <cell r="F41">
            <v>40602</v>
          </cell>
          <cell r="G41">
            <v>469625.62581941858</v>
          </cell>
          <cell r="H41">
            <v>44.51</v>
          </cell>
          <cell r="I41">
            <v>0.99</v>
          </cell>
          <cell r="J41">
            <v>2.5000000000000001E-3</v>
          </cell>
          <cell r="K41">
            <v>45.502499999999998</v>
          </cell>
          <cell r="N41" t="str">
            <v>Import</v>
          </cell>
          <cell r="R41">
            <v>469625.62581941858</v>
          </cell>
          <cell r="S41" t="str">
            <v>Toshiba</v>
          </cell>
          <cell r="AE41">
            <v>0</v>
          </cell>
          <cell r="AF41">
            <v>0</v>
          </cell>
        </row>
        <row r="42">
          <cell r="A42" t="str">
            <v>IMF Nov10 1</v>
          </cell>
          <cell r="B42" t="str">
            <v>0999510FS0081317</v>
          </cell>
          <cell r="C42" t="str">
            <v>IM USD Forward/10-11/14</v>
          </cell>
          <cell r="D42" t="str">
            <v>SBI</v>
          </cell>
          <cell r="E42">
            <v>40505</v>
          </cell>
          <cell r="F42">
            <v>40506</v>
          </cell>
          <cell r="G42">
            <v>4934448.17</v>
          </cell>
          <cell r="H42">
            <v>45.6</v>
          </cell>
          <cell r="I42">
            <v>-1.3500000000000002E-2</v>
          </cell>
          <cell r="J42">
            <v>2.5000000000000001E-3</v>
          </cell>
          <cell r="K42">
            <v>45.588999999999999</v>
          </cell>
          <cell r="M42">
            <v>4934448.17</v>
          </cell>
          <cell r="N42" t="str">
            <v>Shaw Seonghwa Doosan spares</v>
          </cell>
          <cell r="R42">
            <v>4934448.17</v>
          </cell>
          <cell r="S42" t="str">
            <v>Various</v>
          </cell>
          <cell r="T42" t="str">
            <v>Various</v>
          </cell>
          <cell r="U42" t="str">
            <v>Various</v>
          </cell>
          <cell r="AE42">
            <v>0</v>
          </cell>
          <cell r="AF42">
            <v>0</v>
          </cell>
        </row>
        <row r="43">
          <cell r="A43" t="str">
            <v>IMF Nov10 2</v>
          </cell>
          <cell r="B43" t="str">
            <v>0999510FS0081320</v>
          </cell>
          <cell r="C43" t="str">
            <v>IM USD Forward/10-11/15</v>
          </cell>
          <cell r="D43" t="str">
            <v>SBI</v>
          </cell>
          <cell r="E43">
            <v>40505</v>
          </cell>
          <cell r="F43">
            <v>40511</v>
          </cell>
          <cell r="G43">
            <v>10000000</v>
          </cell>
          <cell r="H43">
            <v>45.57</v>
          </cell>
          <cell r="I43">
            <v>2.5000000000000001E-2</v>
          </cell>
          <cell r="J43">
            <v>2.5000000000000001E-3</v>
          </cell>
          <cell r="K43">
            <v>45.597499999999997</v>
          </cell>
          <cell r="M43">
            <v>10000000</v>
          </cell>
          <cell r="N43" t="str">
            <v>Doosan</v>
          </cell>
          <cell r="R43">
            <v>10000000</v>
          </cell>
          <cell r="S43" t="str">
            <v>Utilisation sheet</v>
          </cell>
          <cell r="AE43">
            <v>0</v>
          </cell>
          <cell r="AF43">
            <v>0</v>
          </cell>
        </row>
        <row r="44">
          <cell r="A44" t="str">
            <v>IMF Nov10 3</v>
          </cell>
          <cell r="B44" t="str">
            <v>0999510FS0081317</v>
          </cell>
          <cell r="C44" t="str">
            <v>IM USD Forward/10-11/16</v>
          </cell>
          <cell r="D44" t="str">
            <v>SBI</v>
          </cell>
          <cell r="E44">
            <v>40505</v>
          </cell>
          <cell r="F44">
            <v>40511</v>
          </cell>
          <cell r="G44">
            <v>640770</v>
          </cell>
          <cell r="H44">
            <v>45.6</v>
          </cell>
          <cell r="I44">
            <v>2.5000000000000001E-2</v>
          </cell>
          <cell r="J44">
            <v>2.5000000000000001E-3</v>
          </cell>
          <cell r="K44">
            <v>45.627499999999998</v>
          </cell>
          <cell r="M44">
            <v>640770.0128700129</v>
          </cell>
          <cell r="N44" t="str">
            <v>Toshiba</v>
          </cell>
          <cell r="R44">
            <v>640770.0128700129</v>
          </cell>
          <cell r="S44" t="str">
            <v>Various</v>
          </cell>
          <cell r="T44" t="str">
            <v>Various</v>
          </cell>
          <cell r="U44">
            <v>40472</v>
          </cell>
          <cell r="AE44">
            <v>-1.2870012898929417E-2</v>
          </cell>
        </row>
        <row r="45">
          <cell r="A45" t="str">
            <v>IMF Dec10 1</v>
          </cell>
          <cell r="B45" t="str">
            <v>0999510FS0081696</v>
          </cell>
          <cell r="C45" t="str">
            <v>IM USD Forward/10-11/17</v>
          </cell>
          <cell r="D45" t="str">
            <v>SBI</v>
          </cell>
          <cell r="E45">
            <v>40526</v>
          </cell>
          <cell r="F45">
            <v>40533</v>
          </cell>
          <cell r="G45">
            <v>1379747.17</v>
          </cell>
          <cell r="H45">
            <v>44.97</v>
          </cell>
          <cell r="I45">
            <v>4.4999999999999998E-2</v>
          </cell>
          <cell r="J45">
            <v>2.5000000000000001E-3</v>
          </cell>
          <cell r="K45">
            <v>45.017499999999998</v>
          </cell>
          <cell r="M45">
            <v>1379747.17</v>
          </cell>
          <cell r="N45" t="str">
            <v>Lisega</v>
          </cell>
          <cell r="R45">
            <v>1379747.17</v>
          </cell>
          <cell r="S45" t="str">
            <v>Toshiba</v>
          </cell>
          <cell r="T45" t="str">
            <v>Turbine</v>
          </cell>
          <cell r="U45">
            <v>40471</v>
          </cell>
          <cell r="AE45">
            <v>0</v>
          </cell>
          <cell r="AF45">
            <v>0</v>
          </cell>
        </row>
        <row r="46">
          <cell r="A46" t="str">
            <v>IMF Feb11 3</v>
          </cell>
          <cell r="B46" t="str">
            <v>0999511FS0075464</v>
          </cell>
          <cell r="C46" t="str">
            <v>IM USD Forward/10-11/18</v>
          </cell>
          <cell r="D46" t="str">
            <v>SBI</v>
          </cell>
          <cell r="E46">
            <v>40574</v>
          </cell>
          <cell r="F46">
            <v>40584</v>
          </cell>
          <cell r="G46">
            <v>17996049.68</v>
          </cell>
          <cell r="H46">
            <v>45.954999999999998</v>
          </cell>
          <cell r="I46">
            <v>7.1999999999999995E-2</v>
          </cell>
          <cell r="J46">
            <v>2.5000000000000001E-3</v>
          </cell>
          <cell r="K46">
            <v>46.029499999999999</v>
          </cell>
          <cell r="N46" t="str">
            <v>Import</v>
          </cell>
          <cell r="R46">
            <v>469625.62581941858</v>
          </cell>
          <cell r="S46" t="str">
            <v>Toshiba</v>
          </cell>
          <cell r="V46">
            <v>17996049.68</v>
          </cell>
          <cell r="W46">
            <v>40631</v>
          </cell>
          <cell r="X46">
            <v>46.037499999999994</v>
          </cell>
          <cell r="Y46">
            <v>45.657499999999999</v>
          </cell>
          <cell r="Z46">
            <v>6694530.4809599975</v>
          </cell>
          <cell r="AE46">
            <v>0</v>
          </cell>
          <cell r="AF46">
            <v>0</v>
          </cell>
        </row>
        <row r="47">
          <cell r="A47" t="str">
            <v>IMF Mar11 3</v>
          </cell>
          <cell r="B47" t="str">
            <v>0999511FS0075755</v>
          </cell>
          <cell r="C47" t="str">
            <v>IM USD Forward/10-11/19</v>
          </cell>
          <cell r="D47" t="str">
            <v>SBI</v>
          </cell>
          <cell r="E47">
            <v>40585</v>
          </cell>
          <cell r="F47">
            <v>40631</v>
          </cell>
          <cell r="G47">
            <v>17996049.68</v>
          </cell>
          <cell r="H47">
            <v>45.69</v>
          </cell>
          <cell r="I47">
            <v>0.34499999999999997</v>
          </cell>
          <cell r="J47">
            <v>2.5000000000000001E-3</v>
          </cell>
          <cell r="K47">
            <v>46.037499999999994</v>
          </cell>
          <cell r="M47">
            <v>4934448.17</v>
          </cell>
          <cell r="N47" t="str">
            <v>Import</v>
          </cell>
          <cell r="R47">
            <v>17996049.68</v>
          </cell>
          <cell r="S47" t="str">
            <v>Utilisation sheet</v>
          </cell>
          <cell r="AE47">
            <v>0</v>
          </cell>
          <cell r="AF47">
            <v>0</v>
          </cell>
        </row>
        <row r="48">
          <cell r="A48" t="str">
            <v>IMF Nov10 2</v>
          </cell>
          <cell r="B48" t="str">
            <v>0999510FS0081320</v>
          </cell>
          <cell r="C48" t="str">
            <v>IM USD Forward/10-11/15</v>
          </cell>
          <cell r="D48" t="str">
            <v>SBI</v>
          </cell>
          <cell r="E48">
            <v>40505</v>
          </cell>
          <cell r="F48">
            <v>40511</v>
          </cell>
          <cell r="G48">
            <v>10000000</v>
          </cell>
          <cell r="H48">
            <v>45.57</v>
          </cell>
          <cell r="I48">
            <v>2.5000000000000001E-2</v>
          </cell>
          <cell r="J48">
            <v>2.5000000000000001E-3</v>
          </cell>
          <cell r="K48">
            <v>45.597499999999997</v>
          </cell>
          <cell r="M48">
            <v>10000000</v>
          </cell>
          <cell r="N48" t="str">
            <v>Doosan</v>
          </cell>
          <cell r="R48">
            <v>10000000</v>
          </cell>
          <cell r="AE48">
            <v>0</v>
          </cell>
          <cell r="AF48">
            <v>0</v>
          </cell>
        </row>
        <row r="49">
          <cell r="A49" t="str">
            <v>IMF Nov10 3</v>
          </cell>
          <cell r="B49" t="str">
            <v>0999510FS0081317</v>
          </cell>
          <cell r="C49" t="str">
            <v>IM USD Forward/10-11/16</v>
          </cell>
          <cell r="D49" t="str">
            <v>SBI</v>
          </cell>
          <cell r="E49">
            <v>40505</v>
          </cell>
          <cell r="F49">
            <v>40511</v>
          </cell>
          <cell r="G49">
            <v>640770</v>
          </cell>
          <cell r="H49">
            <v>45.6</v>
          </cell>
          <cell r="I49">
            <v>2.5000000000000001E-2</v>
          </cell>
          <cell r="J49">
            <v>2.5000000000000001E-3</v>
          </cell>
          <cell r="K49">
            <v>45.627499999999998</v>
          </cell>
          <cell r="M49">
            <v>640770.0128700129</v>
          </cell>
          <cell r="N49" t="str">
            <v>Toshiba</v>
          </cell>
          <cell r="R49">
            <v>640770.0128700129</v>
          </cell>
          <cell r="AE49">
            <v>-1.2870012898929417E-2</v>
          </cell>
        </row>
        <row r="50">
          <cell r="A50" t="str">
            <v>IMF Dec10 1</v>
          </cell>
          <cell r="B50" t="str">
            <v>0999510FS0081696</v>
          </cell>
          <cell r="C50" t="str">
            <v>IM USD Forward/10-11/17</v>
          </cell>
          <cell r="D50" t="str">
            <v>SBI</v>
          </cell>
          <cell r="E50">
            <v>40526</v>
          </cell>
          <cell r="F50">
            <v>40533</v>
          </cell>
          <cell r="G50">
            <v>1379747.17</v>
          </cell>
          <cell r="H50">
            <v>44.97</v>
          </cell>
          <cell r="I50">
            <v>4.4999999999999998E-2</v>
          </cell>
          <cell r="J50">
            <v>2.5000000000000001E-3</v>
          </cell>
          <cell r="K50">
            <v>45.017499999999998</v>
          </cell>
          <cell r="M50">
            <v>1379747.17</v>
          </cell>
          <cell r="N50" t="str">
            <v>Lisega</v>
          </cell>
          <cell r="R50">
            <v>1379747.17</v>
          </cell>
          <cell r="AE50">
            <v>0</v>
          </cell>
          <cell r="AF50">
            <v>0</v>
          </cell>
        </row>
      </sheetData>
      <sheetData sheetId="4"/>
      <sheetData sheetId="5"/>
      <sheetData sheetId="6"/>
      <sheetData sheetId="7"/>
      <sheetData sheetId="8">
        <row r="16">
          <cell r="A16">
            <v>46.14</v>
          </cell>
        </row>
        <row r="25">
          <cell r="A25">
            <v>46.019999999999996</v>
          </cell>
        </row>
        <row r="39">
          <cell r="A39">
            <v>47.644999999999996</v>
          </cell>
        </row>
        <row r="63">
          <cell r="A63">
            <v>48.784999999999997</v>
          </cell>
        </row>
        <row r="87">
          <cell r="A87">
            <v>49.894999999999996</v>
          </cell>
        </row>
        <row r="110">
          <cell r="A110">
            <v>51.03</v>
          </cell>
        </row>
        <row r="120">
          <cell r="A120">
            <v>52.17</v>
          </cell>
        </row>
        <row r="128">
          <cell r="A128">
            <v>53.4</v>
          </cell>
        </row>
        <row r="133">
          <cell r="A133">
            <v>54.449999999999996</v>
          </cell>
        </row>
        <row r="149">
          <cell r="O149">
            <v>45.07</v>
          </cell>
        </row>
        <row r="324">
          <cell r="O324">
            <v>84.22</v>
          </cell>
        </row>
      </sheetData>
      <sheetData sheetId="9">
        <row r="230">
          <cell r="O230">
            <v>82.55</v>
          </cell>
        </row>
      </sheetData>
      <sheetData sheetId="10"/>
      <sheetData sheetId="11"/>
      <sheetData sheetId="12"/>
      <sheetData sheetId="13"/>
      <sheetData sheetId="14"/>
      <sheetData sheetId="15">
        <row r="2">
          <cell r="M2">
            <v>55</v>
          </cell>
        </row>
      </sheetData>
      <sheetData sheetId="16"/>
      <sheetData sheetId="17"/>
      <sheetData sheetId="18">
        <row r="2">
          <cell r="B2">
            <v>44.9</v>
          </cell>
        </row>
      </sheetData>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P&amp;L"/>
      <sheetName val="July 03"/>
      <sheetName val="Aug 03"/>
      <sheetName val="Sep 03"/>
      <sheetName val="Oct 03"/>
      <sheetName val="Nov 03"/>
      <sheetName val="C.S. FTTC"/>
      <sheetName val="222"/>
    </sheetNames>
    <sheetDataSet>
      <sheetData sheetId="0" refreshError="1"/>
      <sheetData sheetId="1" refreshError="1"/>
      <sheetData sheetId="2" refreshError="1">
        <row r="131">
          <cell r="A131" t="str">
            <v>40000</v>
          </cell>
          <cell r="B131" t="str">
            <v>Sales</v>
          </cell>
          <cell r="C131">
            <v>0</v>
          </cell>
          <cell r="E131">
            <v>0</v>
          </cell>
          <cell r="F131">
            <v>0</v>
          </cell>
          <cell r="G131">
            <v>0</v>
          </cell>
          <cell r="H131">
            <v>0</v>
          </cell>
        </row>
        <row r="132">
          <cell r="A132" t="str">
            <v>40000-8100</v>
          </cell>
          <cell r="B132" t="str">
            <v>Sales - Primary Pipes</v>
          </cell>
          <cell r="D132">
            <v>0</v>
          </cell>
          <cell r="E132">
            <v>0</v>
          </cell>
          <cell r="F132">
            <v>0</v>
          </cell>
          <cell r="G132">
            <v>0</v>
          </cell>
          <cell r="H132">
            <v>0</v>
          </cell>
        </row>
        <row r="133">
          <cell r="A133" t="str">
            <v>40000-8200</v>
          </cell>
          <cell r="B133" t="str">
            <v>Revenue - Stocking charges</v>
          </cell>
          <cell r="D133">
            <v>16557.18</v>
          </cell>
          <cell r="E133">
            <v>0</v>
          </cell>
          <cell r="F133">
            <v>16557.18</v>
          </cell>
          <cell r="G133">
            <v>0</v>
          </cell>
          <cell r="H133">
            <v>0</v>
          </cell>
        </row>
        <row r="134">
          <cell r="A134" t="str">
            <v>40000-8300</v>
          </cell>
          <cell r="B134" t="str">
            <v>Sales - Scrap</v>
          </cell>
          <cell r="D134">
            <v>0</v>
          </cell>
          <cell r="E134">
            <v>0</v>
          </cell>
          <cell r="F134">
            <v>0</v>
          </cell>
          <cell r="G134">
            <v>0</v>
          </cell>
          <cell r="H134">
            <v>0</v>
          </cell>
        </row>
        <row r="135">
          <cell r="A135" t="str">
            <v>40000-8400</v>
          </cell>
          <cell r="B135" t="str">
            <v>Sales - Used Oil</v>
          </cell>
          <cell r="C135">
            <v>0</v>
          </cell>
          <cell r="E135">
            <v>0</v>
          </cell>
          <cell r="F135">
            <v>0</v>
          </cell>
          <cell r="G135">
            <v>0</v>
          </cell>
          <cell r="H135">
            <v>0</v>
          </cell>
        </row>
        <row r="136">
          <cell r="A136" t="str">
            <v>40000-8500</v>
          </cell>
          <cell r="B136" t="str">
            <v>Sales - Conversion</v>
          </cell>
          <cell r="D136">
            <v>1256724.6499999999</v>
          </cell>
          <cell r="E136">
            <v>0</v>
          </cell>
          <cell r="F136">
            <v>937305.58</v>
          </cell>
          <cell r="G136">
            <v>0</v>
          </cell>
          <cell r="H136">
            <v>319419.06999999995</v>
          </cell>
        </row>
        <row r="137">
          <cell r="A137" t="str">
            <v>40100</v>
          </cell>
          <cell r="B137" t="str">
            <v>Sales Returns &amp; Allowances</v>
          </cell>
          <cell r="C137">
            <v>0</v>
          </cell>
          <cell r="E137">
            <v>0</v>
          </cell>
          <cell r="F137">
            <v>0</v>
          </cell>
          <cell r="G137">
            <v>0</v>
          </cell>
          <cell r="H137">
            <v>0</v>
          </cell>
        </row>
        <row r="138">
          <cell r="A138" t="str">
            <v>40150</v>
          </cell>
          <cell r="B138" t="str">
            <v>Sales Discounts</v>
          </cell>
          <cell r="C138">
            <v>0</v>
          </cell>
          <cell r="E138">
            <v>0</v>
          </cell>
          <cell r="F138">
            <v>0</v>
          </cell>
          <cell r="G138">
            <v>0</v>
          </cell>
          <cell r="H138">
            <v>0</v>
          </cell>
        </row>
        <row r="139">
          <cell r="A139" t="str">
            <v>40170</v>
          </cell>
          <cell r="B139" t="str">
            <v>Sales Commissions - USS</v>
          </cell>
          <cell r="D139">
            <v>0</v>
          </cell>
          <cell r="E139">
            <v>0</v>
          </cell>
          <cell r="F139">
            <v>0</v>
          </cell>
          <cell r="G139">
            <v>0</v>
          </cell>
          <cell r="H139">
            <v>0</v>
          </cell>
        </row>
        <row r="140">
          <cell r="A140" t="str">
            <v>40180</v>
          </cell>
          <cell r="B140" t="str">
            <v>Sales Commissions - Other</v>
          </cell>
          <cell r="C140">
            <v>0</v>
          </cell>
          <cell r="E140">
            <v>0</v>
          </cell>
          <cell r="F140">
            <v>0</v>
          </cell>
          <cell r="G140">
            <v>0</v>
          </cell>
          <cell r="H140">
            <v>0</v>
          </cell>
        </row>
        <row r="141">
          <cell r="A141" t="str">
            <v>40200</v>
          </cell>
          <cell r="B141" t="str">
            <v>Delivery Revenue</v>
          </cell>
          <cell r="C141">
            <v>0</v>
          </cell>
          <cell r="E141">
            <v>0</v>
          </cell>
          <cell r="F141">
            <v>0</v>
          </cell>
          <cell r="G141">
            <v>0</v>
          </cell>
          <cell r="H141">
            <v>0</v>
          </cell>
        </row>
        <row r="142">
          <cell r="A142" t="str">
            <v>40205</v>
          </cell>
          <cell r="B142" t="str">
            <v>Income - Change in Dep. Method</v>
          </cell>
          <cell r="C142">
            <v>0</v>
          </cell>
          <cell r="E142">
            <v>0</v>
          </cell>
          <cell r="F142">
            <v>0</v>
          </cell>
          <cell r="G142">
            <v>0</v>
          </cell>
          <cell r="H142">
            <v>0</v>
          </cell>
        </row>
        <row r="143">
          <cell r="A143" t="str">
            <v>40206</v>
          </cell>
          <cell r="B143" t="str">
            <v>Gain/Loss on Disposal of Asset</v>
          </cell>
          <cell r="C143">
            <v>0</v>
          </cell>
          <cell r="E143">
            <v>0</v>
          </cell>
          <cell r="F143">
            <v>0</v>
          </cell>
          <cell r="G143">
            <v>0</v>
          </cell>
          <cell r="H143">
            <v>0</v>
          </cell>
        </row>
        <row r="144">
          <cell r="A144" t="str">
            <v>40210</v>
          </cell>
          <cell r="B144" t="str">
            <v>Income-Forgiveness of Interest</v>
          </cell>
          <cell r="C144">
            <v>0</v>
          </cell>
          <cell r="E144">
            <v>0</v>
          </cell>
          <cell r="F144">
            <v>0</v>
          </cell>
          <cell r="G144">
            <v>0</v>
          </cell>
          <cell r="H144">
            <v>0</v>
          </cell>
        </row>
        <row r="145">
          <cell r="A145" t="str">
            <v>40220</v>
          </cell>
          <cell r="B145" t="str">
            <v>Interest Income</v>
          </cell>
          <cell r="C145">
            <v>0</v>
          </cell>
          <cell r="E145">
            <v>0</v>
          </cell>
          <cell r="F145">
            <v>0</v>
          </cell>
          <cell r="G145">
            <v>0</v>
          </cell>
          <cell r="H145">
            <v>0</v>
          </cell>
        </row>
        <row r="146">
          <cell r="A146" t="str">
            <v>40230</v>
          </cell>
          <cell r="B146" t="str">
            <v>Misc. Income</v>
          </cell>
          <cell r="D146">
            <v>1510</v>
          </cell>
          <cell r="E146">
            <v>0</v>
          </cell>
          <cell r="F146">
            <v>0</v>
          </cell>
          <cell r="G146">
            <v>0</v>
          </cell>
          <cell r="H146">
            <v>1510</v>
          </cell>
        </row>
        <row r="147">
          <cell r="A147" t="str">
            <v>40240</v>
          </cell>
          <cell r="B147" t="str">
            <v>Claims on Plates</v>
          </cell>
          <cell r="C147">
            <v>0</v>
          </cell>
          <cell r="E147">
            <v>0</v>
          </cell>
          <cell r="F147">
            <v>0</v>
          </cell>
          <cell r="G147">
            <v>0</v>
          </cell>
          <cell r="H147">
            <v>0</v>
          </cell>
        </row>
        <row r="148">
          <cell r="A148" t="str">
            <v>40250</v>
          </cell>
          <cell r="B148" t="str">
            <v>Income/Loss from CR SAW Invsmt</v>
          </cell>
          <cell r="C148">
            <v>0</v>
          </cell>
          <cell r="E148">
            <v>0</v>
          </cell>
          <cell r="F148">
            <v>0</v>
          </cell>
          <cell r="G148">
            <v>0</v>
          </cell>
          <cell r="H148">
            <v>0</v>
          </cell>
        </row>
        <row r="149">
          <cell r="A149" t="str">
            <v>40260</v>
          </cell>
          <cell r="B149" t="str">
            <v>Income/Loss from USD Invsmt</v>
          </cell>
          <cell r="C149">
            <v>0</v>
          </cell>
          <cell r="E149">
            <v>0</v>
          </cell>
          <cell r="F149">
            <v>0</v>
          </cell>
          <cell r="G149">
            <v>0</v>
          </cell>
          <cell r="H149">
            <v>0</v>
          </cell>
        </row>
        <row r="150">
          <cell r="A150" t="str">
            <v>40270</v>
          </cell>
          <cell r="B150" t="str">
            <v>Extraordinary Gain-Insrnc Clm</v>
          </cell>
          <cell r="C150">
            <v>0</v>
          </cell>
          <cell r="E150">
            <v>0</v>
          </cell>
          <cell r="F150">
            <v>0</v>
          </cell>
          <cell r="G150">
            <v>0</v>
          </cell>
          <cell r="H150">
            <v>0</v>
          </cell>
        </row>
        <row r="151">
          <cell r="A151" t="str">
            <v>50000-1030</v>
          </cell>
          <cell r="B151" t="str">
            <v>U-Press Cylinder Repairs</v>
          </cell>
          <cell r="C151">
            <v>0</v>
          </cell>
          <cell r="E151">
            <v>0</v>
          </cell>
          <cell r="F151">
            <v>0</v>
          </cell>
          <cell r="G151">
            <v>0</v>
          </cell>
          <cell r="H151">
            <v>0</v>
          </cell>
        </row>
        <row r="152">
          <cell r="A152" t="str">
            <v>50109-1000</v>
          </cell>
          <cell r="B152" t="str">
            <v>Oils &amp; Lubs. PP/PPEP</v>
          </cell>
          <cell r="C152">
            <v>0</v>
          </cell>
          <cell r="E152">
            <v>0</v>
          </cell>
          <cell r="F152">
            <v>0</v>
          </cell>
          <cell r="G152">
            <v>0</v>
          </cell>
          <cell r="H152">
            <v>0</v>
          </cell>
        </row>
        <row r="153">
          <cell r="A153" t="str">
            <v>50115-1000</v>
          </cell>
          <cell r="B153" t="str">
            <v>Hardware PP/PPEP</v>
          </cell>
          <cell r="C153">
            <v>0</v>
          </cell>
          <cell r="E153">
            <v>0</v>
          </cell>
          <cell r="F153">
            <v>0</v>
          </cell>
          <cell r="G153">
            <v>0</v>
          </cell>
          <cell r="H153">
            <v>0</v>
          </cell>
        </row>
        <row r="154">
          <cell r="A154" t="str">
            <v>50117-1000</v>
          </cell>
          <cell r="B154" t="str">
            <v>Electrical/Elect. item PP/PPEP</v>
          </cell>
          <cell r="C154">
            <v>0</v>
          </cell>
          <cell r="E154">
            <v>0</v>
          </cell>
          <cell r="F154">
            <v>0</v>
          </cell>
          <cell r="G154">
            <v>0</v>
          </cell>
          <cell r="H154">
            <v>0</v>
          </cell>
        </row>
        <row r="155">
          <cell r="A155" t="str">
            <v>50119-1000</v>
          </cell>
          <cell r="B155" t="str">
            <v>Tools PP/PPEP</v>
          </cell>
          <cell r="C155">
            <v>0</v>
          </cell>
          <cell r="E155">
            <v>0</v>
          </cell>
          <cell r="F155">
            <v>0</v>
          </cell>
          <cell r="G155">
            <v>0</v>
          </cell>
          <cell r="H155">
            <v>0</v>
          </cell>
        </row>
        <row r="156">
          <cell r="A156" t="str">
            <v>50121-1000</v>
          </cell>
          <cell r="B156" t="str">
            <v>Rep. &amp; Maint. PP/PPEP</v>
          </cell>
          <cell r="C156">
            <v>7600</v>
          </cell>
          <cell r="E156">
            <v>0</v>
          </cell>
          <cell r="F156">
            <v>0</v>
          </cell>
          <cell r="G156">
            <v>7600</v>
          </cell>
          <cell r="H156">
            <v>0</v>
          </cell>
        </row>
        <row r="157">
          <cell r="A157" t="str">
            <v>50123-1000</v>
          </cell>
          <cell r="B157" t="str">
            <v>Other Factory Supplies PP/PPEP</v>
          </cell>
          <cell r="C157">
            <v>0</v>
          </cell>
          <cell r="E157">
            <v>0</v>
          </cell>
          <cell r="F157">
            <v>0</v>
          </cell>
          <cell r="G157">
            <v>0</v>
          </cell>
          <cell r="H157">
            <v>0</v>
          </cell>
        </row>
        <row r="158">
          <cell r="A158" t="str">
            <v>50209-1010</v>
          </cell>
          <cell r="B158" t="str">
            <v>Oils &amp; Lub. EP/PPEP</v>
          </cell>
          <cell r="C158">
            <v>0</v>
          </cell>
          <cell r="E158">
            <v>0</v>
          </cell>
          <cell r="F158">
            <v>0</v>
          </cell>
          <cell r="G158">
            <v>0</v>
          </cell>
          <cell r="H158">
            <v>0</v>
          </cell>
        </row>
        <row r="159">
          <cell r="A159" t="str">
            <v>50215-1010</v>
          </cell>
          <cell r="B159" t="str">
            <v>Hardware EP/PPEP</v>
          </cell>
          <cell r="C159">
            <v>0</v>
          </cell>
          <cell r="E159">
            <v>0</v>
          </cell>
          <cell r="F159">
            <v>0</v>
          </cell>
          <cell r="G159">
            <v>0</v>
          </cell>
          <cell r="H159">
            <v>0</v>
          </cell>
        </row>
        <row r="160">
          <cell r="A160" t="str">
            <v>50217-1010</v>
          </cell>
          <cell r="B160" t="str">
            <v>Electrical/Elec.item EP/PPEP</v>
          </cell>
          <cell r="C160">
            <v>0.91</v>
          </cell>
          <cell r="E160">
            <v>0.91</v>
          </cell>
          <cell r="F160">
            <v>0</v>
          </cell>
          <cell r="G160">
            <v>0</v>
          </cell>
          <cell r="H160">
            <v>0</v>
          </cell>
        </row>
        <row r="161">
          <cell r="A161" t="str">
            <v>50219-1010</v>
          </cell>
          <cell r="B161" t="str">
            <v>Tools EP/PPEP</v>
          </cell>
          <cell r="C161">
            <v>0</v>
          </cell>
          <cell r="E161">
            <v>0</v>
          </cell>
          <cell r="F161">
            <v>0</v>
          </cell>
          <cell r="G161">
            <v>0</v>
          </cell>
          <cell r="H161">
            <v>0</v>
          </cell>
        </row>
        <row r="162">
          <cell r="A162" t="str">
            <v>50221-1010</v>
          </cell>
          <cell r="B162" t="str">
            <v>Rep. &amp; Maint. EP/PPEP</v>
          </cell>
          <cell r="C162">
            <v>1705.67</v>
          </cell>
          <cell r="E162">
            <v>1705.67</v>
          </cell>
          <cell r="F162">
            <v>0</v>
          </cell>
          <cell r="G162">
            <v>0</v>
          </cell>
          <cell r="H162">
            <v>0</v>
          </cell>
        </row>
        <row r="163">
          <cell r="A163" t="str">
            <v>50223-1010</v>
          </cell>
          <cell r="B163" t="str">
            <v>Other Factory Supplies EP/PPEP</v>
          </cell>
          <cell r="C163">
            <v>5769.3</v>
          </cell>
          <cell r="E163">
            <v>5769.3</v>
          </cell>
          <cell r="F163">
            <v>0</v>
          </cell>
          <cell r="G163">
            <v>0</v>
          </cell>
          <cell r="H163">
            <v>0</v>
          </cell>
        </row>
        <row r="164">
          <cell r="A164" t="str">
            <v>50309-1020</v>
          </cell>
          <cell r="B164" t="str">
            <v>Oils &amp; Lub. EC/FL</v>
          </cell>
          <cell r="C164">
            <v>0</v>
          </cell>
          <cell r="E164">
            <v>0</v>
          </cell>
          <cell r="F164">
            <v>0</v>
          </cell>
          <cell r="G164">
            <v>0</v>
          </cell>
          <cell r="H164">
            <v>0</v>
          </cell>
        </row>
        <row r="165">
          <cell r="A165" t="str">
            <v>50315-1020</v>
          </cell>
          <cell r="B165" t="str">
            <v>Hardware EC/FL</v>
          </cell>
          <cell r="C165">
            <v>0</v>
          </cell>
          <cell r="E165">
            <v>0</v>
          </cell>
          <cell r="F165">
            <v>0</v>
          </cell>
          <cell r="G165">
            <v>0</v>
          </cell>
          <cell r="H165">
            <v>0</v>
          </cell>
        </row>
        <row r="166">
          <cell r="A166" t="str">
            <v>50317-1020</v>
          </cell>
          <cell r="B166" t="str">
            <v>Electrical/Elect. items EC/FL</v>
          </cell>
          <cell r="C166">
            <v>0</v>
          </cell>
          <cell r="E166">
            <v>0</v>
          </cell>
          <cell r="F166">
            <v>0</v>
          </cell>
          <cell r="G166">
            <v>0</v>
          </cell>
          <cell r="H166">
            <v>0</v>
          </cell>
        </row>
        <row r="167">
          <cell r="A167" t="str">
            <v>50319-1020</v>
          </cell>
          <cell r="B167" t="str">
            <v>Tools EC/FL</v>
          </cell>
          <cell r="C167">
            <v>0</v>
          </cell>
          <cell r="E167">
            <v>0</v>
          </cell>
          <cell r="F167">
            <v>0</v>
          </cell>
          <cell r="G167">
            <v>0</v>
          </cell>
          <cell r="H167">
            <v>0</v>
          </cell>
        </row>
        <row r="168">
          <cell r="A168" t="str">
            <v>50321-1020</v>
          </cell>
          <cell r="B168" t="str">
            <v>Rep. &amp; Maint. EC/FL</v>
          </cell>
          <cell r="C168">
            <v>2811</v>
          </cell>
          <cell r="E168">
            <v>984</v>
          </cell>
          <cell r="F168">
            <v>0</v>
          </cell>
          <cell r="G168">
            <v>1827</v>
          </cell>
          <cell r="H168">
            <v>0</v>
          </cell>
        </row>
        <row r="169">
          <cell r="A169" t="str">
            <v>50323-1020</v>
          </cell>
          <cell r="B169" t="str">
            <v>Other Factory Supplies EC/FL</v>
          </cell>
          <cell r="C169">
            <v>0</v>
          </cell>
          <cell r="E169">
            <v>0</v>
          </cell>
          <cell r="F169">
            <v>0</v>
          </cell>
          <cell r="G169">
            <v>0</v>
          </cell>
          <cell r="H169">
            <v>0</v>
          </cell>
        </row>
        <row r="170">
          <cell r="A170" t="str">
            <v>50409-1030</v>
          </cell>
          <cell r="B170" t="str">
            <v>Oils &amp; Lub. UP/FL</v>
          </cell>
          <cell r="C170">
            <v>1041.7</v>
          </cell>
          <cell r="E170">
            <v>0</v>
          </cell>
          <cell r="F170">
            <v>0</v>
          </cell>
          <cell r="G170">
            <v>1041.7</v>
          </cell>
          <cell r="H170">
            <v>0</v>
          </cell>
        </row>
        <row r="171">
          <cell r="A171" t="str">
            <v>50415-1030</v>
          </cell>
          <cell r="B171" t="str">
            <v>Hardware UP/FL</v>
          </cell>
          <cell r="C171">
            <v>0</v>
          </cell>
          <cell r="E171">
            <v>0</v>
          </cell>
          <cell r="F171">
            <v>0</v>
          </cell>
          <cell r="G171">
            <v>0</v>
          </cell>
          <cell r="H171">
            <v>0</v>
          </cell>
        </row>
        <row r="172">
          <cell r="A172" t="str">
            <v>50417-1030</v>
          </cell>
          <cell r="B172" t="str">
            <v>Electrical/Elect. items UP/FL</v>
          </cell>
          <cell r="C172">
            <v>0</v>
          </cell>
          <cell r="E172">
            <v>0</v>
          </cell>
          <cell r="F172">
            <v>0</v>
          </cell>
          <cell r="G172">
            <v>0</v>
          </cell>
          <cell r="H172">
            <v>0</v>
          </cell>
        </row>
        <row r="173">
          <cell r="A173" t="str">
            <v>50419-1030</v>
          </cell>
          <cell r="B173" t="str">
            <v>Tools UP/FL</v>
          </cell>
          <cell r="C173">
            <v>0</v>
          </cell>
          <cell r="E173">
            <v>0</v>
          </cell>
          <cell r="F173">
            <v>0</v>
          </cell>
          <cell r="G173">
            <v>0</v>
          </cell>
          <cell r="H173">
            <v>0</v>
          </cell>
        </row>
        <row r="174">
          <cell r="A174" t="str">
            <v>50421-1030</v>
          </cell>
          <cell r="B174" t="str">
            <v>Rep &amp; Maint.UP/FL</v>
          </cell>
          <cell r="C174">
            <v>952.5</v>
          </cell>
          <cell r="E174">
            <v>952.5</v>
          </cell>
          <cell r="F174">
            <v>0</v>
          </cell>
          <cell r="G174">
            <v>0</v>
          </cell>
          <cell r="H174">
            <v>0</v>
          </cell>
        </row>
        <row r="175">
          <cell r="A175" t="str">
            <v>50423-1030</v>
          </cell>
          <cell r="B175" t="str">
            <v>Other Factory Supplies UP/FL</v>
          </cell>
          <cell r="C175">
            <v>0</v>
          </cell>
          <cell r="E175">
            <v>0</v>
          </cell>
          <cell r="F175">
            <v>0</v>
          </cell>
          <cell r="G175">
            <v>0</v>
          </cell>
          <cell r="H175">
            <v>0</v>
          </cell>
        </row>
        <row r="176">
          <cell r="A176" t="str">
            <v>50509-1040</v>
          </cell>
          <cell r="B176" t="str">
            <v>Oils &amp; Lub. OP/FL</v>
          </cell>
          <cell r="C176">
            <v>71.48</v>
          </cell>
          <cell r="E176">
            <v>71.48</v>
          </cell>
          <cell r="F176">
            <v>0</v>
          </cell>
          <cell r="G176">
            <v>0</v>
          </cell>
          <cell r="H176">
            <v>0</v>
          </cell>
        </row>
        <row r="177">
          <cell r="A177" t="str">
            <v>50515-1040</v>
          </cell>
          <cell r="B177" t="str">
            <v>Hardware OP/FL</v>
          </cell>
          <cell r="C177">
            <v>0</v>
          </cell>
          <cell r="E177">
            <v>0</v>
          </cell>
          <cell r="F177">
            <v>0</v>
          </cell>
          <cell r="G177">
            <v>0</v>
          </cell>
          <cell r="H177">
            <v>0</v>
          </cell>
        </row>
        <row r="178">
          <cell r="A178" t="str">
            <v>50517-1040</v>
          </cell>
          <cell r="B178" t="str">
            <v>Electrical/Elect. items OP/FL</v>
          </cell>
          <cell r="C178">
            <v>0</v>
          </cell>
          <cell r="E178">
            <v>0</v>
          </cell>
          <cell r="F178">
            <v>0</v>
          </cell>
          <cell r="G178">
            <v>0</v>
          </cell>
          <cell r="H178">
            <v>0</v>
          </cell>
        </row>
        <row r="179">
          <cell r="A179" t="str">
            <v>50519-1040</v>
          </cell>
          <cell r="B179" t="str">
            <v>Tools OP/FL</v>
          </cell>
          <cell r="C179">
            <v>0</v>
          </cell>
          <cell r="E179">
            <v>0</v>
          </cell>
          <cell r="F179">
            <v>0</v>
          </cell>
          <cell r="G179">
            <v>0</v>
          </cell>
          <cell r="H179">
            <v>0</v>
          </cell>
        </row>
        <row r="180">
          <cell r="A180" t="str">
            <v>50521-1040</v>
          </cell>
          <cell r="B180" t="str">
            <v>Rep. &amp; Maint.OP/FL</v>
          </cell>
          <cell r="C180">
            <v>2697.68</v>
          </cell>
          <cell r="E180">
            <v>1151.69</v>
          </cell>
          <cell r="F180">
            <v>0</v>
          </cell>
          <cell r="G180">
            <v>1545.9899999999998</v>
          </cell>
          <cell r="H180">
            <v>0</v>
          </cell>
        </row>
        <row r="181">
          <cell r="A181" t="str">
            <v>50523-1040</v>
          </cell>
          <cell r="B181" t="str">
            <v>Other Factory Supplies OP/FL</v>
          </cell>
          <cell r="C181">
            <v>4.18</v>
          </cell>
          <cell r="E181">
            <v>4.18</v>
          </cell>
          <cell r="F181">
            <v>0</v>
          </cell>
          <cell r="G181">
            <v>0</v>
          </cell>
          <cell r="H181">
            <v>0</v>
          </cell>
        </row>
        <row r="182">
          <cell r="A182" t="str">
            <v>50605-1050</v>
          </cell>
          <cell r="B182" t="str">
            <v>Flux TC/W</v>
          </cell>
          <cell r="C182">
            <v>0</v>
          </cell>
          <cell r="E182">
            <v>0</v>
          </cell>
          <cell r="F182">
            <v>0</v>
          </cell>
          <cell r="G182">
            <v>0</v>
          </cell>
          <cell r="H182">
            <v>0</v>
          </cell>
        </row>
        <row r="183">
          <cell r="A183" t="str">
            <v>50607-1050</v>
          </cell>
          <cell r="B183" t="str">
            <v>Welding Wire TC/W</v>
          </cell>
          <cell r="C183">
            <v>2887.91</v>
          </cell>
          <cell r="E183">
            <v>0</v>
          </cell>
          <cell r="F183">
            <v>0</v>
          </cell>
          <cell r="G183">
            <v>2887.91</v>
          </cell>
          <cell r="H183">
            <v>0</v>
          </cell>
        </row>
        <row r="184">
          <cell r="A184" t="str">
            <v>50609-1050</v>
          </cell>
          <cell r="B184" t="str">
            <v>Oils &amp; Lub  TC/W</v>
          </cell>
          <cell r="C184">
            <v>0</v>
          </cell>
          <cell r="E184">
            <v>0</v>
          </cell>
          <cell r="F184">
            <v>0</v>
          </cell>
          <cell r="G184">
            <v>0</v>
          </cell>
          <cell r="H184">
            <v>0</v>
          </cell>
        </row>
        <row r="185">
          <cell r="A185" t="str">
            <v>50611-1050</v>
          </cell>
          <cell r="B185" t="str">
            <v>Welding Equip./items TC/W</v>
          </cell>
          <cell r="C185">
            <v>493.71</v>
          </cell>
          <cell r="E185">
            <v>417.95</v>
          </cell>
          <cell r="F185">
            <v>0</v>
          </cell>
          <cell r="G185">
            <v>75.759999999999991</v>
          </cell>
          <cell r="H185">
            <v>0</v>
          </cell>
        </row>
        <row r="186">
          <cell r="A186" t="str">
            <v>50613-1050</v>
          </cell>
          <cell r="B186" t="str">
            <v>Gases TC/W</v>
          </cell>
          <cell r="C186">
            <v>0</v>
          </cell>
          <cell r="E186">
            <v>0</v>
          </cell>
          <cell r="F186">
            <v>0</v>
          </cell>
          <cell r="G186">
            <v>0</v>
          </cell>
          <cell r="H186">
            <v>0</v>
          </cell>
        </row>
        <row r="187">
          <cell r="A187" t="str">
            <v>50615-1050</v>
          </cell>
          <cell r="B187" t="str">
            <v>Hardware TC/W</v>
          </cell>
          <cell r="C187">
            <v>1080</v>
          </cell>
          <cell r="E187">
            <v>1080</v>
          </cell>
          <cell r="F187">
            <v>0</v>
          </cell>
          <cell r="G187">
            <v>0</v>
          </cell>
          <cell r="H187">
            <v>0</v>
          </cell>
        </row>
        <row r="188">
          <cell r="A188" t="str">
            <v>50617-1050</v>
          </cell>
          <cell r="B188" t="str">
            <v>Electrical/Elect items TC/W</v>
          </cell>
          <cell r="C188">
            <v>0</v>
          </cell>
          <cell r="E188">
            <v>0</v>
          </cell>
          <cell r="F188">
            <v>0</v>
          </cell>
          <cell r="G188">
            <v>0</v>
          </cell>
          <cell r="H188">
            <v>0</v>
          </cell>
        </row>
        <row r="189">
          <cell r="A189" t="str">
            <v>50619-1050</v>
          </cell>
          <cell r="B189" t="str">
            <v>Tools TC/W</v>
          </cell>
          <cell r="C189">
            <v>0</v>
          </cell>
          <cell r="E189">
            <v>0</v>
          </cell>
          <cell r="F189">
            <v>0</v>
          </cell>
          <cell r="G189">
            <v>0</v>
          </cell>
          <cell r="H189">
            <v>0</v>
          </cell>
        </row>
        <row r="190">
          <cell r="A190" t="str">
            <v>50621-1050</v>
          </cell>
          <cell r="B190" t="str">
            <v>Rep &amp; Maint TC/W</v>
          </cell>
          <cell r="C190">
            <v>10891.77</v>
          </cell>
          <cell r="E190">
            <v>9935.7099999999991</v>
          </cell>
          <cell r="F190">
            <v>0</v>
          </cell>
          <cell r="G190">
            <v>956.06000000000131</v>
          </cell>
          <cell r="H190">
            <v>0</v>
          </cell>
        </row>
        <row r="191">
          <cell r="A191" t="str">
            <v>50623-1050</v>
          </cell>
          <cell r="B191" t="str">
            <v>Other Factory Supplies TC/W</v>
          </cell>
          <cell r="C191">
            <v>686.41</v>
          </cell>
          <cell r="E191">
            <v>588.63</v>
          </cell>
          <cell r="F191">
            <v>0</v>
          </cell>
          <cell r="G191">
            <v>97.779999999999973</v>
          </cell>
          <cell r="H191">
            <v>0</v>
          </cell>
        </row>
        <row r="192">
          <cell r="A192" t="str">
            <v>50705-1060</v>
          </cell>
          <cell r="B192" t="str">
            <v>Flux TB/W</v>
          </cell>
          <cell r="C192">
            <v>0</v>
          </cell>
          <cell r="E192">
            <v>0</v>
          </cell>
          <cell r="F192">
            <v>0</v>
          </cell>
          <cell r="G192">
            <v>0</v>
          </cell>
          <cell r="H192">
            <v>0</v>
          </cell>
        </row>
        <row r="193">
          <cell r="A193" t="str">
            <v>50707-1060</v>
          </cell>
          <cell r="B193" t="str">
            <v>Welding Wire TB/W</v>
          </cell>
          <cell r="C193">
            <v>0</v>
          </cell>
          <cell r="E193">
            <v>0</v>
          </cell>
          <cell r="F193">
            <v>0</v>
          </cell>
          <cell r="G193">
            <v>0</v>
          </cell>
          <cell r="H193">
            <v>0</v>
          </cell>
        </row>
        <row r="194">
          <cell r="A194" t="str">
            <v>50709-1060</v>
          </cell>
          <cell r="B194" t="str">
            <v>Oils &amp; Lub TB/W</v>
          </cell>
          <cell r="C194">
            <v>0</v>
          </cell>
          <cell r="E194">
            <v>0</v>
          </cell>
          <cell r="F194">
            <v>0</v>
          </cell>
          <cell r="G194">
            <v>0</v>
          </cell>
          <cell r="H194">
            <v>0</v>
          </cell>
        </row>
        <row r="195">
          <cell r="A195" t="str">
            <v>50711-1060</v>
          </cell>
          <cell r="B195" t="str">
            <v>Welding Equip./items TB/W</v>
          </cell>
          <cell r="C195">
            <v>114.7</v>
          </cell>
          <cell r="E195">
            <v>114.7</v>
          </cell>
          <cell r="F195">
            <v>0</v>
          </cell>
          <cell r="G195">
            <v>0</v>
          </cell>
          <cell r="H195">
            <v>0</v>
          </cell>
        </row>
        <row r="196">
          <cell r="A196" t="str">
            <v>50713-1060</v>
          </cell>
          <cell r="B196" t="str">
            <v>Gases TB/W</v>
          </cell>
          <cell r="C196">
            <v>0</v>
          </cell>
          <cell r="E196">
            <v>0</v>
          </cell>
          <cell r="F196">
            <v>0</v>
          </cell>
          <cell r="G196">
            <v>0</v>
          </cell>
          <cell r="H196">
            <v>0</v>
          </cell>
        </row>
        <row r="197">
          <cell r="A197" t="str">
            <v>50715-1060</v>
          </cell>
          <cell r="B197" t="str">
            <v>Hardware TB/W</v>
          </cell>
          <cell r="C197">
            <v>0</v>
          </cell>
          <cell r="E197">
            <v>0</v>
          </cell>
          <cell r="F197">
            <v>0</v>
          </cell>
          <cell r="G197">
            <v>0</v>
          </cell>
          <cell r="H197">
            <v>0</v>
          </cell>
        </row>
        <row r="198">
          <cell r="A198" t="str">
            <v>50717-1060</v>
          </cell>
          <cell r="B198" t="str">
            <v>Electrical/Elect. items TB/W</v>
          </cell>
          <cell r="C198">
            <v>0</v>
          </cell>
          <cell r="E198">
            <v>0</v>
          </cell>
          <cell r="F198">
            <v>0</v>
          </cell>
          <cell r="G198">
            <v>0</v>
          </cell>
          <cell r="H198">
            <v>0</v>
          </cell>
        </row>
        <row r="199">
          <cell r="A199" t="str">
            <v>50719-1060</v>
          </cell>
          <cell r="B199" t="str">
            <v>Tools TB/W</v>
          </cell>
          <cell r="C199">
            <v>0</v>
          </cell>
          <cell r="E199">
            <v>0</v>
          </cell>
          <cell r="F199">
            <v>0</v>
          </cell>
          <cell r="G199">
            <v>0</v>
          </cell>
          <cell r="H199">
            <v>0</v>
          </cell>
        </row>
        <row r="200">
          <cell r="A200" t="str">
            <v>50721-1060</v>
          </cell>
          <cell r="B200" t="str">
            <v>Rep. &amp; Maint. TB/W</v>
          </cell>
          <cell r="C200">
            <v>0</v>
          </cell>
          <cell r="E200">
            <v>0</v>
          </cell>
          <cell r="F200">
            <v>0</v>
          </cell>
          <cell r="G200">
            <v>0</v>
          </cell>
          <cell r="H200">
            <v>0</v>
          </cell>
        </row>
        <row r="201">
          <cell r="A201" t="str">
            <v>50723-1060</v>
          </cell>
          <cell r="B201" t="str">
            <v>Other Factory Supplies TB/W</v>
          </cell>
          <cell r="C201">
            <v>153.74</v>
          </cell>
          <cell r="E201">
            <v>0</v>
          </cell>
          <cell r="F201">
            <v>0</v>
          </cell>
          <cell r="G201">
            <v>153.74</v>
          </cell>
          <cell r="H201">
            <v>0</v>
          </cell>
        </row>
        <row r="202">
          <cell r="A202" t="str">
            <v>50805-1070</v>
          </cell>
          <cell r="B202" t="str">
            <v>Flux ID/W</v>
          </cell>
          <cell r="D202">
            <v>7800</v>
          </cell>
          <cell r="E202">
            <v>0</v>
          </cell>
          <cell r="F202">
            <v>7800</v>
          </cell>
          <cell r="G202">
            <v>0</v>
          </cell>
          <cell r="H202">
            <v>0</v>
          </cell>
        </row>
        <row r="203">
          <cell r="A203" t="str">
            <v>50807-1070</v>
          </cell>
          <cell r="B203" t="str">
            <v>Welding Wire ID/W</v>
          </cell>
          <cell r="D203">
            <v>6630</v>
          </cell>
          <cell r="E203">
            <v>0</v>
          </cell>
          <cell r="F203">
            <v>6630</v>
          </cell>
          <cell r="G203">
            <v>0</v>
          </cell>
          <cell r="H203">
            <v>0</v>
          </cell>
        </row>
        <row r="204">
          <cell r="A204" t="str">
            <v>50809-1070</v>
          </cell>
          <cell r="B204" t="str">
            <v>Oils &amp; Lub. ID/W</v>
          </cell>
          <cell r="C204">
            <v>0</v>
          </cell>
          <cell r="E204">
            <v>0</v>
          </cell>
          <cell r="F204">
            <v>0</v>
          </cell>
          <cell r="G204">
            <v>0</v>
          </cell>
          <cell r="H204">
            <v>0</v>
          </cell>
        </row>
        <row r="205">
          <cell r="A205" t="str">
            <v>50811-1070</v>
          </cell>
          <cell r="B205" t="str">
            <v>Welding Equip./Items ID/W</v>
          </cell>
          <cell r="D205">
            <v>7021.1</v>
          </cell>
          <cell r="E205">
            <v>0</v>
          </cell>
          <cell r="F205">
            <v>7021.1</v>
          </cell>
          <cell r="G205">
            <v>0</v>
          </cell>
          <cell r="H205">
            <v>0</v>
          </cell>
        </row>
        <row r="206">
          <cell r="A206" t="str">
            <v>50813-1070</v>
          </cell>
          <cell r="B206" t="str">
            <v>Gases ID/W</v>
          </cell>
          <cell r="C206">
            <v>0</v>
          </cell>
          <cell r="E206">
            <v>0</v>
          </cell>
          <cell r="F206">
            <v>0</v>
          </cell>
          <cell r="G206">
            <v>0</v>
          </cell>
          <cell r="H206">
            <v>0</v>
          </cell>
        </row>
        <row r="207">
          <cell r="A207" t="str">
            <v>50815-1070</v>
          </cell>
          <cell r="B207" t="str">
            <v>Hardware ID/W</v>
          </cell>
          <cell r="C207">
            <v>0</v>
          </cell>
          <cell r="E207">
            <v>0</v>
          </cell>
          <cell r="F207">
            <v>0</v>
          </cell>
          <cell r="G207">
            <v>0</v>
          </cell>
          <cell r="H207">
            <v>0</v>
          </cell>
        </row>
        <row r="208">
          <cell r="A208" t="str">
            <v>50817-1070</v>
          </cell>
          <cell r="B208" t="str">
            <v>Electrical/Elect. items ID/W</v>
          </cell>
          <cell r="C208">
            <v>0</v>
          </cell>
          <cell r="E208">
            <v>0</v>
          </cell>
          <cell r="F208">
            <v>0</v>
          </cell>
          <cell r="G208">
            <v>0</v>
          </cell>
          <cell r="H208">
            <v>0</v>
          </cell>
        </row>
        <row r="209">
          <cell r="A209" t="str">
            <v>50819-1070</v>
          </cell>
          <cell r="B209" t="str">
            <v>Tools ID/W</v>
          </cell>
          <cell r="C209">
            <v>0</v>
          </cell>
          <cell r="E209">
            <v>0</v>
          </cell>
          <cell r="F209">
            <v>0</v>
          </cell>
          <cell r="G209">
            <v>0</v>
          </cell>
          <cell r="H209">
            <v>0</v>
          </cell>
        </row>
        <row r="210">
          <cell r="A210" t="str">
            <v>50821-1070</v>
          </cell>
          <cell r="B210" t="str">
            <v>Rep. &amp; Maint. ID/W</v>
          </cell>
          <cell r="C210">
            <v>7523.61</v>
          </cell>
          <cell r="E210">
            <v>5018.13</v>
          </cell>
          <cell r="F210">
            <v>0</v>
          </cell>
          <cell r="G210">
            <v>2505.4799999999996</v>
          </cell>
          <cell r="H210">
            <v>0</v>
          </cell>
        </row>
        <row r="211">
          <cell r="A211" t="str">
            <v>50823-1070</v>
          </cell>
          <cell r="B211" t="str">
            <v>Other Factory Supplies ID/W</v>
          </cell>
          <cell r="C211">
            <v>440.95</v>
          </cell>
          <cell r="E211">
            <v>381.48</v>
          </cell>
          <cell r="F211">
            <v>0</v>
          </cell>
          <cell r="G211">
            <v>59.46999999999997</v>
          </cell>
          <cell r="H211">
            <v>0</v>
          </cell>
        </row>
        <row r="212">
          <cell r="A212" t="str">
            <v>50905-1080</v>
          </cell>
          <cell r="B212" t="str">
            <v>Flux OD/W</v>
          </cell>
          <cell r="C212">
            <v>89066.8</v>
          </cell>
          <cell r="E212">
            <v>75358</v>
          </cell>
          <cell r="F212">
            <v>0</v>
          </cell>
          <cell r="G212">
            <v>13708.800000000003</v>
          </cell>
          <cell r="H212">
            <v>0</v>
          </cell>
        </row>
        <row r="213">
          <cell r="A213" t="str">
            <v>50907-1080</v>
          </cell>
          <cell r="B213" t="str">
            <v>Welding Wire OD/W</v>
          </cell>
          <cell r="C213">
            <v>19587.900000000001</v>
          </cell>
          <cell r="E213">
            <v>19587.900000000001</v>
          </cell>
          <cell r="F213">
            <v>0</v>
          </cell>
          <cell r="G213">
            <v>0</v>
          </cell>
          <cell r="H213">
            <v>0</v>
          </cell>
        </row>
        <row r="214">
          <cell r="A214" t="str">
            <v>50909-1080</v>
          </cell>
          <cell r="B214" t="str">
            <v>Oils &amp; Lub OD/W</v>
          </cell>
          <cell r="C214">
            <v>0</v>
          </cell>
          <cell r="E214">
            <v>0</v>
          </cell>
          <cell r="F214">
            <v>0</v>
          </cell>
          <cell r="G214">
            <v>0</v>
          </cell>
          <cell r="H214">
            <v>0</v>
          </cell>
        </row>
        <row r="215">
          <cell r="A215" t="str">
            <v>50911-1080</v>
          </cell>
          <cell r="B215" t="str">
            <v>Welding Equip/items OD/W</v>
          </cell>
          <cell r="C215">
            <v>10037.18</v>
          </cell>
          <cell r="E215">
            <v>10037.18</v>
          </cell>
          <cell r="F215">
            <v>0</v>
          </cell>
          <cell r="G215">
            <v>0</v>
          </cell>
          <cell r="H215">
            <v>0</v>
          </cell>
        </row>
        <row r="216">
          <cell r="A216" t="str">
            <v>50913-1080</v>
          </cell>
          <cell r="B216" t="str">
            <v>Gases OD/W</v>
          </cell>
          <cell r="C216">
            <v>0</v>
          </cell>
          <cell r="E216">
            <v>0</v>
          </cell>
          <cell r="F216">
            <v>0</v>
          </cell>
          <cell r="G216">
            <v>0</v>
          </cell>
          <cell r="H216">
            <v>0</v>
          </cell>
        </row>
        <row r="217">
          <cell r="A217" t="str">
            <v>50915-1080</v>
          </cell>
          <cell r="B217" t="str">
            <v>Hardware OD/W</v>
          </cell>
          <cell r="C217">
            <v>0</v>
          </cell>
          <cell r="E217">
            <v>0</v>
          </cell>
          <cell r="F217">
            <v>0</v>
          </cell>
          <cell r="G217">
            <v>0</v>
          </cell>
          <cell r="H217">
            <v>0</v>
          </cell>
        </row>
        <row r="218">
          <cell r="A218" t="str">
            <v>50917-1080</v>
          </cell>
          <cell r="B218" t="str">
            <v>Electrical/Elect. items OD/W</v>
          </cell>
          <cell r="C218">
            <v>549.39</v>
          </cell>
          <cell r="E218">
            <v>549.39</v>
          </cell>
          <cell r="F218">
            <v>0</v>
          </cell>
          <cell r="G218">
            <v>0</v>
          </cell>
          <cell r="H218">
            <v>0</v>
          </cell>
        </row>
        <row r="219">
          <cell r="A219" t="str">
            <v>50919-1080</v>
          </cell>
          <cell r="B219" t="str">
            <v>Tools OD/W</v>
          </cell>
          <cell r="C219">
            <v>0</v>
          </cell>
          <cell r="E219">
            <v>0</v>
          </cell>
          <cell r="F219">
            <v>0</v>
          </cell>
          <cell r="G219">
            <v>0</v>
          </cell>
          <cell r="H219">
            <v>0</v>
          </cell>
        </row>
        <row r="220">
          <cell r="A220" t="str">
            <v>50921-1080</v>
          </cell>
          <cell r="B220" t="str">
            <v>Rep. &amp; Maint. OD/W</v>
          </cell>
          <cell r="C220">
            <v>691.2</v>
          </cell>
          <cell r="E220">
            <v>691.2</v>
          </cell>
          <cell r="F220">
            <v>0</v>
          </cell>
          <cell r="G220">
            <v>0</v>
          </cell>
          <cell r="H220">
            <v>0</v>
          </cell>
        </row>
        <row r="221">
          <cell r="A221" t="str">
            <v>50923-1080</v>
          </cell>
          <cell r="B221" t="str">
            <v>Other Factory items  OD/W</v>
          </cell>
          <cell r="C221">
            <v>16.79</v>
          </cell>
          <cell r="E221">
            <v>16.79</v>
          </cell>
          <cell r="F221">
            <v>0</v>
          </cell>
          <cell r="G221">
            <v>0</v>
          </cell>
          <cell r="H221">
            <v>0</v>
          </cell>
        </row>
        <row r="222">
          <cell r="A222" t="str">
            <v>51105-1090</v>
          </cell>
          <cell r="B222" t="str">
            <v>Flux WR/W</v>
          </cell>
          <cell r="C222">
            <v>0</v>
          </cell>
          <cell r="E222">
            <v>0</v>
          </cell>
          <cell r="F222">
            <v>0</v>
          </cell>
          <cell r="G222">
            <v>0</v>
          </cell>
          <cell r="H222">
            <v>0</v>
          </cell>
        </row>
        <row r="223">
          <cell r="A223" t="str">
            <v>51107-1090</v>
          </cell>
          <cell r="B223" t="str">
            <v>Welding Wire WR/W</v>
          </cell>
          <cell r="C223">
            <v>0</v>
          </cell>
          <cell r="E223">
            <v>0</v>
          </cell>
          <cell r="F223">
            <v>0</v>
          </cell>
          <cell r="G223">
            <v>0</v>
          </cell>
          <cell r="H223">
            <v>0</v>
          </cell>
        </row>
        <row r="224">
          <cell r="A224" t="str">
            <v>51109-1090</v>
          </cell>
          <cell r="B224" t="str">
            <v>Oils &amp; Lub WR/W</v>
          </cell>
          <cell r="C224">
            <v>0</v>
          </cell>
          <cell r="E224">
            <v>0</v>
          </cell>
          <cell r="F224">
            <v>0</v>
          </cell>
          <cell r="G224">
            <v>0</v>
          </cell>
          <cell r="H224">
            <v>0</v>
          </cell>
        </row>
        <row r="225">
          <cell r="A225" t="str">
            <v>51111-1090</v>
          </cell>
          <cell r="B225" t="str">
            <v>Welding Equip./items WR/W</v>
          </cell>
          <cell r="C225">
            <v>509.56</v>
          </cell>
          <cell r="E225">
            <v>463</v>
          </cell>
          <cell r="F225">
            <v>0</v>
          </cell>
          <cell r="G225">
            <v>46.56</v>
          </cell>
          <cell r="H225">
            <v>0</v>
          </cell>
        </row>
        <row r="226">
          <cell r="A226" t="str">
            <v>51113-1090</v>
          </cell>
          <cell r="B226" t="str">
            <v>Gases WR/W</v>
          </cell>
          <cell r="C226">
            <v>0</v>
          </cell>
          <cell r="E226">
            <v>0</v>
          </cell>
          <cell r="F226">
            <v>0</v>
          </cell>
          <cell r="G226">
            <v>0</v>
          </cell>
          <cell r="H226">
            <v>0</v>
          </cell>
        </row>
        <row r="227">
          <cell r="A227" t="str">
            <v>51115-1090</v>
          </cell>
          <cell r="B227" t="str">
            <v>Hardware WR/W</v>
          </cell>
          <cell r="C227">
            <v>0</v>
          </cell>
          <cell r="E227">
            <v>0</v>
          </cell>
          <cell r="F227">
            <v>0</v>
          </cell>
          <cell r="G227">
            <v>0</v>
          </cell>
          <cell r="H227">
            <v>0</v>
          </cell>
        </row>
        <row r="228">
          <cell r="A228" t="str">
            <v>51117-1090</v>
          </cell>
          <cell r="B228" t="str">
            <v>Electrical/Elect. items WR/W</v>
          </cell>
          <cell r="C228">
            <v>29.65</v>
          </cell>
          <cell r="E228">
            <v>29.65</v>
          </cell>
          <cell r="F228">
            <v>0</v>
          </cell>
          <cell r="G228">
            <v>0</v>
          </cell>
          <cell r="H228">
            <v>0</v>
          </cell>
        </row>
        <row r="229">
          <cell r="A229" t="str">
            <v>51119-1090</v>
          </cell>
          <cell r="B229" t="str">
            <v>Tools WR/W</v>
          </cell>
          <cell r="C229">
            <v>0</v>
          </cell>
          <cell r="E229">
            <v>0</v>
          </cell>
          <cell r="F229">
            <v>0</v>
          </cell>
          <cell r="G229">
            <v>0</v>
          </cell>
          <cell r="H229">
            <v>0</v>
          </cell>
        </row>
        <row r="230">
          <cell r="A230" t="str">
            <v>51121-1090</v>
          </cell>
          <cell r="B230" t="str">
            <v>Rep. &amp; Maint. WR/W</v>
          </cell>
          <cell r="C230">
            <v>87.4</v>
          </cell>
          <cell r="E230">
            <v>87.4</v>
          </cell>
          <cell r="F230">
            <v>0</v>
          </cell>
          <cell r="G230">
            <v>0</v>
          </cell>
          <cell r="H230">
            <v>0</v>
          </cell>
        </row>
        <row r="231">
          <cell r="A231" t="str">
            <v>51123-1090</v>
          </cell>
          <cell r="B231" t="str">
            <v>Other Factory Supplies WR/W</v>
          </cell>
          <cell r="C231">
            <v>1844.97</v>
          </cell>
          <cell r="E231">
            <v>1548.24</v>
          </cell>
          <cell r="F231">
            <v>0</v>
          </cell>
          <cell r="G231">
            <v>296.73</v>
          </cell>
          <cell r="H231">
            <v>0</v>
          </cell>
        </row>
        <row r="232">
          <cell r="A232" t="str">
            <v>51209-1100</v>
          </cell>
          <cell r="B232" t="str">
            <v>Oils &amp; Lub. EX/EXHT</v>
          </cell>
          <cell r="C232">
            <v>8533.1200000000008</v>
          </cell>
          <cell r="E232">
            <v>4959.3999999999996</v>
          </cell>
          <cell r="F232">
            <v>0</v>
          </cell>
          <cell r="G232">
            <v>3573.7200000000012</v>
          </cell>
          <cell r="H232">
            <v>0</v>
          </cell>
        </row>
        <row r="233">
          <cell r="A233" t="str">
            <v>51215-1100</v>
          </cell>
          <cell r="B233" t="str">
            <v>Hardware EX/EXHT</v>
          </cell>
          <cell r="C233">
            <v>0</v>
          </cell>
          <cell r="E233">
            <v>0</v>
          </cell>
          <cell r="F233">
            <v>0</v>
          </cell>
          <cell r="G233">
            <v>0</v>
          </cell>
          <cell r="H233">
            <v>0</v>
          </cell>
        </row>
        <row r="234">
          <cell r="A234" t="str">
            <v>51217-1100</v>
          </cell>
          <cell r="B234" t="str">
            <v>Electrical/Elect. item EX/EXHT</v>
          </cell>
          <cell r="C234">
            <v>0</v>
          </cell>
          <cell r="E234">
            <v>0</v>
          </cell>
          <cell r="F234">
            <v>0</v>
          </cell>
          <cell r="G234">
            <v>0</v>
          </cell>
          <cell r="H234">
            <v>0</v>
          </cell>
        </row>
        <row r="235">
          <cell r="A235" t="str">
            <v>51219-1100</v>
          </cell>
          <cell r="B235" t="str">
            <v>Tools EX/EXHT</v>
          </cell>
          <cell r="C235">
            <v>150.22</v>
          </cell>
          <cell r="E235">
            <v>150.22</v>
          </cell>
          <cell r="F235">
            <v>0</v>
          </cell>
          <cell r="G235">
            <v>0</v>
          </cell>
          <cell r="H235">
            <v>0</v>
          </cell>
        </row>
        <row r="236">
          <cell r="A236" t="str">
            <v>51221-1100</v>
          </cell>
          <cell r="B236" t="str">
            <v>Rep &amp; Maint. EX/EXHT</v>
          </cell>
          <cell r="C236">
            <v>483.65</v>
          </cell>
          <cell r="E236">
            <v>159.51</v>
          </cell>
          <cell r="F236">
            <v>0</v>
          </cell>
          <cell r="G236">
            <v>324.14</v>
          </cell>
          <cell r="H236">
            <v>0</v>
          </cell>
        </row>
        <row r="237">
          <cell r="A237" t="str">
            <v>51223-1100</v>
          </cell>
          <cell r="B237" t="str">
            <v>Other Factory Supplies EX/EXHT</v>
          </cell>
          <cell r="C237">
            <v>1798.18</v>
          </cell>
          <cell r="E237">
            <v>1535.4</v>
          </cell>
          <cell r="F237">
            <v>0</v>
          </cell>
          <cell r="G237">
            <v>262.77999999999997</v>
          </cell>
          <cell r="H237">
            <v>0</v>
          </cell>
        </row>
        <row r="238">
          <cell r="A238" t="str">
            <v>51309-1110</v>
          </cell>
          <cell r="B238" t="str">
            <v>Oils &amp; Lub HT/EXHT</v>
          </cell>
          <cell r="C238">
            <v>0</v>
          </cell>
          <cell r="E238">
            <v>0</v>
          </cell>
          <cell r="F238">
            <v>0</v>
          </cell>
          <cell r="G238">
            <v>0</v>
          </cell>
          <cell r="H238">
            <v>0</v>
          </cell>
        </row>
        <row r="239">
          <cell r="A239" t="str">
            <v>51315-1110</v>
          </cell>
          <cell r="B239" t="str">
            <v>Hardware HT/EXHT</v>
          </cell>
          <cell r="C239">
            <v>0</v>
          </cell>
          <cell r="E239">
            <v>0</v>
          </cell>
          <cell r="F239">
            <v>0</v>
          </cell>
          <cell r="G239">
            <v>0</v>
          </cell>
          <cell r="H239">
            <v>0</v>
          </cell>
        </row>
        <row r="240">
          <cell r="A240" t="str">
            <v>51317-1110</v>
          </cell>
          <cell r="B240" t="str">
            <v>Electrical/Elect items HT/EXHT</v>
          </cell>
          <cell r="C240">
            <v>0</v>
          </cell>
          <cell r="E240">
            <v>0</v>
          </cell>
          <cell r="F240">
            <v>0</v>
          </cell>
          <cell r="G240">
            <v>0</v>
          </cell>
          <cell r="H240">
            <v>0</v>
          </cell>
        </row>
        <row r="241">
          <cell r="A241" t="str">
            <v>51319-1110</v>
          </cell>
          <cell r="B241" t="str">
            <v>Tools HT/EXHT</v>
          </cell>
          <cell r="C241">
            <v>0</v>
          </cell>
          <cell r="E241">
            <v>0</v>
          </cell>
          <cell r="F241">
            <v>0</v>
          </cell>
          <cell r="G241">
            <v>0</v>
          </cell>
          <cell r="H241">
            <v>0</v>
          </cell>
        </row>
        <row r="242">
          <cell r="A242" t="str">
            <v>51321-1110</v>
          </cell>
          <cell r="B242" t="str">
            <v>Rep &amp; Maint. HT/EXHT</v>
          </cell>
          <cell r="C242">
            <v>4365.1499999999996</v>
          </cell>
          <cell r="E242">
            <v>1345.15</v>
          </cell>
          <cell r="F242">
            <v>0</v>
          </cell>
          <cell r="G242">
            <v>3019.9999999999995</v>
          </cell>
          <cell r="H242">
            <v>0</v>
          </cell>
        </row>
        <row r="243">
          <cell r="A243" t="str">
            <v>51323-1110</v>
          </cell>
          <cell r="B243" t="str">
            <v>Other Factory Supplies HT/EXHT</v>
          </cell>
          <cell r="C243">
            <v>45.49</v>
          </cell>
          <cell r="E243">
            <v>45.49</v>
          </cell>
          <cell r="F243">
            <v>0</v>
          </cell>
          <cell r="G243">
            <v>0</v>
          </cell>
          <cell r="H243">
            <v>0</v>
          </cell>
        </row>
        <row r="244">
          <cell r="A244" t="str">
            <v>52105-2000</v>
          </cell>
          <cell r="B244" t="str">
            <v>Flux F1/IPIR</v>
          </cell>
          <cell r="C244">
            <v>0</v>
          </cell>
          <cell r="E244">
            <v>0</v>
          </cell>
          <cell r="F244">
            <v>0</v>
          </cell>
          <cell r="G244">
            <v>0</v>
          </cell>
          <cell r="H244">
            <v>0</v>
          </cell>
        </row>
        <row r="245">
          <cell r="A245" t="str">
            <v>52107-2000</v>
          </cell>
          <cell r="B245" t="str">
            <v>Welding Wire F1/IPIR</v>
          </cell>
          <cell r="C245">
            <v>0</v>
          </cell>
          <cell r="E245">
            <v>0</v>
          </cell>
          <cell r="F245">
            <v>0</v>
          </cell>
          <cell r="G245">
            <v>0</v>
          </cell>
          <cell r="H245">
            <v>0</v>
          </cell>
        </row>
        <row r="246">
          <cell r="A246" t="str">
            <v>52109-2000</v>
          </cell>
          <cell r="B246" t="str">
            <v>Oils &amp; Lub. F1/IPIR</v>
          </cell>
          <cell r="C246">
            <v>0</v>
          </cell>
          <cell r="E246">
            <v>0</v>
          </cell>
          <cell r="F246">
            <v>0</v>
          </cell>
          <cell r="G246">
            <v>0</v>
          </cell>
          <cell r="H246">
            <v>0</v>
          </cell>
        </row>
        <row r="247">
          <cell r="A247" t="str">
            <v>52111-2000</v>
          </cell>
          <cell r="B247" t="str">
            <v>Welding Equip/items F1/IPIR</v>
          </cell>
          <cell r="C247">
            <v>0</v>
          </cell>
          <cell r="E247">
            <v>0</v>
          </cell>
          <cell r="F247">
            <v>0</v>
          </cell>
          <cell r="G247">
            <v>0</v>
          </cell>
          <cell r="H247">
            <v>0</v>
          </cell>
        </row>
        <row r="248">
          <cell r="A248" t="str">
            <v>52113-2000</v>
          </cell>
          <cell r="B248" t="str">
            <v>Gases F1/IPIR</v>
          </cell>
          <cell r="C248">
            <v>0</v>
          </cell>
          <cell r="E248">
            <v>0</v>
          </cell>
          <cell r="F248">
            <v>0</v>
          </cell>
          <cell r="G248">
            <v>0</v>
          </cell>
          <cell r="H248">
            <v>0</v>
          </cell>
        </row>
        <row r="249">
          <cell r="A249" t="str">
            <v>52115-2000</v>
          </cell>
          <cell r="B249" t="str">
            <v>Hardware F1/IPIR</v>
          </cell>
          <cell r="C249">
            <v>0</v>
          </cell>
          <cell r="E249">
            <v>0</v>
          </cell>
          <cell r="F249">
            <v>0</v>
          </cell>
          <cell r="G249">
            <v>0</v>
          </cell>
          <cell r="H249">
            <v>0</v>
          </cell>
        </row>
        <row r="250">
          <cell r="A250" t="str">
            <v>52117-2000</v>
          </cell>
          <cell r="B250" t="str">
            <v>Electrical/Elect.items F1/IPIR</v>
          </cell>
          <cell r="C250">
            <v>0</v>
          </cell>
          <cell r="E250">
            <v>0</v>
          </cell>
          <cell r="F250">
            <v>0</v>
          </cell>
          <cell r="G250">
            <v>0</v>
          </cell>
          <cell r="H250">
            <v>0</v>
          </cell>
        </row>
        <row r="251">
          <cell r="A251" t="str">
            <v>52119-2000</v>
          </cell>
          <cell r="B251" t="str">
            <v>Tools F1/IPIR</v>
          </cell>
          <cell r="C251">
            <v>0</v>
          </cell>
          <cell r="E251">
            <v>0</v>
          </cell>
          <cell r="F251">
            <v>0</v>
          </cell>
          <cell r="G251">
            <v>0</v>
          </cell>
          <cell r="H251">
            <v>0</v>
          </cell>
        </row>
        <row r="252">
          <cell r="A252" t="str">
            <v>52121-2000</v>
          </cell>
          <cell r="B252" t="str">
            <v>Repair &amp; Maint.F1/IPIR</v>
          </cell>
          <cell r="C252">
            <v>0</v>
          </cell>
          <cell r="E252">
            <v>0</v>
          </cell>
          <cell r="F252">
            <v>0</v>
          </cell>
          <cell r="G252">
            <v>0</v>
          </cell>
          <cell r="H252">
            <v>0</v>
          </cell>
        </row>
        <row r="253">
          <cell r="A253" t="str">
            <v>52123-2000</v>
          </cell>
          <cell r="B253" t="str">
            <v>Other Factory Supplies F1/IPIR</v>
          </cell>
          <cell r="C253">
            <v>0</v>
          </cell>
          <cell r="E253">
            <v>0</v>
          </cell>
          <cell r="F253">
            <v>0</v>
          </cell>
          <cell r="G253">
            <v>0</v>
          </cell>
          <cell r="H253">
            <v>0</v>
          </cell>
        </row>
        <row r="254">
          <cell r="A254" t="str">
            <v>52209-2010</v>
          </cell>
          <cell r="B254" t="str">
            <v>Oils &amp; Lub. RX/IPIR</v>
          </cell>
          <cell r="C254">
            <v>0</v>
          </cell>
          <cell r="E254">
            <v>0</v>
          </cell>
          <cell r="F254">
            <v>0</v>
          </cell>
          <cell r="G254">
            <v>0</v>
          </cell>
          <cell r="H254">
            <v>0</v>
          </cell>
        </row>
        <row r="255">
          <cell r="A255" t="str">
            <v>52211-2010</v>
          </cell>
          <cell r="B255" t="str">
            <v>Welding Equip./items RX/IPIR</v>
          </cell>
          <cell r="C255">
            <v>0</v>
          </cell>
          <cell r="E255">
            <v>0</v>
          </cell>
          <cell r="F255">
            <v>0</v>
          </cell>
          <cell r="G255">
            <v>0</v>
          </cell>
          <cell r="H255">
            <v>0</v>
          </cell>
        </row>
        <row r="256">
          <cell r="A256" t="str">
            <v>52213-2010</v>
          </cell>
          <cell r="B256" t="str">
            <v>Gases RX/IPIR</v>
          </cell>
          <cell r="C256">
            <v>0</v>
          </cell>
          <cell r="E256">
            <v>0</v>
          </cell>
          <cell r="F256">
            <v>0</v>
          </cell>
          <cell r="G256">
            <v>0</v>
          </cell>
          <cell r="H256">
            <v>0</v>
          </cell>
        </row>
        <row r="257">
          <cell r="A257" t="str">
            <v>52215-2010</v>
          </cell>
          <cell r="B257" t="str">
            <v>Hardware RX/IPIR</v>
          </cell>
          <cell r="C257">
            <v>0</v>
          </cell>
          <cell r="E257">
            <v>0</v>
          </cell>
          <cell r="F257">
            <v>0</v>
          </cell>
          <cell r="G257">
            <v>0</v>
          </cell>
          <cell r="H257">
            <v>0</v>
          </cell>
        </row>
        <row r="258">
          <cell r="A258" t="str">
            <v>52217-2010</v>
          </cell>
          <cell r="B258" t="str">
            <v>Electrical/Elect.items RX/IPIR</v>
          </cell>
          <cell r="C258">
            <v>0</v>
          </cell>
          <cell r="E258">
            <v>0</v>
          </cell>
          <cell r="F258">
            <v>0</v>
          </cell>
          <cell r="G258">
            <v>0</v>
          </cell>
          <cell r="H258">
            <v>0</v>
          </cell>
        </row>
        <row r="259">
          <cell r="A259" t="str">
            <v>52219-2010</v>
          </cell>
          <cell r="B259" t="str">
            <v>Tools RX/IPIR</v>
          </cell>
          <cell r="C259">
            <v>0</v>
          </cell>
          <cell r="E259">
            <v>0</v>
          </cell>
          <cell r="F259">
            <v>0</v>
          </cell>
          <cell r="G259">
            <v>0</v>
          </cell>
          <cell r="H259">
            <v>0</v>
          </cell>
        </row>
        <row r="260">
          <cell r="A260" t="str">
            <v>52221-2010</v>
          </cell>
          <cell r="B260" t="str">
            <v>Rep &amp; Maint. RX/IPIR</v>
          </cell>
          <cell r="C260">
            <v>0</v>
          </cell>
          <cell r="E260">
            <v>0</v>
          </cell>
          <cell r="F260">
            <v>0</v>
          </cell>
          <cell r="G260">
            <v>0</v>
          </cell>
          <cell r="H260">
            <v>0</v>
          </cell>
        </row>
        <row r="261">
          <cell r="A261" t="str">
            <v>52223-2010</v>
          </cell>
          <cell r="B261" t="str">
            <v>Other Factory Supplies RX/IPIR</v>
          </cell>
          <cell r="C261">
            <v>0</v>
          </cell>
          <cell r="E261">
            <v>0</v>
          </cell>
          <cell r="F261">
            <v>0</v>
          </cell>
          <cell r="G261">
            <v>0</v>
          </cell>
          <cell r="H261">
            <v>0</v>
          </cell>
        </row>
        <row r="262">
          <cell r="A262" t="str">
            <v>52305-2020</v>
          </cell>
          <cell r="B262" t="str">
            <v>Flux CO/IPIR</v>
          </cell>
          <cell r="C262">
            <v>0</v>
          </cell>
          <cell r="E262">
            <v>0</v>
          </cell>
          <cell r="F262">
            <v>0</v>
          </cell>
          <cell r="G262">
            <v>0</v>
          </cell>
          <cell r="H262">
            <v>0</v>
          </cell>
        </row>
        <row r="263">
          <cell r="A263" t="str">
            <v>52307-2020</v>
          </cell>
          <cell r="B263" t="str">
            <v>Welding Wire CO/IPIR</v>
          </cell>
          <cell r="C263">
            <v>0</v>
          </cell>
          <cell r="E263">
            <v>0</v>
          </cell>
          <cell r="F263">
            <v>0</v>
          </cell>
          <cell r="G263">
            <v>0</v>
          </cell>
          <cell r="H263">
            <v>0</v>
          </cell>
        </row>
        <row r="264">
          <cell r="A264" t="str">
            <v>52309-2020</v>
          </cell>
          <cell r="B264" t="str">
            <v>Oils &amp; Lub CO/IPIR</v>
          </cell>
          <cell r="C264">
            <v>0</v>
          </cell>
          <cell r="E264">
            <v>0</v>
          </cell>
          <cell r="F264">
            <v>0</v>
          </cell>
          <cell r="G264">
            <v>0</v>
          </cell>
          <cell r="H264">
            <v>0</v>
          </cell>
        </row>
        <row r="265">
          <cell r="A265" t="str">
            <v>52311-2020</v>
          </cell>
          <cell r="B265" t="str">
            <v>Welding Equip./items CO/IPIR</v>
          </cell>
          <cell r="C265">
            <v>0</v>
          </cell>
          <cell r="E265">
            <v>0</v>
          </cell>
          <cell r="F265">
            <v>0</v>
          </cell>
          <cell r="G265">
            <v>0</v>
          </cell>
          <cell r="H265">
            <v>0</v>
          </cell>
        </row>
        <row r="266">
          <cell r="A266" t="str">
            <v>52313-2020</v>
          </cell>
          <cell r="B266" t="str">
            <v>Gases CO/IPIR</v>
          </cell>
          <cell r="C266">
            <v>0</v>
          </cell>
          <cell r="E266">
            <v>0</v>
          </cell>
          <cell r="F266">
            <v>0</v>
          </cell>
          <cell r="G266">
            <v>0</v>
          </cell>
          <cell r="H266">
            <v>0</v>
          </cell>
        </row>
        <row r="267">
          <cell r="A267" t="str">
            <v>52315-2020</v>
          </cell>
          <cell r="B267" t="str">
            <v>Hardware CO/IPIR</v>
          </cell>
          <cell r="C267">
            <v>0</v>
          </cell>
          <cell r="E267">
            <v>0</v>
          </cell>
          <cell r="F267">
            <v>0</v>
          </cell>
          <cell r="G267">
            <v>0</v>
          </cell>
          <cell r="H267">
            <v>0</v>
          </cell>
        </row>
        <row r="268">
          <cell r="A268" t="str">
            <v>52317-2020</v>
          </cell>
          <cell r="B268" t="str">
            <v>Electrical/Elect. item CO/IPIR</v>
          </cell>
          <cell r="C268">
            <v>0</v>
          </cell>
          <cell r="E268">
            <v>0</v>
          </cell>
          <cell r="F268">
            <v>0</v>
          </cell>
          <cell r="G268">
            <v>0</v>
          </cell>
          <cell r="H268">
            <v>0</v>
          </cell>
        </row>
        <row r="269">
          <cell r="A269" t="str">
            <v>52319-2020</v>
          </cell>
          <cell r="B269" t="str">
            <v>Tools CO/IPIR</v>
          </cell>
          <cell r="C269">
            <v>0</v>
          </cell>
          <cell r="E269">
            <v>0</v>
          </cell>
          <cell r="F269">
            <v>0</v>
          </cell>
          <cell r="G269">
            <v>0</v>
          </cell>
          <cell r="H269">
            <v>0</v>
          </cell>
        </row>
        <row r="270">
          <cell r="A270" t="str">
            <v>52321-2020</v>
          </cell>
          <cell r="B270" t="str">
            <v>Rep &amp; Maint CO/IPIR</v>
          </cell>
          <cell r="C270">
            <v>0</v>
          </cell>
          <cell r="E270">
            <v>0</v>
          </cell>
          <cell r="F270">
            <v>0</v>
          </cell>
          <cell r="G270">
            <v>0</v>
          </cell>
          <cell r="H270">
            <v>0</v>
          </cell>
        </row>
        <row r="271">
          <cell r="A271" t="str">
            <v>52323-2020</v>
          </cell>
          <cell r="B271" t="str">
            <v>Other Factory Supplies CO/IPIR</v>
          </cell>
          <cell r="C271">
            <v>0</v>
          </cell>
          <cell r="E271">
            <v>0</v>
          </cell>
          <cell r="F271">
            <v>0</v>
          </cell>
          <cell r="G271">
            <v>0</v>
          </cell>
          <cell r="H271">
            <v>0</v>
          </cell>
        </row>
        <row r="272">
          <cell r="A272" t="str">
            <v>52353-2025</v>
          </cell>
          <cell r="B272" t="str">
            <v>Gases PAT/FI</v>
          </cell>
          <cell r="C272">
            <v>0</v>
          </cell>
          <cell r="E272">
            <v>0</v>
          </cell>
          <cell r="F272">
            <v>0</v>
          </cell>
          <cell r="G272">
            <v>0</v>
          </cell>
          <cell r="H272">
            <v>0</v>
          </cell>
        </row>
        <row r="273">
          <cell r="A273" t="str">
            <v>52355-2025</v>
          </cell>
          <cell r="B273" t="str">
            <v>Cutting Supplies PAT/FI</v>
          </cell>
          <cell r="C273">
            <v>3081.61</v>
          </cell>
          <cell r="E273">
            <v>2636.21</v>
          </cell>
          <cell r="F273">
            <v>0</v>
          </cell>
          <cell r="G273">
            <v>445.40000000000009</v>
          </cell>
          <cell r="H273">
            <v>0</v>
          </cell>
        </row>
        <row r="274">
          <cell r="A274" t="str">
            <v>52357-2025</v>
          </cell>
          <cell r="B274" t="str">
            <v>Electrical Items PAT/FI</v>
          </cell>
          <cell r="C274">
            <v>0</v>
          </cell>
          <cell r="E274">
            <v>0</v>
          </cell>
          <cell r="F274">
            <v>0</v>
          </cell>
          <cell r="G274">
            <v>0</v>
          </cell>
          <cell r="H274">
            <v>0</v>
          </cell>
        </row>
        <row r="275">
          <cell r="A275" t="str">
            <v>52361-2025</v>
          </cell>
          <cell r="B275" t="str">
            <v>Rep. &amp; Maint PAT/FI</v>
          </cell>
          <cell r="C275">
            <v>0</v>
          </cell>
          <cell r="E275">
            <v>0</v>
          </cell>
          <cell r="F275">
            <v>0</v>
          </cell>
          <cell r="G275">
            <v>0</v>
          </cell>
          <cell r="H275">
            <v>0</v>
          </cell>
        </row>
        <row r="276">
          <cell r="A276" t="str">
            <v>52363-2025</v>
          </cell>
          <cell r="B276" t="str">
            <v>Other Fact. Supplies PAT/FI</v>
          </cell>
          <cell r="C276">
            <v>3.34</v>
          </cell>
          <cell r="E276">
            <v>3.34</v>
          </cell>
          <cell r="F276">
            <v>0</v>
          </cell>
          <cell r="G276">
            <v>0</v>
          </cell>
          <cell r="H276">
            <v>0</v>
          </cell>
        </row>
        <row r="277">
          <cell r="A277" t="str">
            <v>52409-2030</v>
          </cell>
          <cell r="B277" t="str">
            <v>Oils &amp; Lub EF/FI</v>
          </cell>
          <cell r="C277">
            <v>2420.04</v>
          </cell>
          <cell r="E277">
            <v>2016.7</v>
          </cell>
          <cell r="F277">
            <v>0</v>
          </cell>
          <cell r="G277">
            <v>403.33999999999992</v>
          </cell>
          <cell r="H277">
            <v>0</v>
          </cell>
        </row>
        <row r="278">
          <cell r="A278" t="str">
            <v>52415-2030</v>
          </cell>
          <cell r="B278" t="str">
            <v>Hardware EF/FI</v>
          </cell>
          <cell r="C278">
            <v>0</v>
          </cell>
          <cell r="E278">
            <v>0</v>
          </cell>
          <cell r="F278">
            <v>0</v>
          </cell>
          <cell r="G278">
            <v>0</v>
          </cell>
          <cell r="H278">
            <v>0</v>
          </cell>
        </row>
        <row r="279">
          <cell r="A279" t="str">
            <v>52417-2030</v>
          </cell>
          <cell r="B279" t="str">
            <v>Electrical/Elect.item EF/FI</v>
          </cell>
          <cell r="C279">
            <v>0</v>
          </cell>
          <cell r="E279">
            <v>0</v>
          </cell>
          <cell r="F279">
            <v>0</v>
          </cell>
          <cell r="G279">
            <v>0</v>
          </cell>
          <cell r="H279">
            <v>0</v>
          </cell>
        </row>
        <row r="280">
          <cell r="A280" t="str">
            <v>52419-2030</v>
          </cell>
          <cell r="B280" t="str">
            <v>Tools EF/FI</v>
          </cell>
          <cell r="C280">
            <v>0</v>
          </cell>
          <cell r="E280">
            <v>0</v>
          </cell>
          <cell r="F280">
            <v>0</v>
          </cell>
          <cell r="G280">
            <v>0</v>
          </cell>
          <cell r="H280">
            <v>0</v>
          </cell>
        </row>
        <row r="281">
          <cell r="A281" t="str">
            <v>52421-2030</v>
          </cell>
          <cell r="B281" t="str">
            <v>Rep &amp; Maint. EF/FI</v>
          </cell>
          <cell r="C281">
            <v>313.85000000000002</v>
          </cell>
          <cell r="E281">
            <v>313.85000000000002</v>
          </cell>
          <cell r="F281">
            <v>0</v>
          </cell>
          <cell r="G281">
            <v>0</v>
          </cell>
          <cell r="H281">
            <v>0</v>
          </cell>
        </row>
        <row r="282">
          <cell r="A282" t="str">
            <v>52423-2030</v>
          </cell>
          <cell r="B282" t="str">
            <v>Other Factory Supplies EF/FI</v>
          </cell>
          <cell r="C282">
            <v>1409.08</v>
          </cell>
          <cell r="E282">
            <v>1163.56</v>
          </cell>
          <cell r="F282">
            <v>0</v>
          </cell>
          <cell r="G282">
            <v>245.51999999999998</v>
          </cell>
          <cell r="H282">
            <v>0</v>
          </cell>
        </row>
        <row r="283">
          <cell r="A283" t="str">
            <v>52425-2030</v>
          </cell>
          <cell r="B283" t="str">
            <v>Gauges EF/FI</v>
          </cell>
          <cell r="C283">
            <v>0</v>
          </cell>
          <cell r="E283">
            <v>0</v>
          </cell>
          <cell r="F283">
            <v>0</v>
          </cell>
          <cell r="G283">
            <v>0</v>
          </cell>
          <cell r="H283">
            <v>0</v>
          </cell>
        </row>
        <row r="284">
          <cell r="A284" t="str">
            <v>52509-2040</v>
          </cell>
          <cell r="B284" t="str">
            <v>Oils &amp; Lub ND/FI</v>
          </cell>
          <cell r="C284">
            <v>0</v>
          </cell>
          <cell r="E284">
            <v>0</v>
          </cell>
          <cell r="F284">
            <v>0</v>
          </cell>
          <cell r="G284">
            <v>0</v>
          </cell>
          <cell r="H284">
            <v>0</v>
          </cell>
        </row>
        <row r="285">
          <cell r="A285" t="str">
            <v>52515-2040</v>
          </cell>
          <cell r="B285" t="str">
            <v>Hardware ND/FI</v>
          </cell>
          <cell r="C285">
            <v>0</v>
          </cell>
          <cell r="E285">
            <v>0</v>
          </cell>
          <cell r="F285">
            <v>0</v>
          </cell>
          <cell r="G285">
            <v>0</v>
          </cell>
          <cell r="H285">
            <v>0</v>
          </cell>
        </row>
        <row r="286">
          <cell r="A286" t="str">
            <v>52517-2040</v>
          </cell>
          <cell r="B286" t="str">
            <v>Electrical/Elect.item ND/FI</v>
          </cell>
          <cell r="C286">
            <v>0</v>
          </cell>
          <cell r="E286">
            <v>0</v>
          </cell>
          <cell r="F286">
            <v>0</v>
          </cell>
          <cell r="G286">
            <v>0</v>
          </cell>
          <cell r="H286">
            <v>0</v>
          </cell>
        </row>
        <row r="287">
          <cell r="A287" t="str">
            <v>52519-2040</v>
          </cell>
          <cell r="B287" t="str">
            <v>Toools ND/FI</v>
          </cell>
          <cell r="C287">
            <v>0</v>
          </cell>
          <cell r="E287">
            <v>0</v>
          </cell>
          <cell r="F287">
            <v>0</v>
          </cell>
          <cell r="G287">
            <v>0</v>
          </cell>
          <cell r="H287">
            <v>0</v>
          </cell>
        </row>
        <row r="288">
          <cell r="A288" t="str">
            <v>52521-2040</v>
          </cell>
          <cell r="B288" t="str">
            <v>Rep &amp; Maint NT/FI</v>
          </cell>
          <cell r="C288">
            <v>5916</v>
          </cell>
          <cell r="E288">
            <v>5916</v>
          </cell>
          <cell r="F288">
            <v>0</v>
          </cell>
          <cell r="G288">
            <v>0</v>
          </cell>
          <cell r="H288">
            <v>0</v>
          </cell>
        </row>
        <row r="289">
          <cell r="A289" t="str">
            <v>52523-2040</v>
          </cell>
          <cell r="B289" t="str">
            <v>Other Factory Supplies ND/FI</v>
          </cell>
          <cell r="C289">
            <v>0</v>
          </cell>
          <cell r="E289">
            <v>0</v>
          </cell>
          <cell r="F289">
            <v>0</v>
          </cell>
          <cell r="G289">
            <v>0</v>
          </cell>
          <cell r="H289">
            <v>0</v>
          </cell>
        </row>
        <row r="290">
          <cell r="A290" t="str">
            <v>52609-2050</v>
          </cell>
          <cell r="B290" t="str">
            <v>Oils &amp; Lub CI/FI</v>
          </cell>
          <cell r="C290">
            <v>0</v>
          </cell>
          <cell r="E290">
            <v>0</v>
          </cell>
          <cell r="F290">
            <v>0</v>
          </cell>
          <cell r="G290">
            <v>0</v>
          </cell>
          <cell r="H290">
            <v>0</v>
          </cell>
        </row>
        <row r="291">
          <cell r="A291" t="str">
            <v>52615-2050</v>
          </cell>
          <cell r="B291" t="str">
            <v>Hardware CI/FI</v>
          </cell>
          <cell r="C291">
            <v>0</v>
          </cell>
          <cell r="E291">
            <v>0</v>
          </cell>
          <cell r="F291">
            <v>0</v>
          </cell>
          <cell r="G291">
            <v>0</v>
          </cell>
          <cell r="H291">
            <v>0</v>
          </cell>
        </row>
        <row r="292">
          <cell r="A292" t="str">
            <v>52617-2050</v>
          </cell>
          <cell r="B292" t="str">
            <v>Electrical/Elect item CI/FI</v>
          </cell>
          <cell r="C292">
            <v>7.02</v>
          </cell>
          <cell r="E292">
            <v>7.02</v>
          </cell>
          <cell r="F292">
            <v>0</v>
          </cell>
          <cell r="G292">
            <v>0</v>
          </cell>
          <cell r="H292">
            <v>0</v>
          </cell>
        </row>
        <row r="293">
          <cell r="A293" t="str">
            <v>52619-2050</v>
          </cell>
          <cell r="B293" t="str">
            <v>Tools CI/FI</v>
          </cell>
          <cell r="C293">
            <v>0</v>
          </cell>
          <cell r="E293">
            <v>0</v>
          </cell>
          <cell r="F293">
            <v>0</v>
          </cell>
          <cell r="G293">
            <v>0</v>
          </cell>
          <cell r="H293">
            <v>0</v>
          </cell>
        </row>
        <row r="294">
          <cell r="A294" t="str">
            <v>52621-2050</v>
          </cell>
          <cell r="B294" t="str">
            <v>Rep &amp; Maint CI/FI</v>
          </cell>
          <cell r="C294">
            <v>1.41</v>
          </cell>
          <cell r="E294">
            <v>1.41</v>
          </cell>
          <cell r="F294">
            <v>0</v>
          </cell>
          <cell r="G294">
            <v>0</v>
          </cell>
          <cell r="H294">
            <v>0</v>
          </cell>
        </row>
        <row r="295">
          <cell r="A295" t="str">
            <v>52623-2050</v>
          </cell>
          <cell r="B295" t="str">
            <v>Other Factory Supplies CI/FI</v>
          </cell>
          <cell r="C295">
            <v>496.63</v>
          </cell>
          <cell r="E295">
            <v>477.5</v>
          </cell>
          <cell r="F295">
            <v>0</v>
          </cell>
          <cell r="G295">
            <v>19.129999999999995</v>
          </cell>
          <cell r="H295">
            <v>0</v>
          </cell>
        </row>
        <row r="296">
          <cell r="A296" t="str">
            <v>52709-2060</v>
          </cell>
          <cell r="B296" t="str">
            <v>Oils &amp; Lub EX/FI</v>
          </cell>
          <cell r="C296">
            <v>604.4</v>
          </cell>
          <cell r="E296">
            <v>604.4</v>
          </cell>
          <cell r="F296">
            <v>0</v>
          </cell>
          <cell r="G296">
            <v>0</v>
          </cell>
          <cell r="H296">
            <v>0</v>
          </cell>
        </row>
        <row r="297">
          <cell r="A297" t="str">
            <v>52715-2060</v>
          </cell>
          <cell r="B297" t="str">
            <v>Hardware EX/FI</v>
          </cell>
          <cell r="C297">
            <v>0</v>
          </cell>
          <cell r="E297">
            <v>0</v>
          </cell>
          <cell r="F297">
            <v>0</v>
          </cell>
          <cell r="G297">
            <v>0</v>
          </cell>
          <cell r="H297">
            <v>0</v>
          </cell>
        </row>
        <row r="298">
          <cell r="A298" t="str">
            <v>52717-2060</v>
          </cell>
          <cell r="B298" t="str">
            <v>Electrical/Elect item EX/FI</v>
          </cell>
          <cell r="C298">
            <v>11.44</v>
          </cell>
          <cell r="E298">
            <v>11.44</v>
          </cell>
          <cell r="F298">
            <v>0</v>
          </cell>
          <cell r="G298">
            <v>0</v>
          </cell>
          <cell r="H298">
            <v>0</v>
          </cell>
        </row>
        <row r="299">
          <cell r="A299" t="str">
            <v>52719-2060</v>
          </cell>
          <cell r="B299" t="str">
            <v>Tools EX/FI</v>
          </cell>
          <cell r="C299">
            <v>0</v>
          </cell>
          <cell r="E299">
            <v>0</v>
          </cell>
          <cell r="F299">
            <v>0</v>
          </cell>
          <cell r="G299">
            <v>0</v>
          </cell>
          <cell r="H299">
            <v>0</v>
          </cell>
        </row>
        <row r="300">
          <cell r="A300" t="str">
            <v>52721-2060</v>
          </cell>
          <cell r="B300" t="str">
            <v>Rep &amp; Maint EX/FI</v>
          </cell>
          <cell r="C300">
            <v>7780</v>
          </cell>
          <cell r="E300">
            <v>0</v>
          </cell>
          <cell r="F300">
            <v>0</v>
          </cell>
          <cell r="G300">
            <v>7780</v>
          </cell>
          <cell r="H300">
            <v>0</v>
          </cell>
        </row>
        <row r="301">
          <cell r="A301" t="str">
            <v>52723-2060</v>
          </cell>
          <cell r="B301" t="str">
            <v>Other Factory Supplies EX/FI</v>
          </cell>
          <cell r="C301">
            <v>275.42</v>
          </cell>
          <cell r="E301">
            <v>275.42</v>
          </cell>
          <cell r="F301">
            <v>0</v>
          </cell>
          <cell r="G301">
            <v>0</v>
          </cell>
          <cell r="H301">
            <v>0</v>
          </cell>
        </row>
        <row r="302">
          <cell r="A302" t="str">
            <v>52735-2060</v>
          </cell>
          <cell r="B302" t="str">
            <v>Film EX/FI</v>
          </cell>
          <cell r="C302">
            <v>881.76</v>
          </cell>
          <cell r="E302">
            <v>744.75</v>
          </cell>
          <cell r="F302">
            <v>0</v>
          </cell>
          <cell r="G302">
            <v>137.01</v>
          </cell>
          <cell r="H302">
            <v>0</v>
          </cell>
        </row>
        <row r="303">
          <cell r="A303" t="str">
            <v>52735-2070</v>
          </cell>
          <cell r="B303" t="str">
            <v>Film EX/FI</v>
          </cell>
          <cell r="C303">
            <v>0</v>
          </cell>
          <cell r="E303">
            <v>0</v>
          </cell>
          <cell r="F303">
            <v>0</v>
          </cell>
          <cell r="G303">
            <v>0</v>
          </cell>
          <cell r="H303">
            <v>0</v>
          </cell>
        </row>
        <row r="304">
          <cell r="A304" t="str">
            <v>52809-2070</v>
          </cell>
          <cell r="B304" t="str">
            <v>Oils &amp; Lub WS/FI</v>
          </cell>
          <cell r="D304">
            <v>0</v>
          </cell>
          <cell r="E304">
            <v>0</v>
          </cell>
          <cell r="F304">
            <v>0</v>
          </cell>
          <cell r="G304">
            <v>0</v>
          </cell>
          <cell r="H304">
            <v>0</v>
          </cell>
        </row>
        <row r="305">
          <cell r="A305" t="str">
            <v>52815-2070</v>
          </cell>
          <cell r="B305" t="str">
            <v>Hardware WS/FI</v>
          </cell>
          <cell r="C305">
            <v>0</v>
          </cell>
          <cell r="E305">
            <v>0</v>
          </cell>
          <cell r="F305">
            <v>0</v>
          </cell>
          <cell r="G305">
            <v>0</v>
          </cell>
          <cell r="H305">
            <v>0</v>
          </cell>
        </row>
        <row r="306">
          <cell r="A306" t="str">
            <v>52817-2070</v>
          </cell>
          <cell r="B306" t="str">
            <v>Electrical/Elect item WS/FI</v>
          </cell>
          <cell r="C306">
            <v>0</v>
          </cell>
          <cell r="E306">
            <v>0</v>
          </cell>
          <cell r="F306">
            <v>0</v>
          </cell>
          <cell r="G306">
            <v>0</v>
          </cell>
          <cell r="H306">
            <v>0</v>
          </cell>
        </row>
        <row r="307">
          <cell r="A307" t="str">
            <v>52819-2070</v>
          </cell>
          <cell r="B307" t="str">
            <v>Tools WS/FI</v>
          </cell>
          <cell r="C307">
            <v>21.06</v>
          </cell>
          <cell r="E307">
            <v>21.06</v>
          </cell>
          <cell r="F307">
            <v>0</v>
          </cell>
          <cell r="G307">
            <v>0</v>
          </cell>
          <cell r="H307">
            <v>0</v>
          </cell>
        </row>
        <row r="308">
          <cell r="A308" t="str">
            <v>52821-2070</v>
          </cell>
          <cell r="B308" t="str">
            <v>Rep &amp; Maint WS/FI</v>
          </cell>
          <cell r="C308">
            <v>1270.23</v>
          </cell>
          <cell r="E308">
            <v>691.88</v>
          </cell>
          <cell r="F308">
            <v>0</v>
          </cell>
          <cell r="G308">
            <v>578.35</v>
          </cell>
          <cell r="H308">
            <v>0</v>
          </cell>
        </row>
        <row r="309">
          <cell r="A309" t="str">
            <v>52823-2070</v>
          </cell>
          <cell r="B309" t="str">
            <v>Other Factory Supplies WS/FI</v>
          </cell>
          <cell r="C309">
            <v>71.48</v>
          </cell>
          <cell r="E309">
            <v>71.48</v>
          </cell>
          <cell r="F309">
            <v>0</v>
          </cell>
          <cell r="G309">
            <v>0</v>
          </cell>
          <cell r="H309">
            <v>0</v>
          </cell>
        </row>
        <row r="310">
          <cell r="A310" t="str">
            <v>52925-2080</v>
          </cell>
          <cell r="B310" t="str">
            <v>Mill Laquer ML/C</v>
          </cell>
          <cell r="C310">
            <v>0</v>
          </cell>
          <cell r="E310">
            <v>0</v>
          </cell>
          <cell r="F310">
            <v>0</v>
          </cell>
          <cell r="G310">
            <v>0</v>
          </cell>
          <cell r="H310">
            <v>0</v>
          </cell>
        </row>
        <row r="311">
          <cell r="A311" t="str">
            <v>52927-2080</v>
          </cell>
          <cell r="B311" t="str">
            <v>Mops ML/C</v>
          </cell>
          <cell r="C311">
            <v>0</v>
          </cell>
          <cell r="E311">
            <v>0</v>
          </cell>
          <cell r="F311">
            <v>0</v>
          </cell>
          <cell r="G311">
            <v>0</v>
          </cell>
          <cell r="H311">
            <v>0</v>
          </cell>
        </row>
        <row r="312">
          <cell r="A312" t="str">
            <v>52929-2080</v>
          </cell>
          <cell r="B312" t="str">
            <v>Spray Guns ML/C</v>
          </cell>
          <cell r="C312">
            <v>0</v>
          </cell>
          <cell r="E312">
            <v>0</v>
          </cell>
          <cell r="F312">
            <v>0</v>
          </cell>
          <cell r="G312">
            <v>0</v>
          </cell>
          <cell r="H312">
            <v>0</v>
          </cell>
        </row>
        <row r="313">
          <cell r="A313" t="str">
            <v>52931-2080</v>
          </cell>
          <cell r="B313" t="str">
            <v>Other Coating Exp ML/C</v>
          </cell>
          <cell r="C313">
            <v>0</v>
          </cell>
          <cell r="E313">
            <v>0</v>
          </cell>
          <cell r="F313">
            <v>0</v>
          </cell>
          <cell r="G313">
            <v>0</v>
          </cell>
          <cell r="H313">
            <v>0</v>
          </cell>
        </row>
        <row r="314">
          <cell r="A314" t="str">
            <v>53123-2090</v>
          </cell>
          <cell r="B314" t="str">
            <v>Other Factory Supplies</v>
          </cell>
          <cell r="C314">
            <v>614.41</v>
          </cell>
          <cell r="E314">
            <v>573.95000000000005</v>
          </cell>
          <cell r="F314">
            <v>0</v>
          </cell>
          <cell r="G314">
            <v>40.459999999999923</v>
          </cell>
          <cell r="H314">
            <v>0</v>
          </cell>
        </row>
        <row r="315">
          <cell r="A315" t="str">
            <v>53125-2090</v>
          </cell>
          <cell r="B315" t="str">
            <v>Banding MK/Sh</v>
          </cell>
          <cell r="C315">
            <v>0</v>
          </cell>
          <cell r="E315">
            <v>0</v>
          </cell>
          <cell r="F315">
            <v>0</v>
          </cell>
          <cell r="G315">
            <v>0</v>
          </cell>
          <cell r="H315">
            <v>0</v>
          </cell>
        </row>
        <row r="316">
          <cell r="A316" t="str">
            <v>53127-2090</v>
          </cell>
          <cell r="B316" t="str">
            <v>Hard Wood MK/Sh</v>
          </cell>
          <cell r="C316">
            <v>756</v>
          </cell>
          <cell r="E316">
            <v>756</v>
          </cell>
          <cell r="F316">
            <v>0</v>
          </cell>
          <cell r="G316">
            <v>0</v>
          </cell>
          <cell r="H316">
            <v>0</v>
          </cell>
        </row>
        <row r="317">
          <cell r="A317" t="str">
            <v>53129-2090</v>
          </cell>
          <cell r="B317" t="str">
            <v>Nails MK/Sh</v>
          </cell>
          <cell r="C317">
            <v>422.26</v>
          </cell>
          <cell r="E317">
            <v>226.8</v>
          </cell>
          <cell r="F317">
            <v>0</v>
          </cell>
          <cell r="G317">
            <v>195.45999999999998</v>
          </cell>
          <cell r="H317">
            <v>0</v>
          </cell>
        </row>
        <row r="318">
          <cell r="A318" t="str">
            <v>53131-2090</v>
          </cell>
          <cell r="B318" t="str">
            <v>Inks MK/Sh</v>
          </cell>
          <cell r="C318">
            <v>0</v>
          </cell>
          <cell r="E318">
            <v>0</v>
          </cell>
          <cell r="F318">
            <v>0</v>
          </cell>
          <cell r="G318">
            <v>0</v>
          </cell>
          <cell r="H318">
            <v>0</v>
          </cell>
        </row>
        <row r="319">
          <cell r="A319" t="str">
            <v>53133-2090</v>
          </cell>
          <cell r="B319" t="str">
            <v>Stencils MK/Sh</v>
          </cell>
          <cell r="C319">
            <v>0</v>
          </cell>
          <cell r="E319">
            <v>0</v>
          </cell>
          <cell r="F319">
            <v>0</v>
          </cell>
          <cell r="G319">
            <v>0</v>
          </cell>
          <cell r="H319">
            <v>0</v>
          </cell>
        </row>
        <row r="320">
          <cell r="A320" t="str">
            <v>53215-2100</v>
          </cell>
          <cell r="B320" t="str">
            <v>Hardware WM/Sh</v>
          </cell>
          <cell r="C320">
            <v>0</v>
          </cell>
          <cell r="E320">
            <v>0</v>
          </cell>
          <cell r="F320">
            <v>0</v>
          </cell>
          <cell r="G320">
            <v>0</v>
          </cell>
          <cell r="H320">
            <v>0</v>
          </cell>
        </row>
        <row r="321">
          <cell r="A321" t="str">
            <v>53217-2100</v>
          </cell>
          <cell r="B321" t="str">
            <v>Electrical/Elect items WM/Sh</v>
          </cell>
          <cell r="C321">
            <v>0</v>
          </cell>
          <cell r="E321">
            <v>0</v>
          </cell>
          <cell r="F321">
            <v>0</v>
          </cell>
          <cell r="G321">
            <v>0</v>
          </cell>
          <cell r="H321">
            <v>0</v>
          </cell>
        </row>
        <row r="322">
          <cell r="A322" t="str">
            <v>53219-2100</v>
          </cell>
          <cell r="B322" t="str">
            <v>Tools WM/Sh</v>
          </cell>
          <cell r="C322">
            <v>0</v>
          </cell>
          <cell r="E322">
            <v>0</v>
          </cell>
          <cell r="F322">
            <v>0</v>
          </cell>
          <cell r="G322">
            <v>0</v>
          </cell>
          <cell r="H322">
            <v>0</v>
          </cell>
        </row>
        <row r="323">
          <cell r="A323" t="str">
            <v>53221-2100</v>
          </cell>
          <cell r="B323" t="str">
            <v>Rep &amp; Maint WM/Sh</v>
          </cell>
          <cell r="C323">
            <v>4056.71</v>
          </cell>
          <cell r="E323">
            <v>3324.29</v>
          </cell>
          <cell r="F323">
            <v>0</v>
          </cell>
          <cell r="G323">
            <v>732.42000000000007</v>
          </cell>
          <cell r="H323">
            <v>0</v>
          </cell>
        </row>
        <row r="324">
          <cell r="A324" t="str">
            <v>53223-2100</v>
          </cell>
          <cell r="B324" t="str">
            <v>Other Factory Supplies WM/Sh</v>
          </cell>
          <cell r="C324">
            <v>0</v>
          </cell>
          <cell r="E324">
            <v>0</v>
          </cell>
          <cell r="F324">
            <v>0</v>
          </cell>
          <cell r="G324">
            <v>0</v>
          </cell>
          <cell r="H324">
            <v>0</v>
          </cell>
        </row>
        <row r="325">
          <cell r="A325" t="str">
            <v>53225-2100</v>
          </cell>
          <cell r="B325" t="str">
            <v>Gauges WM/Sh</v>
          </cell>
          <cell r="C325">
            <v>0</v>
          </cell>
          <cell r="E325">
            <v>0</v>
          </cell>
          <cell r="F325">
            <v>0</v>
          </cell>
          <cell r="G325">
            <v>0</v>
          </cell>
          <cell r="H325">
            <v>0</v>
          </cell>
        </row>
        <row r="326">
          <cell r="A326" t="str">
            <v>53227-2100</v>
          </cell>
          <cell r="B326" t="str">
            <v>Tapes WM/Sh</v>
          </cell>
          <cell r="C326">
            <v>0</v>
          </cell>
          <cell r="E326">
            <v>0</v>
          </cell>
          <cell r="F326">
            <v>0</v>
          </cell>
          <cell r="G326">
            <v>0</v>
          </cell>
          <cell r="H326">
            <v>0</v>
          </cell>
        </row>
        <row r="327">
          <cell r="A327" t="str">
            <v>53229-2100</v>
          </cell>
          <cell r="B327" t="str">
            <v>Other WM/Sh</v>
          </cell>
          <cell r="C327">
            <v>0</v>
          </cell>
          <cell r="E327">
            <v>0</v>
          </cell>
          <cell r="F327">
            <v>0</v>
          </cell>
          <cell r="G327">
            <v>0</v>
          </cell>
          <cell r="H327">
            <v>0</v>
          </cell>
        </row>
        <row r="328">
          <cell r="A328" t="str">
            <v>54105-3100</v>
          </cell>
          <cell r="B328" t="str">
            <v>Flux  GE/PM</v>
          </cell>
          <cell r="C328">
            <v>0</v>
          </cell>
          <cell r="E328">
            <v>0</v>
          </cell>
          <cell r="F328">
            <v>0</v>
          </cell>
          <cell r="G328">
            <v>0</v>
          </cell>
          <cell r="H328">
            <v>0</v>
          </cell>
        </row>
        <row r="329">
          <cell r="A329" t="str">
            <v>54109-3100</v>
          </cell>
          <cell r="B329" t="str">
            <v>Oils &amp; Lub GE/PM</v>
          </cell>
          <cell r="C329">
            <v>807.23</v>
          </cell>
          <cell r="E329">
            <v>7.23</v>
          </cell>
          <cell r="F329">
            <v>0</v>
          </cell>
          <cell r="G329">
            <v>800</v>
          </cell>
          <cell r="H329">
            <v>0</v>
          </cell>
        </row>
        <row r="330">
          <cell r="A330" t="str">
            <v>54115-3100</v>
          </cell>
          <cell r="B330" t="str">
            <v>Hardware GE/PM</v>
          </cell>
          <cell r="C330">
            <v>0</v>
          </cell>
          <cell r="E330">
            <v>0</v>
          </cell>
          <cell r="F330">
            <v>0</v>
          </cell>
          <cell r="G330">
            <v>0</v>
          </cell>
          <cell r="H330">
            <v>0</v>
          </cell>
        </row>
        <row r="331">
          <cell r="A331" t="str">
            <v>54117-3100</v>
          </cell>
          <cell r="B331" t="str">
            <v>Electrtical/Elect items GE/PM</v>
          </cell>
          <cell r="C331">
            <v>19151.560000000001</v>
          </cell>
          <cell r="E331">
            <v>18612.96</v>
          </cell>
          <cell r="F331">
            <v>0</v>
          </cell>
          <cell r="G331">
            <v>538.60000000000218</v>
          </cell>
          <cell r="H331">
            <v>0</v>
          </cell>
        </row>
        <row r="332">
          <cell r="A332" t="str">
            <v>54119-3100</v>
          </cell>
          <cell r="B332" t="str">
            <v>Tools GE/PM</v>
          </cell>
          <cell r="C332">
            <v>536.9</v>
          </cell>
          <cell r="E332">
            <v>536.9</v>
          </cell>
          <cell r="F332">
            <v>0</v>
          </cell>
          <cell r="G332">
            <v>0</v>
          </cell>
          <cell r="H332">
            <v>0</v>
          </cell>
        </row>
        <row r="333">
          <cell r="A333" t="str">
            <v>54121-3100</v>
          </cell>
          <cell r="B333" t="str">
            <v>Rep &amp; Maint GE/PM</v>
          </cell>
          <cell r="C333">
            <v>5831.92</v>
          </cell>
          <cell r="E333">
            <v>5379.26</v>
          </cell>
          <cell r="F333">
            <v>0</v>
          </cell>
          <cell r="G333">
            <v>452.65999999999985</v>
          </cell>
          <cell r="H333">
            <v>0</v>
          </cell>
        </row>
        <row r="334">
          <cell r="A334" t="str">
            <v>54123-3100</v>
          </cell>
          <cell r="B334" t="str">
            <v>Other Factory Supplies GE/PM</v>
          </cell>
          <cell r="C334">
            <v>53112.78</v>
          </cell>
          <cell r="E334">
            <v>51739.18</v>
          </cell>
          <cell r="F334">
            <v>0</v>
          </cell>
          <cell r="G334">
            <v>1373.5999999999985</v>
          </cell>
          <cell r="H334">
            <v>0</v>
          </cell>
        </row>
        <row r="335">
          <cell r="A335" t="str">
            <v>54200</v>
          </cell>
          <cell r="B335" t="str">
            <v>Repairs &amp; Maintenance -General</v>
          </cell>
          <cell r="C335">
            <v>0</v>
          </cell>
          <cell r="E335">
            <v>0</v>
          </cell>
          <cell r="F335">
            <v>0</v>
          </cell>
          <cell r="G335">
            <v>0</v>
          </cell>
          <cell r="H335">
            <v>0</v>
          </cell>
        </row>
        <row r="336">
          <cell r="A336" t="str">
            <v>54201</v>
          </cell>
          <cell r="B336" t="str">
            <v>Shot Blaster Repair Supplies</v>
          </cell>
          <cell r="C336">
            <v>0</v>
          </cell>
          <cell r="E336">
            <v>0</v>
          </cell>
          <cell r="F336">
            <v>0</v>
          </cell>
          <cell r="G336">
            <v>0</v>
          </cell>
          <cell r="H336">
            <v>0</v>
          </cell>
        </row>
        <row r="337">
          <cell r="A337" t="str">
            <v>54202-3200</v>
          </cell>
          <cell r="B337" t="str">
            <v>Shots Shtblstr</v>
          </cell>
          <cell r="C337">
            <v>0</v>
          </cell>
          <cell r="E337">
            <v>0</v>
          </cell>
          <cell r="F337">
            <v>0</v>
          </cell>
          <cell r="G337">
            <v>0</v>
          </cell>
          <cell r="H337">
            <v>0</v>
          </cell>
        </row>
        <row r="338">
          <cell r="A338" t="str">
            <v>54203-3200</v>
          </cell>
          <cell r="B338" t="str">
            <v>Oils &amp; Lub ShtBlstr</v>
          </cell>
          <cell r="C338">
            <v>0</v>
          </cell>
          <cell r="E338">
            <v>0</v>
          </cell>
          <cell r="F338">
            <v>0</v>
          </cell>
          <cell r="G338">
            <v>0</v>
          </cell>
          <cell r="H338">
            <v>0</v>
          </cell>
        </row>
        <row r="339">
          <cell r="A339" t="str">
            <v>54204-3200</v>
          </cell>
          <cell r="B339" t="str">
            <v>Hardware ShtBlstr</v>
          </cell>
          <cell r="C339">
            <v>0</v>
          </cell>
          <cell r="E339">
            <v>0</v>
          </cell>
          <cell r="F339">
            <v>0</v>
          </cell>
          <cell r="G339">
            <v>0</v>
          </cell>
          <cell r="H339">
            <v>0</v>
          </cell>
        </row>
        <row r="340">
          <cell r="A340" t="str">
            <v>54205-3200</v>
          </cell>
          <cell r="B340" t="str">
            <v>Electrical Items ShtBlstr</v>
          </cell>
          <cell r="C340">
            <v>0</v>
          </cell>
          <cell r="E340">
            <v>0</v>
          </cell>
          <cell r="F340">
            <v>0</v>
          </cell>
          <cell r="G340">
            <v>0</v>
          </cell>
          <cell r="H340">
            <v>0</v>
          </cell>
        </row>
        <row r="341">
          <cell r="A341" t="str">
            <v>54206-3200</v>
          </cell>
          <cell r="B341" t="str">
            <v>Tools ShtBlstr</v>
          </cell>
          <cell r="C341">
            <v>0</v>
          </cell>
          <cell r="E341">
            <v>0</v>
          </cell>
          <cell r="F341">
            <v>0</v>
          </cell>
          <cell r="G341">
            <v>0</v>
          </cell>
          <cell r="H341">
            <v>0</v>
          </cell>
        </row>
        <row r="342">
          <cell r="A342" t="str">
            <v>54207-3200</v>
          </cell>
          <cell r="B342" t="str">
            <v>Rep &amp; Maint ShtBlstr</v>
          </cell>
          <cell r="C342">
            <v>0</v>
          </cell>
          <cell r="E342">
            <v>0</v>
          </cell>
          <cell r="F342">
            <v>0</v>
          </cell>
          <cell r="G342">
            <v>0</v>
          </cell>
          <cell r="H342">
            <v>0</v>
          </cell>
        </row>
        <row r="343">
          <cell r="A343" t="str">
            <v>54208-3200</v>
          </cell>
          <cell r="B343" t="str">
            <v>Othr Factory Supplies ShtBlstr</v>
          </cell>
          <cell r="C343">
            <v>31.13</v>
          </cell>
          <cell r="E343">
            <v>31.13</v>
          </cell>
          <cell r="F343">
            <v>0</v>
          </cell>
          <cell r="G343">
            <v>0</v>
          </cell>
          <cell r="H343">
            <v>0</v>
          </cell>
        </row>
        <row r="344">
          <cell r="A344" t="str">
            <v>54209-3300</v>
          </cell>
          <cell r="B344" t="str">
            <v>Oils &amp; Lub Ovrhd Cranes</v>
          </cell>
          <cell r="C344">
            <v>0</v>
          </cell>
          <cell r="E344">
            <v>0</v>
          </cell>
          <cell r="F344">
            <v>0</v>
          </cell>
          <cell r="G344">
            <v>0</v>
          </cell>
          <cell r="H344">
            <v>0</v>
          </cell>
        </row>
        <row r="345">
          <cell r="A345" t="str">
            <v>54210-3300</v>
          </cell>
          <cell r="B345" t="str">
            <v>Hardware Ovrhd Cranes</v>
          </cell>
          <cell r="C345">
            <v>0</v>
          </cell>
          <cell r="E345">
            <v>0</v>
          </cell>
          <cell r="F345">
            <v>0</v>
          </cell>
          <cell r="G345">
            <v>0</v>
          </cell>
          <cell r="H345">
            <v>0</v>
          </cell>
        </row>
        <row r="346">
          <cell r="A346" t="str">
            <v>54211-3300</v>
          </cell>
          <cell r="B346" t="str">
            <v>Electrical Items Ovrhd Cranes</v>
          </cell>
          <cell r="C346">
            <v>0.05</v>
          </cell>
          <cell r="E346">
            <v>0.05</v>
          </cell>
          <cell r="F346">
            <v>0</v>
          </cell>
          <cell r="G346">
            <v>0</v>
          </cell>
          <cell r="H346">
            <v>0</v>
          </cell>
        </row>
        <row r="347">
          <cell r="A347" t="str">
            <v>54212-3300</v>
          </cell>
          <cell r="B347" t="str">
            <v>Tools Ovrhd Cranes</v>
          </cell>
          <cell r="C347">
            <v>0</v>
          </cell>
          <cell r="E347">
            <v>0</v>
          </cell>
          <cell r="F347">
            <v>0</v>
          </cell>
          <cell r="G347">
            <v>0</v>
          </cell>
          <cell r="H347">
            <v>0</v>
          </cell>
        </row>
        <row r="348">
          <cell r="A348" t="str">
            <v>54213-3300</v>
          </cell>
          <cell r="B348" t="str">
            <v>Rep &amp; Maint Ovrhd Cranes</v>
          </cell>
          <cell r="C348">
            <v>3683.28</v>
          </cell>
          <cell r="E348">
            <v>2922.75</v>
          </cell>
          <cell r="F348">
            <v>0</v>
          </cell>
          <cell r="G348">
            <v>760.5300000000002</v>
          </cell>
          <cell r="H348">
            <v>0</v>
          </cell>
        </row>
        <row r="349">
          <cell r="A349" t="str">
            <v>54214-3300</v>
          </cell>
          <cell r="B349" t="str">
            <v>Othr Fctry Sppls Ovrhd Cranes</v>
          </cell>
          <cell r="C349">
            <v>0</v>
          </cell>
          <cell r="E349">
            <v>0</v>
          </cell>
          <cell r="F349">
            <v>0</v>
          </cell>
          <cell r="G349">
            <v>0</v>
          </cell>
          <cell r="H349">
            <v>0</v>
          </cell>
        </row>
        <row r="350">
          <cell r="A350" t="str">
            <v>55001</v>
          </cell>
          <cell r="B350" t="str">
            <v>Plate Cost</v>
          </cell>
          <cell r="C350">
            <v>0</v>
          </cell>
          <cell r="E350">
            <v>0</v>
          </cell>
          <cell r="F350">
            <v>0</v>
          </cell>
          <cell r="G350">
            <v>0</v>
          </cell>
          <cell r="H350">
            <v>0</v>
          </cell>
        </row>
        <row r="351">
          <cell r="A351" t="str">
            <v>55010</v>
          </cell>
          <cell r="B351" t="str">
            <v>Cost of Sales - Other</v>
          </cell>
          <cell r="D351">
            <v>44346.05</v>
          </cell>
          <cell r="E351">
            <v>0</v>
          </cell>
          <cell r="F351">
            <v>44346.05</v>
          </cell>
          <cell r="G351">
            <v>0</v>
          </cell>
          <cell r="H351">
            <v>0</v>
          </cell>
        </row>
        <row r="352">
          <cell r="A352" t="str">
            <v>55011</v>
          </cell>
          <cell r="B352" t="str">
            <v>Organizational Costs - Plant</v>
          </cell>
          <cell r="C352">
            <v>0</v>
          </cell>
          <cell r="E352">
            <v>0</v>
          </cell>
          <cell r="F352">
            <v>0</v>
          </cell>
          <cell r="G352">
            <v>0</v>
          </cell>
          <cell r="H352">
            <v>0</v>
          </cell>
        </row>
        <row r="353">
          <cell r="A353" t="str">
            <v>55012</v>
          </cell>
          <cell r="B353" t="str">
            <v>Pipe Sample Testing</v>
          </cell>
          <cell r="C353">
            <v>0</v>
          </cell>
          <cell r="E353">
            <v>0</v>
          </cell>
          <cell r="F353">
            <v>0</v>
          </cell>
          <cell r="G353">
            <v>0</v>
          </cell>
          <cell r="H353">
            <v>0</v>
          </cell>
        </row>
        <row r="354">
          <cell r="A354" t="str">
            <v>55013</v>
          </cell>
          <cell r="B354" t="str">
            <v>Customs Duties</v>
          </cell>
          <cell r="C354">
            <v>0</v>
          </cell>
          <cell r="E354">
            <v>0</v>
          </cell>
          <cell r="F354">
            <v>0</v>
          </cell>
          <cell r="G354">
            <v>0</v>
          </cell>
          <cell r="H354">
            <v>0</v>
          </cell>
        </row>
        <row r="355">
          <cell r="A355" t="str">
            <v>55014</v>
          </cell>
          <cell r="B355" t="str">
            <v>OSHA Penalties</v>
          </cell>
          <cell r="C355">
            <v>0</v>
          </cell>
          <cell r="E355">
            <v>0</v>
          </cell>
          <cell r="F355">
            <v>0</v>
          </cell>
          <cell r="G355">
            <v>0</v>
          </cell>
          <cell r="H355">
            <v>0</v>
          </cell>
        </row>
        <row r="356">
          <cell r="A356" t="str">
            <v>55015</v>
          </cell>
          <cell r="B356" t="str">
            <v>Consulting Fees - Operations</v>
          </cell>
          <cell r="C356">
            <v>8191.01</v>
          </cell>
          <cell r="E356">
            <v>8191.01</v>
          </cell>
          <cell r="F356">
            <v>0</v>
          </cell>
          <cell r="G356">
            <v>0</v>
          </cell>
          <cell r="H356">
            <v>0</v>
          </cell>
        </row>
        <row r="357">
          <cell r="A357" t="str">
            <v>55016</v>
          </cell>
          <cell r="B357" t="str">
            <v>Mill Claims (Pipes)</v>
          </cell>
          <cell r="D357">
            <v>0</v>
          </cell>
          <cell r="E357">
            <v>0</v>
          </cell>
          <cell r="F357">
            <v>0</v>
          </cell>
          <cell r="G357">
            <v>0</v>
          </cell>
          <cell r="H357">
            <v>0</v>
          </cell>
        </row>
        <row r="358">
          <cell r="A358" t="str">
            <v>60010</v>
          </cell>
          <cell r="B358" t="str">
            <v>Accounting</v>
          </cell>
          <cell r="C358">
            <v>3904.47</v>
          </cell>
          <cell r="E358">
            <v>1603.04</v>
          </cell>
          <cell r="F358">
            <v>0</v>
          </cell>
          <cell r="G358">
            <v>2301.4299999999998</v>
          </cell>
          <cell r="H358">
            <v>0</v>
          </cell>
        </row>
        <row r="359">
          <cell r="A359" t="str">
            <v>60011</v>
          </cell>
          <cell r="B359" t="str">
            <v>Audit Fees</v>
          </cell>
          <cell r="C359">
            <v>8052</v>
          </cell>
          <cell r="E359">
            <v>0</v>
          </cell>
          <cell r="F359">
            <v>0</v>
          </cell>
          <cell r="G359">
            <v>8052</v>
          </cell>
          <cell r="H359">
            <v>0</v>
          </cell>
        </row>
        <row r="360">
          <cell r="A360" t="str">
            <v>60012</v>
          </cell>
          <cell r="B360" t="str">
            <v>Amort. Org. Costs</v>
          </cell>
          <cell r="C360">
            <v>0</v>
          </cell>
          <cell r="E360">
            <v>0</v>
          </cell>
          <cell r="F360">
            <v>0</v>
          </cell>
          <cell r="G360">
            <v>0</v>
          </cell>
          <cell r="H360">
            <v>0</v>
          </cell>
        </row>
        <row r="361">
          <cell r="A361" t="str">
            <v>60015</v>
          </cell>
          <cell r="B361" t="str">
            <v>Legal &amp; Professional Fees</v>
          </cell>
          <cell r="C361">
            <v>10000</v>
          </cell>
          <cell r="E361">
            <v>5000</v>
          </cell>
          <cell r="F361">
            <v>0</v>
          </cell>
          <cell r="G361">
            <v>5000</v>
          </cell>
          <cell r="H361">
            <v>0</v>
          </cell>
        </row>
        <row r="362">
          <cell r="A362" t="str">
            <v>60017</v>
          </cell>
          <cell r="B362" t="str">
            <v>Consulting Fees</v>
          </cell>
          <cell r="C362">
            <v>6000</v>
          </cell>
          <cell r="E362">
            <v>4800</v>
          </cell>
          <cell r="F362">
            <v>0</v>
          </cell>
          <cell r="G362">
            <v>1200</v>
          </cell>
          <cell r="H362">
            <v>0</v>
          </cell>
        </row>
        <row r="363">
          <cell r="A363" t="str">
            <v>60020</v>
          </cell>
          <cell r="B363" t="str">
            <v>Advertising</v>
          </cell>
          <cell r="C363">
            <v>0</v>
          </cell>
          <cell r="E363">
            <v>0</v>
          </cell>
          <cell r="F363">
            <v>0</v>
          </cell>
          <cell r="G363">
            <v>0</v>
          </cell>
          <cell r="H363">
            <v>0</v>
          </cell>
        </row>
        <row r="364">
          <cell r="A364" t="str">
            <v>60080</v>
          </cell>
          <cell r="B364" t="str">
            <v>Automobile Expenses</v>
          </cell>
          <cell r="C364">
            <v>197.71</v>
          </cell>
          <cell r="E364">
            <v>0</v>
          </cell>
          <cell r="F364">
            <v>0</v>
          </cell>
          <cell r="G364">
            <v>197.71</v>
          </cell>
          <cell r="H364">
            <v>0</v>
          </cell>
        </row>
        <row r="365">
          <cell r="A365" t="str">
            <v>60090</v>
          </cell>
          <cell r="B365" t="str">
            <v>Auto Rental</v>
          </cell>
          <cell r="C365">
            <v>0</v>
          </cell>
          <cell r="E365">
            <v>0</v>
          </cell>
          <cell r="F365">
            <v>0</v>
          </cell>
          <cell r="G365">
            <v>0</v>
          </cell>
          <cell r="H365">
            <v>0</v>
          </cell>
        </row>
        <row r="366">
          <cell r="A366" t="str">
            <v>60100</v>
          </cell>
          <cell r="B366" t="str">
            <v>Bad Debts</v>
          </cell>
          <cell r="C366">
            <v>0</v>
          </cell>
          <cell r="E366">
            <v>0</v>
          </cell>
          <cell r="F366">
            <v>0</v>
          </cell>
          <cell r="G366">
            <v>0</v>
          </cell>
          <cell r="H366">
            <v>0</v>
          </cell>
        </row>
        <row r="367">
          <cell r="A367" t="str">
            <v>60110</v>
          </cell>
          <cell r="B367" t="str">
            <v>Bank Charges</v>
          </cell>
          <cell r="C367">
            <v>0</v>
          </cell>
          <cell r="E367">
            <v>0</v>
          </cell>
          <cell r="F367">
            <v>0</v>
          </cell>
          <cell r="G367">
            <v>0</v>
          </cell>
          <cell r="H367">
            <v>0</v>
          </cell>
        </row>
        <row r="368">
          <cell r="A368" t="str">
            <v>60115</v>
          </cell>
          <cell r="B368" t="str">
            <v>Bids &amp; Proposals</v>
          </cell>
          <cell r="C368">
            <v>0</v>
          </cell>
          <cell r="E368">
            <v>0</v>
          </cell>
          <cell r="F368">
            <v>0</v>
          </cell>
          <cell r="G368">
            <v>0</v>
          </cell>
          <cell r="H368">
            <v>0</v>
          </cell>
        </row>
        <row r="369">
          <cell r="A369" t="str">
            <v>60120</v>
          </cell>
          <cell r="B369" t="str">
            <v>Commissions</v>
          </cell>
          <cell r="C369">
            <v>0</v>
          </cell>
          <cell r="E369">
            <v>0</v>
          </cell>
          <cell r="F369">
            <v>0</v>
          </cell>
          <cell r="G369">
            <v>0</v>
          </cell>
          <cell r="H369">
            <v>0</v>
          </cell>
        </row>
        <row r="370">
          <cell r="A370" t="str">
            <v>60140</v>
          </cell>
          <cell r="B370" t="str">
            <v>Delivery &amp; Distribution</v>
          </cell>
          <cell r="C370">
            <v>0</v>
          </cell>
          <cell r="E370">
            <v>0</v>
          </cell>
          <cell r="F370">
            <v>0</v>
          </cell>
          <cell r="G370">
            <v>0</v>
          </cell>
          <cell r="H370">
            <v>0</v>
          </cell>
        </row>
        <row r="371">
          <cell r="A371" t="str">
            <v>60160</v>
          </cell>
          <cell r="B371" t="str">
            <v>Depreciation</v>
          </cell>
          <cell r="C371">
            <v>108700</v>
          </cell>
          <cell r="E371">
            <v>54350</v>
          </cell>
          <cell r="F371">
            <v>0</v>
          </cell>
          <cell r="G371">
            <v>54350</v>
          </cell>
          <cell r="H371">
            <v>0</v>
          </cell>
        </row>
        <row r="372">
          <cell r="A372" t="str">
            <v>60180</v>
          </cell>
          <cell r="B372" t="str">
            <v>Donations</v>
          </cell>
          <cell r="C372">
            <v>0</v>
          </cell>
          <cell r="E372">
            <v>0</v>
          </cell>
          <cell r="F372">
            <v>0</v>
          </cell>
          <cell r="G372">
            <v>0</v>
          </cell>
          <cell r="H372">
            <v>0</v>
          </cell>
        </row>
        <row r="373">
          <cell r="A373" t="str">
            <v>60200</v>
          </cell>
          <cell r="B373" t="str">
            <v>Dues &amp; Subscriptions</v>
          </cell>
          <cell r="C373">
            <v>0</v>
          </cell>
          <cell r="E373">
            <v>0</v>
          </cell>
          <cell r="F373">
            <v>0</v>
          </cell>
          <cell r="G373">
            <v>0</v>
          </cell>
          <cell r="H373">
            <v>0</v>
          </cell>
        </row>
        <row r="374">
          <cell r="A374" t="str">
            <v>60205</v>
          </cell>
          <cell r="B374" t="str">
            <v>Educational Expenses</v>
          </cell>
          <cell r="C374">
            <v>0</v>
          </cell>
          <cell r="E374">
            <v>0</v>
          </cell>
          <cell r="F374">
            <v>0</v>
          </cell>
          <cell r="G374">
            <v>0</v>
          </cell>
          <cell r="H374">
            <v>0</v>
          </cell>
        </row>
        <row r="375">
          <cell r="A375" t="str">
            <v>60210</v>
          </cell>
          <cell r="B375" t="str">
            <v>Employee Medical Exp.</v>
          </cell>
          <cell r="C375">
            <v>1019</v>
          </cell>
          <cell r="E375">
            <v>962</v>
          </cell>
          <cell r="F375">
            <v>0</v>
          </cell>
          <cell r="G375">
            <v>57</v>
          </cell>
          <cell r="H375">
            <v>0</v>
          </cell>
        </row>
        <row r="376">
          <cell r="A376" t="str">
            <v>60211</v>
          </cell>
          <cell r="B376" t="str">
            <v>Employee Medical Expenses</v>
          </cell>
          <cell r="C376">
            <v>0</v>
          </cell>
          <cell r="E376">
            <v>0</v>
          </cell>
          <cell r="F376">
            <v>0</v>
          </cell>
          <cell r="G376">
            <v>0</v>
          </cell>
          <cell r="H376">
            <v>0</v>
          </cell>
        </row>
        <row r="377">
          <cell r="A377" t="str">
            <v>60212</v>
          </cell>
          <cell r="B377" t="str">
            <v>Employee Uniforms</v>
          </cell>
          <cell r="C377">
            <v>902.43</v>
          </cell>
          <cell r="E377">
            <v>594.82000000000005</v>
          </cell>
          <cell r="F377">
            <v>0</v>
          </cell>
          <cell r="G377">
            <v>307.6099999999999</v>
          </cell>
          <cell r="H377">
            <v>0</v>
          </cell>
        </row>
        <row r="378">
          <cell r="A378" t="str">
            <v>60220</v>
          </cell>
          <cell r="B378" t="str">
            <v>Employee Benefit Plan</v>
          </cell>
          <cell r="C378">
            <v>0</v>
          </cell>
          <cell r="E378">
            <v>0</v>
          </cell>
          <cell r="F378">
            <v>0</v>
          </cell>
          <cell r="G378">
            <v>0</v>
          </cell>
          <cell r="H378">
            <v>0</v>
          </cell>
        </row>
        <row r="379">
          <cell r="A379" t="str">
            <v>60260</v>
          </cell>
          <cell r="B379" t="str">
            <v>Equipment Lease or Rent</v>
          </cell>
          <cell r="C379">
            <v>1944.87</v>
          </cell>
          <cell r="E379">
            <v>724.42</v>
          </cell>
          <cell r="F379">
            <v>0</v>
          </cell>
          <cell r="G379">
            <v>1220.4499999999998</v>
          </cell>
          <cell r="H379">
            <v>0</v>
          </cell>
        </row>
        <row r="380">
          <cell r="A380" t="str">
            <v>60270</v>
          </cell>
          <cell r="B380" t="str">
            <v>Worker's Comp. Ins.</v>
          </cell>
          <cell r="C380">
            <v>88733.83</v>
          </cell>
          <cell r="E380">
            <v>33678.230000000003</v>
          </cell>
          <cell r="F380">
            <v>0</v>
          </cell>
          <cell r="G380">
            <v>55055.6</v>
          </cell>
          <cell r="H380">
            <v>0</v>
          </cell>
        </row>
        <row r="381">
          <cell r="A381" t="str">
            <v>60280</v>
          </cell>
          <cell r="B381" t="str">
            <v>Insurance</v>
          </cell>
          <cell r="C381">
            <v>483.34</v>
          </cell>
          <cell r="E381">
            <v>441.67</v>
          </cell>
          <cell r="F381">
            <v>0</v>
          </cell>
          <cell r="G381">
            <v>41.669999999999959</v>
          </cell>
          <cell r="H381">
            <v>0</v>
          </cell>
        </row>
        <row r="382">
          <cell r="A382" t="str">
            <v>60281</v>
          </cell>
          <cell r="B382" t="str">
            <v>Insurance - Life</v>
          </cell>
          <cell r="C382">
            <v>3513.3</v>
          </cell>
          <cell r="E382">
            <v>3513.3</v>
          </cell>
          <cell r="F382">
            <v>0</v>
          </cell>
          <cell r="G382">
            <v>0</v>
          </cell>
          <cell r="H382">
            <v>0</v>
          </cell>
        </row>
        <row r="383">
          <cell r="A383" t="str">
            <v>60282</v>
          </cell>
          <cell r="B383" t="str">
            <v>Insurance - Medical</v>
          </cell>
          <cell r="C383">
            <v>61562.34</v>
          </cell>
          <cell r="E383">
            <v>32123.74</v>
          </cell>
          <cell r="F383">
            <v>0</v>
          </cell>
          <cell r="G383">
            <v>29438.599999999995</v>
          </cell>
          <cell r="H383">
            <v>0</v>
          </cell>
        </row>
        <row r="384">
          <cell r="A384" t="str">
            <v>60283</v>
          </cell>
          <cell r="B384" t="str">
            <v>Insurance - Dental</v>
          </cell>
          <cell r="C384">
            <v>1628.79</v>
          </cell>
          <cell r="E384">
            <v>833.53</v>
          </cell>
          <cell r="F384">
            <v>0</v>
          </cell>
          <cell r="G384">
            <v>795.26</v>
          </cell>
          <cell r="H384">
            <v>0</v>
          </cell>
        </row>
        <row r="385">
          <cell r="A385" t="str">
            <v>60284</v>
          </cell>
          <cell r="B385" t="str">
            <v>Insurance - Supplementary</v>
          </cell>
          <cell r="C385">
            <v>1704.84</v>
          </cell>
          <cell r="E385">
            <v>210.31</v>
          </cell>
          <cell r="F385">
            <v>0</v>
          </cell>
          <cell r="G385">
            <v>1494.53</v>
          </cell>
          <cell r="H385">
            <v>0</v>
          </cell>
        </row>
        <row r="386">
          <cell r="A386" t="str">
            <v>60285</v>
          </cell>
          <cell r="B386" t="str">
            <v>Property Insurance</v>
          </cell>
          <cell r="C386">
            <v>0</v>
          </cell>
          <cell r="E386">
            <v>0</v>
          </cell>
          <cell r="F386">
            <v>0</v>
          </cell>
          <cell r="G386">
            <v>0</v>
          </cell>
          <cell r="H386">
            <v>0</v>
          </cell>
        </row>
        <row r="387">
          <cell r="A387" t="str">
            <v>60286</v>
          </cell>
          <cell r="B387" t="str">
            <v>Insurance - GL</v>
          </cell>
          <cell r="C387">
            <v>9524.16</v>
          </cell>
          <cell r="E387">
            <v>4762.08</v>
          </cell>
          <cell r="F387">
            <v>0</v>
          </cell>
          <cell r="G387">
            <v>4762.08</v>
          </cell>
          <cell r="H387">
            <v>0</v>
          </cell>
        </row>
        <row r="388">
          <cell r="A388" t="str">
            <v>60287</v>
          </cell>
          <cell r="B388" t="str">
            <v>Insurance - UMB</v>
          </cell>
          <cell r="C388">
            <v>13268.84</v>
          </cell>
          <cell r="E388">
            <v>6634.42</v>
          </cell>
          <cell r="F388">
            <v>0</v>
          </cell>
          <cell r="G388">
            <v>6634.42</v>
          </cell>
          <cell r="H388">
            <v>0</v>
          </cell>
        </row>
        <row r="389">
          <cell r="A389" t="str">
            <v>60288</v>
          </cell>
          <cell r="B389" t="str">
            <v>Insurance - Cargo</v>
          </cell>
          <cell r="C389">
            <v>0</v>
          </cell>
          <cell r="E389">
            <v>0</v>
          </cell>
          <cell r="F389">
            <v>0</v>
          </cell>
          <cell r="G389">
            <v>0</v>
          </cell>
          <cell r="H389">
            <v>0</v>
          </cell>
        </row>
        <row r="390">
          <cell r="A390" t="str">
            <v>60290</v>
          </cell>
          <cell r="B390" t="str">
            <v>Insurance - Auto</v>
          </cell>
          <cell r="C390">
            <v>3951.16</v>
          </cell>
          <cell r="E390">
            <v>1975.58</v>
          </cell>
          <cell r="F390">
            <v>0</v>
          </cell>
          <cell r="G390">
            <v>1975.58</v>
          </cell>
          <cell r="H390">
            <v>0</v>
          </cell>
        </row>
        <row r="391">
          <cell r="A391" t="str">
            <v>60295</v>
          </cell>
          <cell r="B391" t="str">
            <v>Misc. expense-401(k) plan</v>
          </cell>
          <cell r="C391">
            <v>0</v>
          </cell>
          <cell r="E391">
            <v>0</v>
          </cell>
          <cell r="F391">
            <v>0</v>
          </cell>
          <cell r="G391">
            <v>0</v>
          </cell>
          <cell r="H391">
            <v>0</v>
          </cell>
        </row>
        <row r="392">
          <cell r="A392" t="str">
            <v>60296</v>
          </cell>
          <cell r="B392" t="str">
            <v>Company Contribution - 401(k)</v>
          </cell>
          <cell r="C392">
            <v>4637</v>
          </cell>
          <cell r="E392">
            <v>2318.5</v>
          </cell>
          <cell r="F392">
            <v>0</v>
          </cell>
          <cell r="G392">
            <v>2318.5</v>
          </cell>
          <cell r="H392">
            <v>0</v>
          </cell>
        </row>
        <row r="393">
          <cell r="A393" t="str">
            <v>60300</v>
          </cell>
          <cell r="B393" t="str">
            <v>Interest - Long Term</v>
          </cell>
          <cell r="C393">
            <v>0</v>
          </cell>
          <cell r="E393">
            <v>0</v>
          </cell>
          <cell r="F393">
            <v>0</v>
          </cell>
          <cell r="G393">
            <v>0</v>
          </cell>
          <cell r="H393">
            <v>0</v>
          </cell>
        </row>
        <row r="394">
          <cell r="A394" t="str">
            <v>60320</v>
          </cell>
          <cell r="B394" t="str">
            <v>Interest - Other</v>
          </cell>
          <cell r="C394">
            <v>65820.710000000006</v>
          </cell>
          <cell r="E394">
            <v>32923.51</v>
          </cell>
          <cell r="F394">
            <v>0</v>
          </cell>
          <cell r="G394">
            <v>32897.200000000004</v>
          </cell>
          <cell r="H394">
            <v>0</v>
          </cell>
        </row>
        <row r="395">
          <cell r="A395" t="str">
            <v>60330</v>
          </cell>
          <cell r="B395" t="str">
            <v>Loan Financing Expenses</v>
          </cell>
          <cell r="C395">
            <v>0</v>
          </cell>
          <cell r="E395">
            <v>0</v>
          </cell>
          <cell r="F395">
            <v>0</v>
          </cell>
          <cell r="G395">
            <v>0</v>
          </cell>
          <cell r="H395">
            <v>0</v>
          </cell>
        </row>
        <row r="396">
          <cell r="A396" t="str">
            <v>60331</v>
          </cell>
          <cell r="B396" t="str">
            <v>Interest and Finance Charges</v>
          </cell>
          <cell r="C396">
            <v>0</v>
          </cell>
          <cell r="E396">
            <v>0</v>
          </cell>
          <cell r="F396">
            <v>0</v>
          </cell>
          <cell r="G396">
            <v>0</v>
          </cell>
          <cell r="H396">
            <v>0</v>
          </cell>
        </row>
        <row r="397">
          <cell r="A397" t="str">
            <v>60340</v>
          </cell>
          <cell r="B397" t="str">
            <v>Inventory Adjustment</v>
          </cell>
          <cell r="C397">
            <v>0</v>
          </cell>
          <cell r="E397">
            <v>0</v>
          </cell>
          <cell r="F397">
            <v>0</v>
          </cell>
          <cell r="G397">
            <v>0</v>
          </cell>
          <cell r="H397">
            <v>0</v>
          </cell>
        </row>
        <row r="398">
          <cell r="A398" t="str">
            <v>60360</v>
          </cell>
          <cell r="B398" t="str">
            <v>License &amp; Memberships</v>
          </cell>
          <cell r="C398">
            <v>0</v>
          </cell>
          <cell r="E398">
            <v>0</v>
          </cell>
          <cell r="F398">
            <v>0</v>
          </cell>
          <cell r="G398">
            <v>0</v>
          </cell>
          <cell r="H398">
            <v>0</v>
          </cell>
        </row>
        <row r="399">
          <cell r="A399" t="str">
            <v>60365</v>
          </cell>
          <cell r="B399" t="str">
            <v>Lodging</v>
          </cell>
          <cell r="C399">
            <v>2137.59</v>
          </cell>
          <cell r="E399">
            <v>950.04</v>
          </cell>
          <cell r="F399">
            <v>0</v>
          </cell>
          <cell r="G399">
            <v>1187.5500000000002</v>
          </cell>
          <cell r="H399">
            <v>0</v>
          </cell>
        </row>
        <row r="400">
          <cell r="A400" t="str">
            <v>60370</v>
          </cell>
          <cell r="B400" t="str">
            <v>Marketing</v>
          </cell>
          <cell r="C400">
            <v>0</v>
          </cell>
          <cell r="E400">
            <v>0</v>
          </cell>
          <cell r="F400">
            <v>0</v>
          </cell>
          <cell r="G400">
            <v>0</v>
          </cell>
          <cell r="H400">
            <v>0</v>
          </cell>
        </row>
        <row r="401">
          <cell r="A401" t="str">
            <v>60380</v>
          </cell>
          <cell r="B401" t="str">
            <v>Misc. Expenses</v>
          </cell>
          <cell r="C401">
            <v>334.49</v>
          </cell>
          <cell r="E401">
            <v>280.36</v>
          </cell>
          <cell r="F401">
            <v>0</v>
          </cell>
          <cell r="G401">
            <v>54.129999999999995</v>
          </cell>
          <cell r="H401">
            <v>0</v>
          </cell>
        </row>
        <row r="402">
          <cell r="A402" t="str">
            <v>60390</v>
          </cell>
          <cell r="B402" t="str">
            <v>Apartment Expenses- Misc.</v>
          </cell>
          <cell r="C402">
            <v>0</v>
          </cell>
          <cell r="E402">
            <v>0</v>
          </cell>
          <cell r="F402">
            <v>0</v>
          </cell>
          <cell r="G402">
            <v>0</v>
          </cell>
          <cell r="H402">
            <v>0</v>
          </cell>
        </row>
        <row r="403">
          <cell r="A403" t="str">
            <v>60400</v>
          </cell>
          <cell r="B403" t="str">
            <v>Moving</v>
          </cell>
          <cell r="C403">
            <v>0</v>
          </cell>
          <cell r="E403">
            <v>0</v>
          </cell>
          <cell r="F403">
            <v>0</v>
          </cell>
          <cell r="G403">
            <v>0</v>
          </cell>
          <cell r="H403">
            <v>0</v>
          </cell>
        </row>
        <row r="404">
          <cell r="A404" t="str">
            <v>60410</v>
          </cell>
          <cell r="B404" t="str">
            <v>Office Supplies</v>
          </cell>
          <cell r="C404">
            <v>2779.74</v>
          </cell>
          <cell r="E404">
            <v>1394.53</v>
          </cell>
          <cell r="F404">
            <v>0</v>
          </cell>
          <cell r="G404">
            <v>1385.2099999999998</v>
          </cell>
          <cell r="H404">
            <v>0</v>
          </cell>
        </row>
        <row r="405">
          <cell r="A405" t="str">
            <v>60500</v>
          </cell>
          <cell r="B405" t="str">
            <v>Overhead Costs</v>
          </cell>
          <cell r="C405">
            <v>0</v>
          </cell>
          <cell r="E405">
            <v>0</v>
          </cell>
          <cell r="F405">
            <v>0</v>
          </cell>
          <cell r="G405">
            <v>0</v>
          </cell>
          <cell r="H405">
            <v>0</v>
          </cell>
        </row>
        <row r="406">
          <cell r="A406" t="str">
            <v>60510</v>
          </cell>
          <cell r="B406" t="str">
            <v>Internet Connection expenses</v>
          </cell>
          <cell r="C406">
            <v>2490.89</v>
          </cell>
          <cell r="E406">
            <v>1225.83</v>
          </cell>
          <cell r="F406">
            <v>0</v>
          </cell>
          <cell r="G406">
            <v>1265.06</v>
          </cell>
          <cell r="H406">
            <v>0</v>
          </cell>
        </row>
        <row r="407">
          <cell r="A407" t="str">
            <v>60520</v>
          </cell>
          <cell r="B407" t="str">
            <v>Postage Expenses</v>
          </cell>
          <cell r="C407">
            <v>200</v>
          </cell>
          <cell r="E407">
            <v>100</v>
          </cell>
          <cell r="F407">
            <v>0</v>
          </cell>
          <cell r="G407">
            <v>100</v>
          </cell>
          <cell r="H407">
            <v>0</v>
          </cell>
        </row>
        <row r="408">
          <cell r="A408" t="str">
            <v>60540</v>
          </cell>
          <cell r="B408" t="str">
            <v>Meals &amp; Entertainment</v>
          </cell>
          <cell r="C408">
            <v>932.01</v>
          </cell>
          <cell r="E408">
            <v>765.75</v>
          </cell>
          <cell r="F408">
            <v>0</v>
          </cell>
          <cell r="G408">
            <v>166.26</v>
          </cell>
          <cell r="H408">
            <v>0</v>
          </cell>
        </row>
        <row r="409">
          <cell r="A409" t="str">
            <v>60550</v>
          </cell>
          <cell r="B409" t="str">
            <v>Purchase Discounts</v>
          </cell>
          <cell r="D409">
            <v>0</v>
          </cell>
          <cell r="E409">
            <v>0</v>
          </cell>
          <cell r="F409">
            <v>0</v>
          </cell>
          <cell r="G409">
            <v>0</v>
          </cell>
          <cell r="H409">
            <v>0</v>
          </cell>
        </row>
        <row r="410">
          <cell r="A410" t="str">
            <v>60560</v>
          </cell>
          <cell r="B410" t="str">
            <v>Rent - Office</v>
          </cell>
          <cell r="C410">
            <v>0</v>
          </cell>
          <cell r="E410">
            <v>0</v>
          </cell>
          <cell r="F410">
            <v>0</v>
          </cell>
          <cell r="G410">
            <v>0</v>
          </cell>
          <cell r="H410">
            <v>0</v>
          </cell>
        </row>
        <row r="411">
          <cell r="A411" t="str">
            <v>60565</v>
          </cell>
          <cell r="B411" t="str">
            <v>Rent - Housing</v>
          </cell>
          <cell r="C411">
            <v>0</v>
          </cell>
          <cell r="E411">
            <v>0</v>
          </cell>
          <cell r="F411">
            <v>0</v>
          </cell>
          <cell r="G411">
            <v>0</v>
          </cell>
          <cell r="H411">
            <v>0</v>
          </cell>
        </row>
        <row r="412">
          <cell r="A412" t="str">
            <v>60566</v>
          </cell>
          <cell r="B412" t="str">
            <v>APT. RENT - BOB SCHAAL</v>
          </cell>
          <cell r="C412">
            <v>0</v>
          </cell>
          <cell r="E412">
            <v>0</v>
          </cell>
          <cell r="F412">
            <v>0</v>
          </cell>
          <cell r="G412">
            <v>0</v>
          </cell>
          <cell r="H412">
            <v>0</v>
          </cell>
        </row>
        <row r="413">
          <cell r="A413" t="str">
            <v>60567</v>
          </cell>
          <cell r="B413" t="str">
            <v>Rent - Equipment</v>
          </cell>
          <cell r="C413">
            <v>5437.28</v>
          </cell>
          <cell r="E413">
            <v>3159.33</v>
          </cell>
          <cell r="F413">
            <v>0</v>
          </cell>
          <cell r="G413">
            <v>2277.9499999999998</v>
          </cell>
          <cell r="H413">
            <v>0</v>
          </cell>
        </row>
        <row r="414">
          <cell r="A414" t="str">
            <v>60580</v>
          </cell>
          <cell r="B414" t="str">
            <v>Repairs &amp; Maint. - Office</v>
          </cell>
          <cell r="C414">
            <v>87.24</v>
          </cell>
          <cell r="E414">
            <v>87.24</v>
          </cell>
          <cell r="F414">
            <v>0</v>
          </cell>
          <cell r="G414">
            <v>0</v>
          </cell>
          <cell r="H414">
            <v>0</v>
          </cell>
        </row>
        <row r="415">
          <cell r="A415" t="str">
            <v>60585</v>
          </cell>
          <cell r="B415" t="str">
            <v>Repairs &amp; Maint.-Housing</v>
          </cell>
          <cell r="C415">
            <v>0</v>
          </cell>
          <cell r="E415">
            <v>0</v>
          </cell>
          <cell r="F415">
            <v>0</v>
          </cell>
          <cell r="G415">
            <v>0</v>
          </cell>
          <cell r="H415">
            <v>0</v>
          </cell>
        </row>
        <row r="416">
          <cell r="A416" t="str">
            <v>60590</v>
          </cell>
          <cell r="B416" t="str">
            <v>Safety Supplies &amp; Expenses</v>
          </cell>
          <cell r="C416">
            <v>1555.73</v>
          </cell>
          <cell r="E416">
            <v>768.9</v>
          </cell>
          <cell r="F416">
            <v>0</v>
          </cell>
          <cell r="G416">
            <v>786.83</v>
          </cell>
          <cell r="H416">
            <v>0</v>
          </cell>
        </row>
        <row r="417">
          <cell r="A417" t="str">
            <v>60591</v>
          </cell>
          <cell r="B417" t="str">
            <v>Environmental Maintenance</v>
          </cell>
          <cell r="C417">
            <v>2400.79</v>
          </cell>
          <cell r="E417">
            <v>0</v>
          </cell>
          <cell r="F417">
            <v>0</v>
          </cell>
          <cell r="G417">
            <v>2400.79</v>
          </cell>
          <cell r="H417">
            <v>0</v>
          </cell>
        </row>
        <row r="418">
          <cell r="A418" t="str">
            <v>60600</v>
          </cell>
          <cell r="B418" t="str">
            <v>Shipping and Freight Expenses</v>
          </cell>
          <cell r="C418">
            <v>2943.36</v>
          </cell>
          <cell r="E418">
            <v>270.26</v>
          </cell>
          <cell r="F418">
            <v>0</v>
          </cell>
          <cell r="G418">
            <v>2673.1000000000004</v>
          </cell>
          <cell r="H418">
            <v>0</v>
          </cell>
        </row>
        <row r="419">
          <cell r="A419" t="str">
            <v>60650</v>
          </cell>
          <cell r="B419" t="str">
            <v>Stationary &amp; Printing</v>
          </cell>
          <cell r="C419">
            <v>0</v>
          </cell>
          <cell r="E419">
            <v>0</v>
          </cell>
          <cell r="F419">
            <v>0</v>
          </cell>
          <cell r="G419">
            <v>0</v>
          </cell>
          <cell r="H419">
            <v>0</v>
          </cell>
        </row>
        <row r="420">
          <cell r="A420" t="str">
            <v>60660</v>
          </cell>
          <cell r="B420" t="str">
            <v>Travel</v>
          </cell>
          <cell r="C420">
            <v>188.85</v>
          </cell>
          <cell r="E420">
            <v>167.85</v>
          </cell>
          <cell r="F420">
            <v>0</v>
          </cell>
          <cell r="G420">
            <v>21</v>
          </cell>
          <cell r="H420">
            <v>0</v>
          </cell>
        </row>
        <row r="421">
          <cell r="A421" t="str">
            <v>60680</v>
          </cell>
          <cell r="B421" t="str">
            <v>Telephone, FAX &amp; Telex</v>
          </cell>
          <cell r="C421">
            <v>5509.36</v>
          </cell>
          <cell r="E421">
            <v>2667.79</v>
          </cell>
          <cell r="F421">
            <v>0</v>
          </cell>
          <cell r="G421">
            <v>2841.5699999999997</v>
          </cell>
          <cell r="H421">
            <v>0</v>
          </cell>
        </row>
        <row r="422">
          <cell r="A422" t="str">
            <v>60700</v>
          </cell>
          <cell r="B422" t="str">
            <v>Utilities</v>
          </cell>
          <cell r="C422">
            <v>1007.5</v>
          </cell>
          <cell r="E422">
            <v>1007.5</v>
          </cell>
          <cell r="F422">
            <v>0</v>
          </cell>
          <cell r="G422">
            <v>0</v>
          </cell>
          <cell r="H422">
            <v>0</v>
          </cell>
        </row>
        <row r="423">
          <cell r="A423" t="str">
            <v>60700-8600</v>
          </cell>
          <cell r="B423" t="str">
            <v>Utilities - Electricity</v>
          </cell>
          <cell r="C423">
            <v>150000</v>
          </cell>
          <cell r="E423">
            <v>75000</v>
          </cell>
          <cell r="F423">
            <v>0</v>
          </cell>
          <cell r="G423">
            <v>75000</v>
          </cell>
          <cell r="H423">
            <v>0</v>
          </cell>
        </row>
        <row r="424">
          <cell r="A424" t="str">
            <v>60700-8700</v>
          </cell>
          <cell r="B424" t="str">
            <v>Utilities - Gas</v>
          </cell>
          <cell r="C424">
            <v>0</v>
          </cell>
          <cell r="E424">
            <v>0</v>
          </cell>
          <cell r="F424">
            <v>0</v>
          </cell>
          <cell r="G424">
            <v>0</v>
          </cell>
          <cell r="H424">
            <v>0</v>
          </cell>
        </row>
        <row r="425">
          <cell r="A425" t="str">
            <v>60700-8800</v>
          </cell>
          <cell r="B425" t="str">
            <v>Utilities - Water</v>
          </cell>
          <cell r="C425">
            <v>0</v>
          </cell>
          <cell r="E425">
            <v>0</v>
          </cell>
          <cell r="F425">
            <v>0</v>
          </cell>
          <cell r="G425">
            <v>0</v>
          </cell>
          <cell r="H425">
            <v>0</v>
          </cell>
        </row>
        <row r="426">
          <cell r="A426" t="str">
            <v>60701</v>
          </cell>
          <cell r="B426" t="str">
            <v>ISO EXPENSES</v>
          </cell>
          <cell r="C426">
            <v>740</v>
          </cell>
          <cell r="E426">
            <v>740</v>
          </cell>
          <cell r="F426">
            <v>0</v>
          </cell>
          <cell r="G426">
            <v>0</v>
          </cell>
          <cell r="H426">
            <v>0</v>
          </cell>
        </row>
        <row r="427">
          <cell r="A427" t="str">
            <v>60705</v>
          </cell>
          <cell r="B427" t="str">
            <v>Waste Management</v>
          </cell>
          <cell r="C427">
            <v>575.04</v>
          </cell>
          <cell r="E427">
            <v>500.04</v>
          </cell>
          <cell r="F427">
            <v>0</v>
          </cell>
          <cell r="G427">
            <v>74.999999999999943</v>
          </cell>
          <cell r="H427">
            <v>0</v>
          </cell>
        </row>
        <row r="428">
          <cell r="A428" t="str">
            <v>60710</v>
          </cell>
          <cell r="B428" t="str">
            <v>Salaries &amp; Wages</v>
          </cell>
          <cell r="C428">
            <v>24438.44</v>
          </cell>
          <cell r="E428">
            <v>102946.61</v>
          </cell>
          <cell r="F428">
            <v>0</v>
          </cell>
          <cell r="G428">
            <v>-78508.17</v>
          </cell>
          <cell r="H428">
            <v>0</v>
          </cell>
        </row>
        <row r="429">
          <cell r="A429" t="str">
            <v>60710-1000</v>
          </cell>
          <cell r="B429" t="str">
            <v>Salaries and wages-Office</v>
          </cell>
          <cell r="C429">
            <v>4931.4399999999996</v>
          </cell>
          <cell r="E429">
            <v>2670.53</v>
          </cell>
          <cell r="F429">
            <v>0</v>
          </cell>
          <cell r="G429">
            <v>2260.9099999999994</v>
          </cell>
          <cell r="H429">
            <v>0</v>
          </cell>
        </row>
        <row r="430">
          <cell r="A430" t="str">
            <v>60710-1100</v>
          </cell>
          <cell r="B430" t="str">
            <v>Salaries and wages-Accounting</v>
          </cell>
          <cell r="C430">
            <v>12244.9</v>
          </cell>
          <cell r="E430">
            <v>5510</v>
          </cell>
          <cell r="F430">
            <v>0</v>
          </cell>
          <cell r="G430">
            <v>6734.9</v>
          </cell>
          <cell r="H430">
            <v>0</v>
          </cell>
        </row>
        <row r="431">
          <cell r="A431" t="str">
            <v>60710-1200</v>
          </cell>
          <cell r="B431" t="str">
            <v>Salaries and wages-Marketing</v>
          </cell>
          <cell r="C431">
            <v>0</v>
          </cell>
          <cell r="E431">
            <v>0</v>
          </cell>
          <cell r="F431">
            <v>0</v>
          </cell>
          <cell r="G431">
            <v>0</v>
          </cell>
          <cell r="H431">
            <v>0</v>
          </cell>
        </row>
        <row r="432">
          <cell r="A432" t="str">
            <v>60710-1300</v>
          </cell>
          <cell r="B432" t="str">
            <v>Salaries and wages-Engineering</v>
          </cell>
          <cell r="C432">
            <v>0</v>
          </cell>
          <cell r="E432">
            <v>0</v>
          </cell>
          <cell r="F432">
            <v>0</v>
          </cell>
          <cell r="G432">
            <v>0</v>
          </cell>
          <cell r="H432">
            <v>0</v>
          </cell>
        </row>
        <row r="433">
          <cell r="A433" t="str">
            <v>60710-1400</v>
          </cell>
          <cell r="B433" t="str">
            <v>Salaries and wages-Prod. Mgmt</v>
          </cell>
          <cell r="C433">
            <v>33652.92</v>
          </cell>
          <cell r="E433">
            <v>15768.86</v>
          </cell>
          <cell r="F433">
            <v>0</v>
          </cell>
          <cell r="G433">
            <v>17884.059999999998</v>
          </cell>
          <cell r="H433">
            <v>0</v>
          </cell>
        </row>
        <row r="434">
          <cell r="A434" t="str">
            <v>60710-1500</v>
          </cell>
          <cell r="B434" t="str">
            <v>Salaries &amp; wages - HR/ Safety</v>
          </cell>
          <cell r="C434">
            <v>22539.97</v>
          </cell>
          <cell r="E434">
            <v>11790.26</v>
          </cell>
          <cell r="F434">
            <v>0</v>
          </cell>
          <cell r="G434">
            <v>10749.710000000001</v>
          </cell>
          <cell r="H434">
            <v>0</v>
          </cell>
        </row>
        <row r="435">
          <cell r="A435" t="str">
            <v>60710-1600</v>
          </cell>
          <cell r="B435" t="str">
            <v>Salaries and wages-Exec. Mgmt.</v>
          </cell>
          <cell r="C435">
            <v>4807.6000000000004</v>
          </cell>
          <cell r="E435">
            <v>4807.6000000000004</v>
          </cell>
          <cell r="F435">
            <v>0</v>
          </cell>
          <cell r="G435">
            <v>0</v>
          </cell>
          <cell r="H435">
            <v>0</v>
          </cell>
        </row>
        <row r="436">
          <cell r="A436" t="str">
            <v>60710-1700</v>
          </cell>
          <cell r="B436" t="str">
            <v>Salaries and wages-Purchasing</v>
          </cell>
          <cell r="C436">
            <v>6600</v>
          </cell>
          <cell r="E436">
            <v>2640</v>
          </cell>
          <cell r="F436">
            <v>0</v>
          </cell>
          <cell r="G436">
            <v>3960</v>
          </cell>
          <cell r="H436">
            <v>0</v>
          </cell>
        </row>
        <row r="437">
          <cell r="A437" t="str">
            <v>60710-2100</v>
          </cell>
          <cell r="B437" t="str">
            <v>Salaries and wages-Forming</v>
          </cell>
          <cell r="C437">
            <v>29367.45</v>
          </cell>
          <cell r="E437">
            <v>16480.8</v>
          </cell>
          <cell r="F437">
            <v>0</v>
          </cell>
          <cell r="G437">
            <v>12886.650000000001</v>
          </cell>
          <cell r="H437">
            <v>0</v>
          </cell>
        </row>
        <row r="438">
          <cell r="A438" t="str">
            <v>60710-2200</v>
          </cell>
          <cell r="B438" t="str">
            <v>Salaries and wages-Welding</v>
          </cell>
          <cell r="C438">
            <v>72372.25</v>
          </cell>
          <cell r="E438">
            <v>43184.74</v>
          </cell>
          <cell r="F438">
            <v>0</v>
          </cell>
          <cell r="G438">
            <v>29187.510000000002</v>
          </cell>
          <cell r="H438">
            <v>0</v>
          </cell>
        </row>
        <row r="439">
          <cell r="A439" t="str">
            <v>60710-2300</v>
          </cell>
          <cell r="B439" t="str">
            <v>Salaries and wages-Finishing</v>
          </cell>
          <cell r="C439">
            <v>50486.66</v>
          </cell>
          <cell r="E439">
            <v>26449.19</v>
          </cell>
          <cell r="F439">
            <v>0</v>
          </cell>
          <cell r="G439">
            <v>24037.470000000005</v>
          </cell>
          <cell r="H439">
            <v>0</v>
          </cell>
        </row>
        <row r="440">
          <cell r="A440" t="str">
            <v>60710-2400</v>
          </cell>
          <cell r="B440" t="str">
            <v>Salaries and wages-Maintenance</v>
          </cell>
          <cell r="C440">
            <v>132266</v>
          </cell>
          <cell r="E440">
            <v>66401.98</v>
          </cell>
          <cell r="F440">
            <v>0</v>
          </cell>
          <cell r="G440">
            <v>65864.02</v>
          </cell>
          <cell r="H440">
            <v>0</v>
          </cell>
        </row>
        <row r="441">
          <cell r="A441" t="str">
            <v>60710-2500</v>
          </cell>
          <cell r="B441" t="str">
            <v>Salaries and wages - QA/QC</v>
          </cell>
          <cell r="C441">
            <v>84943.11</v>
          </cell>
          <cell r="E441">
            <v>44425.16</v>
          </cell>
          <cell r="F441">
            <v>0</v>
          </cell>
          <cell r="G441">
            <v>40517.949999999997</v>
          </cell>
          <cell r="H441">
            <v>0</v>
          </cell>
        </row>
        <row r="442">
          <cell r="A442" t="str">
            <v>60710-2600</v>
          </cell>
          <cell r="B442" t="str">
            <v>Salaries and wages-Shipping</v>
          </cell>
          <cell r="C442">
            <v>44407.71</v>
          </cell>
          <cell r="E442">
            <v>23154.14</v>
          </cell>
          <cell r="F442">
            <v>0</v>
          </cell>
          <cell r="G442">
            <v>21253.57</v>
          </cell>
          <cell r="H442">
            <v>0</v>
          </cell>
        </row>
        <row r="443">
          <cell r="A443" t="str">
            <v>60710-2700</v>
          </cell>
          <cell r="B443" t="str">
            <v>Salaries and wages-Cranemen</v>
          </cell>
          <cell r="C443">
            <v>12284.88</v>
          </cell>
          <cell r="E443">
            <v>7969.58</v>
          </cell>
          <cell r="F443">
            <v>0</v>
          </cell>
          <cell r="G443">
            <v>4315.2999999999993</v>
          </cell>
          <cell r="H443">
            <v>0</v>
          </cell>
        </row>
        <row r="444">
          <cell r="A444" t="str">
            <v>60710-2800</v>
          </cell>
          <cell r="B444" t="str">
            <v>Salaries and wages-Storeroom</v>
          </cell>
          <cell r="C444">
            <v>12408.47</v>
          </cell>
          <cell r="E444">
            <v>6204.62</v>
          </cell>
          <cell r="F444">
            <v>0</v>
          </cell>
          <cell r="G444">
            <v>6203.8499999999995</v>
          </cell>
          <cell r="H444">
            <v>0</v>
          </cell>
        </row>
        <row r="445">
          <cell r="A445" t="str">
            <v>60710-2900</v>
          </cell>
          <cell r="B445" t="str">
            <v>Salaries and wages-General</v>
          </cell>
          <cell r="C445">
            <v>2389.5</v>
          </cell>
          <cell r="E445">
            <v>1381.5</v>
          </cell>
          <cell r="F445">
            <v>0</v>
          </cell>
          <cell r="G445">
            <v>1008</v>
          </cell>
          <cell r="H445">
            <v>0</v>
          </cell>
        </row>
        <row r="446">
          <cell r="A446" t="str">
            <v>60710-3000</v>
          </cell>
          <cell r="B446" t="str">
            <v>Salaries and Wages-Plate Mill</v>
          </cell>
          <cell r="C446">
            <v>0</v>
          </cell>
          <cell r="E446">
            <v>0</v>
          </cell>
          <cell r="F446">
            <v>0</v>
          </cell>
          <cell r="G446">
            <v>0</v>
          </cell>
          <cell r="H446">
            <v>0</v>
          </cell>
        </row>
        <row r="447">
          <cell r="A447" t="str">
            <v>60711</v>
          </cell>
          <cell r="B447" t="str">
            <v>Salary - Escrow CPW</v>
          </cell>
          <cell r="C447">
            <v>26086.959999999999</v>
          </cell>
          <cell r="E447">
            <v>13043.48</v>
          </cell>
          <cell r="F447">
            <v>0</v>
          </cell>
          <cell r="G447">
            <v>13043.48</v>
          </cell>
          <cell r="H447">
            <v>0</v>
          </cell>
        </row>
        <row r="448">
          <cell r="A448" t="str">
            <v>60715</v>
          </cell>
          <cell r="B448" t="str">
            <v>Recruitment Expenses</v>
          </cell>
          <cell r="C448">
            <v>4085</v>
          </cell>
          <cell r="E448">
            <v>2105</v>
          </cell>
          <cell r="F448">
            <v>0</v>
          </cell>
          <cell r="G448">
            <v>1980</v>
          </cell>
          <cell r="H448">
            <v>0</v>
          </cell>
        </row>
        <row r="449">
          <cell r="A449" t="str">
            <v>60720</v>
          </cell>
          <cell r="B449" t="str">
            <v>Employee Bonus</v>
          </cell>
          <cell r="C449">
            <v>0</v>
          </cell>
          <cell r="E449">
            <v>0</v>
          </cell>
          <cell r="F449">
            <v>0</v>
          </cell>
          <cell r="G449">
            <v>0</v>
          </cell>
          <cell r="H449">
            <v>0</v>
          </cell>
        </row>
        <row r="450">
          <cell r="A450" t="str">
            <v>60730</v>
          </cell>
          <cell r="B450" t="str">
            <v>Wages - Contract</v>
          </cell>
          <cell r="C450">
            <v>50624.15</v>
          </cell>
          <cell r="E450">
            <v>36197.15</v>
          </cell>
          <cell r="F450">
            <v>0</v>
          </cell>
          <cell r="G450">
            <v>14427</v>
          </cell>
          <cell r="H450">
            <v>0</v>
          </cell>
        </row>
        <row r="451">
          <cell r="A451" t="str">
            <v>60750</v>
          </cell>
          <cell r="B451" t="str">
            <v>SAW Pipes Ltd.-exp on behalf</v>
          </cell>
          <cell r="C451">
            <v>0</v>
          </cell>
          <cell r="E451">
            <v>0</v>
          </cell>
          <cell r="F451">
            <v>0</v>
          </cell>
          <cell r="G451">
            <v>0</v>
          </cell>
          <cell r="H451">
            <v>0</v>
          </cell>
        </row>
        <row r="452">
          <cell r="A452" t="str">
            <v>60755</v>
          </cell>
          <cell r="B452" t="str">
            <v>ST. JAMES-Exp on behalf</v>
          </cell>
          <cell r="C452">
            <v>0</v>
          </cell>
          <cell r="E452">
            <v>0</v>
          </cell>
          <cell r="F452">
            <v>0</v>
          </cell>
          <cell r="G452">
            <v>0</v>
          </cell>
          <cell r="H452">
            <v>0</v>
          </cell>
        </row>
        <row r="453">
          <cell r="A453" t="str">
            <v>60756</v>
          </cell>
          <cell r="B453" t="str">
            <v>Expenses Incurred-Sable</v>
          </cell>
          <cell r="C453">
            <v>0</v>
          </cell>
          <cell r="E453">
            <v>0</v>
          </cell>
          <cell r="F453">
            <v>0</v>
          </cell>
          <cell r="G453">
            <v>0</v>
          </cell>
          <cell r="H453">
            <v>0</v>
          </cell>
        </row>
        <row r="454">
          <cell r="A454" t="str">
            <v>60760</v>
          </cell>
          <cell r="B454" t="str">
            <v>Loss on Impairment of Asset</v>
          </cell>
          <cell r="C454">
            <v>0</v>
          </cell>
          <cell r="E454">
            <v>0</v>
          </cell>
          <cell r="F454">
            <v>0</v>
          </cell>
          <cell r="G454">
            <v>0</v>
          </cell>
          <cell r="H454">
            <v>0</v>
          </cell>
        </row>
        <row r="455">
          <cell r="A455" t="str">
            <v>80000</v>
          </cell>
          <cell r="B455" t="str">
            <v>Disposal of Assets-Proceeds</v>
          </cell>
          <cell r="C455">
            <v>0</v>
          </cell>
          <cell r="E455">
            <v>0</v>
          </cell>
          <cell r="F455">
            <v>0</v>
          </cell>
          <cell r="G455">
            <v>0</v>
          </cell>
          <cell r="H455">
            <v>0</v>
          </cell>
        </row>
        <row r="456">
          <cell r="A456" t="str">
            <v>80100</v>
          </cell>
          <cell r="B456" t="str">
            <v>Disposal of Assets-Cost</v>
          </cell>
          <cell r="C456">
            <v>0</v>
          </cell>
          <cell r="E456">
            <v>0</v>
          </cell>
          <cell r="F456">
            <v>0</v>
          </cell>
          <cell r="G456">
            <v>0</v>
          </cell>
          <cell r="H456">
            <v>0</v>
          </cell>
        </row>
        <row r="457">
          <cell r="A457" t="str">
            <v>90000</v>
          </cell>
          <cell r="B457" t="str">
            <v>Corporate Income Taxes</v>
          </cell>
          <cell r="C457">
            <v>0</v>
          </cell>
          <cell r="E457">
            <v>0</v>
          </cell>
          <cell r="F457">
            <v>0</v>
          </cell>
          <cell r="G457">
            <v>0</v>
          </cell>
          <cell r="H457">
            <v>0</v>
          </cell>
        </row>
        <row r="458">
          <cell r="A458" t="str">
            <v>90050</v>
          </cell>
          <cell r="B458" t="str">
            <v>Payroll Taxes</v>
          </cell>
          <cell r="C458">
            <v>0</v>
          </cell>
          <cell r="E458">
            <v>0</v>
          </cell>
          <cell r="F458">
            <v>0</v>
          </cell>
          <cell r="G458">
            <v>0</v>
          </cell>
          <cell r="H458">
            <v>0</v>
          </cell>
        </row>
        <row r="459">
          <cell r="A459" t="str">
            <v>90050-1100</v>
          </cell>
          <cell r="B459" t="str">
            <v>Payroll Taxes-Social security</v>
          </cell>
          <cell r="C459">
            <v>31376.39</v>
          </cell>
          <cell r="E459">
            <v>16581.53</v>
          </cell>
          <cell r="F459">
            <v>0</v>
          </cell>
          <cell r="G459">
            <v>14794.86</v>
          </cell>
          <cell r="H459">
            <v>0</v>
          </cell>
        </row>
        <row r="460">
          <cell r="A460" t="str">
            <v>90050-1200</v>
          </cell>
          <cell r="B460" t="str">
            <v>Payroll Taxes-Medicare</v>
          </cell>
          <cell r="C460">
            <v>7407.24</v>
          </cell>
          <cell r="E460">
            <v>3947.14</v>
          </cell>
          <cell r="F460">
            <v>0</v>
          </cell>
          <cell r="G460">
            <v>3460.1</v>
          </cell>
          <cell r="H460">
            <v>0</v>
          </cell>
        </row>
        <row r="461">
          <cell r="A461" t="str">
            <v>90050-1300</v>
          </cell>
          <cell r="B461" t="str">
            <v>Payroll Taxes-FUTA</v>
          </cell>
          <cell r="C461">
            <v>775.97</v>
          </cell>
          <cell r="E461">
            <v>430.5</v>
          </cell>
          <cell r="F461">
            <v>0</v>
          </cell>
          <cell r="G461">
            <v>345.47</v>
          </cell>
          <cell r="H461">
            <v>0</v>
          </cell>
        </row>
        <row r="462">
          <cell r="A462" t="str">
            <v>90050-1400</v>
          </cell>
          <cell r="B462" t="str">
            <v>Payroll Taxes-SUTA</v>
          </cell>
          <cell r="C462">
            <v>6819.54</v>
          </cell>
          <cell r="E462">
            <v>3764.28</v>
          </cell>
          <cell r="F462">
            <v>0</v>
          </cell>
          <cell r="G462">
            <v>3055.2599999999998</v>
          </cell>
          <cell r="H462">
            <v>0</v>
          </cell>
        </row>
        <row r="463">
          <cell r="A463" t="str">
            <v>90060</v>
          </cell>
          <cell r="B463" t="str">
            <v>Misc. Taxes</v>
          </cell>
          <cell r="C463">
            <v>1303.08</v>
          </cell>
          <cell r="E463">
            <v>651.54</v>
          </cell>
          <cell r="F463">
            <v>0</v>
          </cell>
          <cell r="G463">
            <v>651.54</v>
          </cell>
          <cell r="H463">
            <v>0</v>
          </cell>
        </row>
        <row r="464">
          <cell r="A464" t="str">
            <v>90100</v>
          </cell>
          <cell r="B464" t="str">
            <v>Income tax benefit</v>
          </cell>
          <cell r="C464">
            <v>0</v>
          </cell>
          <cell r="E464">
            <v>0</v>
          </cell>
          <cell r="F464">
            <v>0</v>
          </cell>
          <cell r="G464">
            <v>0</v>
          </cell>
          <cell r="H464">
            <v>0</v>
          </cell>
        </row>
        <row r="465">
          <cell r="A465" t="str">
            <v>90150</v>
          </cell>
          <cell r="B465" t="str">
            <v>Franchise Tax</v>
          </cell>
          <cell r="C465">
            <v>0</v>
          </cell>
          <cell r="E465">
            <v>0</v>
          </cell>
          <cell r="F465">
            <v>0</v>
          </cell>
          <cell r="G465">
            <v>0</v>
          </cell>
          <cell r="H465">
            <v>0</v>
          </cell>
        </row>
        <row r="466">
          <cell r="A466" t="str">
            <v>90159</v>
          </cell>
          <cell r="B466" t="str">
            <v>Property Tax - Prior year</v>
          </cell>
          <cell r="C466">
            <v>0</v>
          </cell>
          <cell r="E466">
            <v>0</v>
          </cell>
          <cell r="F466">
            <v>0</v>
          </cell>
          <cell r="G466">
            <v>0</v>
          </cell>
          <cell r="H466">
            <v>0</v>
          </cell>
        </row>
        <row r="467">
          <cell r="A467" t="str">
            <v>90160</v>
          </cell>
          <cell r="B467" t="str">
            <v>Property Tax - Current year</v>
          </cell>
          <cell r="C467">
            <v>40000</v>
          </cell>
          <cell r="E467">
            <v>20000</v>
          </cell>
          <cell r="F467">
            <v>0</v>
          </cell>
          <cell r="G467">
            <v>20000</v>
          </cell>
          <cell r="H467">
            <v>0</v>
          </cell>
        </row>
        <row r="468">
          <cell r="A468" t="str">
            <v>90161</v>
          </cell>
          <cell r="B468" t="str">
            <v>Property Tax - Prior Years</v>
          </cell>
          <cell r="C468">
            <v>0</v>
          </cell>
          <cell r="E468">
            <v>0</v>
          </cell>
          <cell r="F468">
            <v>0</v>
          </cell>
          <cell r="G468">
            <v>0</v>
          </cell>
          <cell r="H468">
            <v>0</v>
          </cell>
        </row>
        <row r="469">
          <cell r="A469" t="str">
            <v>90200</v>
          </cell>
          <cell r="B469" t="str">
            <v>Federal Unemployment Tax</v>
          </cell>
          <cell r="C469">
            <v>0</v>
          </cell>
          <cell r="E469">
            <v>0</v>
          </cell>
          <cell r="F469">
            <v>0</v>
          </cell>
          <cell r="G469">
            <v>0</v>
          </cell>
          <cell r="H469">
            <v>0</v>
          </cell>
        </row>
        <row r="470">
          <cell r="A470" t="str">
            <v>90300</v>
          </cell>
          <cell r="B470" t="str">
            <v>State Unemployment Tax</v>
          </cell>
          <cell r="C470">
            <v>0</v>
          </cell>
          <cell r="E470">
            <v>0</v>
          </cell>
          <cell r="F470">
            <v>0</v>
          </cell>
          <cell r="G470">
            <v>0</v>
          </cell>
          <cell r="H470">
            <v>0</v>
          </cell>
        </row>
        <row r="471">
          <cell r="A471" t="str">
            <v>90500</v>
          </cell>
          <cell r="B471" t="str">
            <v>Deferred Taxes Adjustment</v>
          </cell>
          <cell r="C471">
            <v>0</v>
          </cell>
          <cell r="E471">
            <v>0</v>
          </cell>
          <cell r="F471">
            <v>0</v>
          </cell>
          <cell r="G471">
            <v>0</v>
          </cell>
          <cell r="H471">
            <v>0</v>
          </cell>
        </row>
      </sheetData>
      <sheetData sheetId="3" refreshError="1"/>
      <sheetData sheetId="4" refreshError="1"/>
      <sheetData sheetId="5" refreshError="1"/>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関係会社貸付金データ"/>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Financ"/>
      <sheetName val="O&amp;M"/>
      <sheetName val="Fuel Cost"/>
      <sheetName val="Depr"/>
      <sheetName val="Rev"/>
      <sheetName val="P&amp;L"/>
      <sheetName val="Corp_hyp"/>
      <sheetName val="Return"/>
      <sheetName val="Tariff"/>
      <sheetName val="3&amp;4"/>
      <sheetName val="AssumpA"/>
      <sheetName val="FinA"/>
      <sheetName val="O&amp;M(A)"/>
      <sheetName val="Fuel(A)"/>
      <sheetName val="Rev (A)"/>
      <sheetName val="P&amp;L(A)"/>
      <sheetName val="BS(A)"/>
      <sheetName val="Comparison"/>
      <sheetName val="Effective Rates"/>
      <sheetName val="Forward"/>
      <sheetName val="Deals"/>
      <sheetName val="Daily approval"/>
      <sheetName val="Trend"/>
      <sheetName val="Final"/>
      <sheetName val="Summary-Price_New"/>
      <sheetName val="Sheet3"/>
      <sheetName val="AN-2K"/>
      <sheetName val="Switch V16"/>
      <sheetName val="Sheet1"/>
      <sheetName val="old_serial no."/>
      <sheetName val="tot_ass_9697"/>
      <sheetName val="Ann B1"/>
      <sheetName val="qe32"/>
      <sheetName val="model_sensitivity_140102 CDJ co"/>
      <sheetName val="Params"/>
      <sheetName val="SALE&amp;COST"/>
      <sheetName val="Fuel_Cost"/>
      <sheetName val="Rev_(A)"/>
      <sheetName val="Effective_Rates"/>
      <sheetName val="Daily_approval"/>
      <sheetName val="Switch_V16"/>
      <sheetName val="old_serial_no_"/>
      <sheetName val="Ann_B1"/>
      <sheetName val="model_sensitivity_140102_CDJ_co"/>
      <sheetName val="Fuel_Cost1"/>
      <sheetName val="Rev_(A)1"/>
      <sheetName val="Effective_Rates1"/>
      <sheetName val="Daily_approval1"/>
      <sheetName val="Switch_V161"/>
      <sheetName val="old_serial_no_1"/>
      <sheetName val="Ann_B11"/>
      <sheetName val="model_sensitivity_140102_CDJ_c1"/>
      <sheetName val="Fuel_Cost2"/>
      <sheetName val="Rev_(A)2"/>
      <sheetName val="Effective_Rates2"/>
      <sheetName val="Daily_approval2"/>
      <sheetName val="Switch_V162"/>
      <sheetName val="old_serial_no_2"/>
      <sheetName val="Ann_B12"/>
      <sheetName val="model_sensitivity_140102_CDJ_c2"/>
      <sheetName val="April'00"/>
      <sheetName val="calc"/>
      <sheetName val="Fuel_Cost3"/>
      <sheetName val="Rev_(A)3"/>
      <sheetName val="Switch_V163"/>
      <sheetName val="old_serial_no_3"/>
      <sheetName val="Ann_B13"/>
      <sheetName val="model_sensitivity_140102_CDJ_c3"/>
      <sheetName val="Fuel_Cost4"/>
      <sheetName val="Rev_(A)4"/>
      <sheetName val="Switch_V164"/>
      <sheetName val="old_serial_no_4"/>
      <sheetName val="Ann_B14"/>
      <sheetName val="model_sensitivity_140102_CDJ_c4"/>
      <sheetName val="Fuel_Cost5"/>
      <sheetName val="Rev_(A)5"/>
      <sheetName val="Switch_V165"/>
      <sheetName val="old_serial_no_5"/>
      <sheetName val="Ann_B15"/>
      <sheetName val="model_sensitivity_140102_CDJ_c5"/>
      <sheetName val="HIGMAN9798"/>
      <sheetName val="Higman(B)9798"/>
      <sheetName val="SCHAEFER9798"/>
      <sheetName val="Schaefer(B) 9798"/>
      <sheetName val="SCHULMEYER9798"/>
      <sheetName val="Schulmeyer(B)9798"/>
      <sheetName val="SMITH9798"/>
      <sheetName val="Smith(B)9798"/>
      <sheetName val="STD COSTS_TL"/>
      <sheetName val="Masters"/>
      <sheetName val="Company"/>
      <sheetName val="License Area"/>
      <sheetName val="LA-ARR-PU"/>
      <sheetName val="LA-PU"/>
      <sheetName val="LA-ARR"/>
      <sheetName val="LA-ARR-PU "/>
      <sheetName val="Co. Graphs"/>
      <sheetName val="OB Graphs"/>
      <sheetName val="INPUT"/>
      <sheetName val="License_Area"/>
      <sheetName val="LA-ARR-PU_"/>
      <sheetName val="Co__Graphs"/>
      <sheetName val="OB_Graphs"/>
      <sheetName val="외화금융(97-03)"/>
      <sheetName val="License_Area1"/>
      <sheetName val="LA-ARR-PU_1"/>
      <sheetName val="Co__Graphs1"/>
      <sheetName val="OB_Graphs1"/>
      <sheetName val="License_Area2"/>
      <sheetName val="LA-ARR-PU_2"/>
      <sheetName val="Co__Graphs2"/>
      <sheetName val="OB_Graphs2"/>
    </sheetNames>
    <sheetDataSet>
      <sheetData sheetId="0" refreshError="1">
        <row r="8">
          <cell r="C8">
            <v>5.0000000000000001E-3</v>
          </cell>
        </row>
        <row r="64">
          <cell r="C64">
            <v>1.2500000000000001E-2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refreshError="1"/>
      <sheetData sheetId="101"/>
      <sheetData sheetId="102"/>
      <sheetData sheetId="103"/>
      <sheetData sheetId="104"/>
      <sheetData sheetId="105" refreshError="1"/>
      <sheetData sheetId="106"/>
      <sheetData sheetId="107"/>
      <sheetData sheetId="108"/>
      <sheetData sheetId="109"/>
      <sheetData sheetId="110"/>
      <sheetData sheetId="111"/>
      <sheetData sheetId="112"/>
      <sheetData sheetId="11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ratios"/>
      <sheetName val="Cntrl Sheet"/>
      <sheetName val="Facility"/>
      <sheetName val="deb"/>
      <sheetName val="SPR"/>
      <sheetName val="PA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EL Funding"/>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M for PAMA Voice 800 900"/>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Assumption"/>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BH"/>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Area"/>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Check Barging Cost"/>
      <sheetName val="Chart Production Analysis"/>
      <sheetName val="Prod Cost Analysis"/>
      <sheetName val="Inventory Flow"/>
      <sheetName val="Summary Journal entries"/>
      <sheetName val="COMBINE CGS ENTRIES"/>
      <sheetName val="CGS JRNL ADJ"/>
      <sheetName val="Inv Partnership - direct sales"/>
      <sheetName val="Inv Partnership Proj ROM Stock"/>
      <sheetName val="CGS BATULICIN"/>
      <sheetName val="CGS SATUI"/>
      <sheetName val="CGS SENAKIN WASHED"/>
      <sheetName val="CGS SENAKIN UNWASHED"/>
      <sheetName val="CGS MULIA"/>
      <sheetName val="CGS ASAM-ASAM"/>
      <sheetName val="Jrnl Temp"/>
      <sheetName val="Input Cost"/>
      <sheetName val="Input Tonnage"/>
      <sheetName val="Op &amp; End Inventory"/>
      <sheetName val="Sheet1"/>
      <sheetName val="Voorr data"/>
      <sheetName val="3 INPUT"/>
      <sheetName val="INPUT"/>
      <sheetName val="6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6">
          <cell r="B16">
            <v>1</v>
          </cell>
          <cell r="C16" t="str">
            <v>JANUARY</v>
          </cell>
        </row>
        <row r="17">
          <cell r="B17">
            <v>2</v>
          </cell>
          <cell r="C17" t="str">
            <v>FEBRUARY</v>
          </cell>
        </row>
        <row r="18">
          <cell r="B18">
            <v>3</v>
          </cell>
          <cell r="C18" t="str">
            <v>MARCH</v>
          </cell>
        </row>
        <row r="19">
          <cell r="B19">
            <v>4</v>
          </cell>
          <cell r="C19" t="str">
            <v>APRIL</v>
          </cell>
        </row>
        <row r="20">
          <cell r="B20">
            <v>5</v>
          </cell>
          <cell r="C20" t="str">
            <v>MAY</v>
          </cell>
        </row>
        <row r="21">
          <cell r="B21">
            <v>6</v>
          </cell>
          <cell r="C21" t="str">
            <v>JUNE</v>
          </cell>
        </row>
        <row r="22">
          <cell r="B22">
            <v>7</v>
          </cell>
          <cell r="C22" t="str">
            <v>JULY</v>
          </cell>
        </row>
        <row r="23">
          <cell r="B23">
            <v>8</v>
          </cell>
          <cell r="C23" t="str">
            <v>AUGUST</v>
          </cell>
        </row>
        <row r="24">
          <cell r="B24">
            <v>9</v>
          </cell>
          <cell r="C24" t="str">
            <v>SEPTEMBER</v>
          </cell>
        </row>
        <row r="25">
          <cell r="B25">
            <v>10</v>
          </cell>
          <cell r="C25" t="str">
            <v>OCTOBER</v>
          </cell>
        </row>
        <row r="26">
          <cell r="B26">
            <v>11</v>
          </cell>
          <cell r="C26" t="str">
            <v>NOVEMBER</v>
          </cell>
        </row>
        <row r="27">
          <cell r="B27">
            <v>12</v>
          </cell>
          <cell r="C27" t="str">
            <v>DECEMBER</v>
          </cell>
        </row>
      </sheetData>
      <sheetData sheetId="21" refreshError="1"/>
      <sheetData sheetId="22" refreshError="1"/>
      <sheetData sheetId="23" refreshError="1"/>
      <sheetData sheetId="2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box"/>
    </sheetNames>
    <definedNames>
      <definedName name="box2_select"/>
    </defined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c_res"/>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s"/>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해외 연수비용 계산-삭제"/>
      <sheetName val="Book2"/>
      <sheetName val="카메라"/>
      <sheetName val="해외 기술훈련비 (합계)"/>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H"/>
      <sheetName val="PL1"/>
      <sheetName val="pl2_mil"/>
      <sheetName val="pl2"/>
      <sheetName val="sensitivity"/>
      <sheetName val="ratio"/>
      <sheetName val="Cashflow"/>
      <sheetName val="capex"/>
      <sheetName val="manpower"/>
      <sheetName val="d_pl1"/>
      <sheetName val="d_pl2"/>
      <sheetName val="cost"/>
      <sheetName val="2002_qtr"/>
      <sheetName val="capacity"/>
      <sheetName val="d_capacity"/>
      <sheetName val="mth_capex"/>
      <sheetName val="supp1"/>
      <sheetName val="s_dpl1"/>
      <sheetName val="supp2"/>
      <sheetName val="s_dpl2"/>
      <sheetName val="s_cost"/>
      <sheetName val="consol_wk"/>
      <sheetName val="sac_cap"/>
      <sheetName val="Output"/>
      <sheetName val="BBH"/>
      <sheetName val="raw"/>
      <sheetName val="SCEL Funding"/>
      <sheetName val="#REF"/>
      <sheetName val="BS"/>
      <sheetName val="Tables"/>
      <sheetName val="Selection"/>
      <sheetName val="Threshold Table"/>
      <sheetName val="Exchange Rate"/>
      <sheetName val="Report Setup Sheet"/>
      <sheetName val="Detail P&amp;L"/>
      <sheetName val="FILIALE"/>
      <sheetName val="VIKAR"/>
      <sheetName val="EVA1"/>
      <sheetName val="Macro1"/>
      <sheetName val="Pr.-hist."/>
      <sheetName val="3.B Descript"/>
      <sheetName val="3.C Comp IS"/>
      <sheetName val="fig to words"/>
      <sheetName val="Masters"/>
      <sheetName val="Sheet1"/>
      <sheetName val="Exp Pivot"/>
      <sheetName val="schedules"/>
      <sheetName val="Accounts"/>
      <sheetName val="Coversheet"/>
      <sheetName val="BALSHT"/>
      <sheetName val="Sch 1,2,3,5&amp;6"/>
      <sheetName val="cus_image"/>
      <sheetName val="FA Schedule"/>
      <sheetName val="honotes"/>
      <sheetName val="Mountain View"/>
      <sheetName val="For Elim"/>
      <sheetName val="Corp"/>
      <sheetName val="Scotland"/>
      <sheetName val="Mal"/>
      <sheetName val="SCEL_Funding"/>
      <sheetName val="SCEL_Funding2"/>
      <sheetName val="SCEL_Funding1"/>
      <sheetName val="SCEL_Funding3"/>
      <sheetName val="DG-YARD"/>
      <sheetName val="WORKINGS"/>
      <sheetName val="FA"/>
      <sheetName val="Exchange_Rate"/>
      <sheetName val="Report_Setup_Sheet"/>
      <sheetName val="Requirements"/>
      <sheetName val="Storage"/>
      <sheetName val="Financial"/>
      <sheetName val="BorrowingStructure_by_nature"/>
      <sheetName val="Maturity Profile"/>
      <sheetName val="currency"/>
      <sheetName val="Debt Profile"/>
      <sheetName val="Facility"/>
      <sheetName val="Finance Group Report"/>
      <sheetName val="Mountain_View"/>
      <sheetName val="For_Elim"/>
      <sheetName val="Threshold_Table"/>
      <sheetName val="ALL-IBANK-BRS"/>
      <sheetName val="Sales Break up"/>
      <sheetName val="compu(format)"/>
      <sheetName val="Bal st in Mill"/>
      <sheetName val="Month"/>
      <sheetName val="Balance Sheet "/>
      <sheetName val="Template"/>
      <sheetName val="BRP&amp;L"/>
      <sheetName val="discounts_XP140"/>
    </sheetNames>
    <sheetDataSet>
      <sheetData sheetId="0" refreshError="1">
        <row r="1">
          <cell r="C1" t="str">
            <v>STERLING CELLULAR</v>
          </cell>
        </row>
        <row r="2">
          <cell r="C2" t="str">
            <v>CELLULAR</v>
          </cell>
        </row>
        <row r="8">
          <cell r="C8">
            <v>0.17399999999999999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IDC revised"/>
      <sheetName val="Schedule with cap"/>
    </sheetNames>
    <sheetDataSet>
      <sheetData sheetId="0" refreshError="1"/>
      <sheetData sheetId="1" refreshError="1"/>
      <sheetData sheetId="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inet details"/>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ata as on 12062000"/>
      <sheetName val="Sheet1"/>
      <sheetName val="Upgrade Offer"/>
      <sheetName val="VSAT Proposal"/>
    </sheetNames>
    <sheetDataSet>
      <sheetData sheetId="0" refreshError="1"/>
      <sheetData sheetId="1" refreshError="1"/>
      <sheetData sheetId="2">
        <row r="17">
          <cell r="E17">
            <v>4.7970000000000006</v>
          </cell>
        </row>
        <row r="19">
          <cell r="D19">
            <v>48.769999999999996</v>
          </cell>
        </row>
        <row r="31">
          <cell r="E31">
            <v>8.6003749999999997</v>
          </cell>
        </row>
        <row r="33">
          <cell r="D33">
            <v>91.603749999999991</v>
          </cell>
        </row>
      </sheetData>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Area"/>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Index"/>
      <sheetName val="Sum"/>
      <sheetName val="LTM"/>
      <sheetName val="P&amp;L"/>
      <sheetName val="BS"/>
      <sheetName val="CFS"/>
      <sheetName val="Assump"/>
      <sheetName val="Depr"/>
      <sheetName val="Amort"/>
      <sheetName val="Debt"/>
      <sheetName val="Conv. Debt"/>
      <sheetName val="Preferred"/>
      <sheetName val="Conv. Pref."/>
      <sheetName val="Tax"/>
      <sheetName val="Options"/>
      <sheetName val="Shares Outstanding"/>
      <sheetName val="Firm Value"/>
      <sheetName val="Premium"/>
      <sheetName val="DCF_10"/>
      <sheetName val="DCF_5"/>
      <sheetName val="Comps"/>
      <sheetName val="LBO"/>
      <sheetName val="HighYield"/>
      <sheetName val="CitiFin"/>
      <sheetName val="EVA"/>
      <sheetName val="Check"/>
      <sheetName val="Print Controls"/>
      <sheetName val="PrintMacro"/>
      <sheetName val="P_L"/>
      <sheetName val="Conv_ Debt"/>
      <sheetName val="Conv_ Pref_"/>
      <sheetName val="Brand Expense Master"/>
    </sheetNames>
    <sheetDataSet>
      <sheetData sheetId="0" refreshError="1"/>
      <sheetData sheetId="1" refreshError="1"/>
      <sheetData sheetId="2" refreshError="1"/>
      <sheetData sheetId="3" refreshError="1"/>
      <sheetData sheetId="4" refreshError="1"/>
      <sheetData sheetId="5" refreshError="1"/>
      <sheetData sheetId="6" refreshError="1">
        <row r="1">
          <cell r="B1" t="str">
            <v>Company Name</v>
          </cell>
        </row>
        <row r="8">
          <cell r="G8">
            <v>0</v>
          </cell>
          <cell r="H8">
            <v>0</v>
          </cell>
          <cell r="I8">
            <v>0</v>
          </cell>
          <cell r="J8">
            <v>0</v>
          </cell>
          <cell r="K8">
            <v>0</v>
          </cell>
          <cell r="L8">
            <v>0</v>
          </cell>
          <cell r="M8">
            <v>0</v>
          </cell>
          <cell r="N8">
            <v>0</v>
          </cell>
          <cell r="O8">
            <v>0</v>
          </cell>
          <cell r="P8">
            <v>0</v>
          </cell>
          <cell r="Q8">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B1" t="str">
            <v>Company Name</v>
          </cell>
        </row>
        <row r="437">
          <cell r="F437" t="str">
            <v>At Close</v>
          </cell>
          <cell r="G437">
            <v>1998</v>
          </cell>
          <cell r="H437">
            <v>1999</v>
          </cell>
          <cell r="I437">
            <v>2000</v>
          </cell>
          <cell r="J437">
            <v>2001</v>
          </cell>
          <cell r="K437">
            <v>2002</v>
          </cell>
          <cell r="L437">
            <v>2003</v>
          </cell>
          <cell r="M437">
            <v>2004</v>
          </cell>
          <cell r="N437">
            <v>2005</v>
          </cell>
          <cell r="O437">
            <v>2006</v>
          </cell>
          <cell r="P437">
            <v>2007</v>
          </cell>
        </row>
        <row r="438">
          <cell r="F438">
            <v>0</v>
          </cell>
          <cell r="G438">
            <v>0</v>
          </cell>
          <cell r="H438">
            <v>0</v>
          </cell>
          <cell r="I438">
            <v>0</v>
          </cell>
          <cell r="J438">
            <v>0</v>
          </cell>
          <cell r="K438">
            <v>0</v>
          </cell>
          <cell r="L438">
            <v>0</v>
          </cell>
          <cell r="M438">
            <v>0</v>
          </cell>
          <cell r="N438">
            <v>0</v>
          </cell>
          <cell r="O438">
            <v>0</v>
          </cell>
          <cell r="P438">
            <v>0</v>
          </cell>
        </row>
        <row r="439">
          <cell r="F439">
            <v>0</v>
          </cell>
          <cell r="G439">
            <v>0</v>
          </cell>
          <cell r="H439">
            <v>0</v>
          </cell>
          <cell r="I439">
            <v>0</v>
          </cell>
          <cell r="J439">
            <v>0</v>
          </cell>
          <cell r="K439">
            <v>0</v>
          </cell>
          <cell r="L439">
            <v>0</v>
          </cell>
          <cell r="M439">
            <v>0</v>
          </cell>
          <cell r="N439">
            <v>0</v>
          </cell>
          <cell r="O439">
            <v>0</v>
          </cell>
          <cell r="P439">
            <v>0</v>
          </cell>
        </row>
        <row r="440">
          <cell r="F440">
            <v>0</v>
          </cell>
          <cell r="G440">
            <v>0</v>
          </cell>
          <cell r="H440">
            <v>0</v>
          </cell>
          <cell r="I440">
            <v>0</v>
          </cell>
          <cell r="J440">
            <v>0</v>
          </cell>
          <cell r="K440">
            <v>0</v>
          </cell>
          <cell r="L440">
            <v>0</v>
          </cell>
          <cell r="M440">
            <v>0</v>
          </cell>
          <cell r="N440">
            <v>0</v>
          </cell>
          <cell r="O440">
            <v>0</v>
          </cell>
          <cell r="P440">
            <v>0</v>
          </cell>
        </row>
        <row r="441">
          <cell r="F441">
            <v>0</v>
          </cell>
          <cell r="G441">
            <v>0</v>
          </cell>
          <cell r="H441">
            <v>0</v>
          </cell>
          <cell r="I441">
            <v>0</v>
          </cell>
          <cell r="J441">
            <v>0</v>
          </cell>
          <cell r="K441">
            <v>0</v>
          </cell>
          <cell r="L441">
            <v>0</v>
          </cell>
          <cell r="M441">
            <v>0</v>
          </cell>
          <cell r="N441">
            <v>0</v>
          </cell>
          <cell r="O441">
            <v>0</v>
          </cell>
          <cell r="P441">
            <v>0</v>
          </cell>
        </row>
        <row r="442">
          <cell r="F442">
            <v>0</v>
          </cell>
          <cell r="G442">
            <v>0</v>
          </cell>
          <cell r="H442">
            <v>0</v>
          </cell>
          <cell r="I442">
            <v>0</v>
          </cell>
          <cell r="J442">
            <v>0</v>
          </cell>
          <cell r="K442">
            <v>0</v>
          </cell>
          <cell r="L442">
            <v>0</v>
          </cell>
          <cell r="M442">
            <v>0</v>
          </cell>
          <cell r="N442">
            <v>0</v>
          </cell>
          <cell r="O442">
            <v>0</v>
          </cell>
          <cell r="P442">
            <v>0</v>
          </cell>
        </row>
        <row r="444">
          <cell r="Q444" t="str">
            <v>IRR</v>
          </cell>
        </row>
        <row r="446">
          <cell r="F446">
            <v>0</v>
          </cell>
          <cell r="G446">
            <v>0</v>
          </cell>
          <cell r="H446">
            <v>0</v>
          </cell>
          <cell r="I446">
            <v>0</v>
          </cell>
          <cell r="J446">
            <v>0</v>
          </cell>
          <cell r="K446">
            <v>0</v>
          </cell>
          <cell r="L446" t="e">
            <v>#DIV/0!</v>
          </cell>
          <cell r="M446">
            <v>0</v>
          </cell>
          <cell r="N446">
            <v>0</v>
          </cell>
          <cell r="O446">
            <v>0</v>
          </cell>
          <cell r="P446">
            <v>0</v>
          </cell>
          <cell r="Q446" t="str">
            <v>NM</v>
          </cell>
        </row>
        <row r="447">
          <cell r="F447">
            <v>0</v>
          </cell>
          <cell r="G447">
            <v>0</v>
          </cell>
          <cell r="H447">
            <v>0</v>
          </cell>
          <cell r="I447">
            <v>0</v>
          </cell>
          <cell r="J447">
            <v>0</v>
          </cell>
          <cell r="K447">
            <v>0</v>
          </cell>
          <cell r="L447" t="e">
            <v>#DIV/0!</v>
          </cell>
          <cell r="M447">
            <v>0</v>
          </cell>
          <cell r="N447">
            <v>0</v>
          </cell>
          <cell r="O447">
            <v>0</v>
          </cell>
          <cell r="P447">
            <v>0</v>
          </cell>
          <cell r="Q447" t="str">
            <v>NM</v>
          </cell>
        </row>
        <row r="448">
          <cell r="F448">
            <v>0</v>
          </cell>
          <cell r="G448">
            <v>0</v>
          </cell>
          <cell r="H448">
            <v>0</v>
          </cell>
          <cell r="I448">
            <v>0</v>
          </cell>
          <cell r="J448">
            <v>0</v>
          </cell>
          <cell r="K448">
            <v>0</v>
          </cell>
          <cell r="L448" t="e">
            <v>#DIV/0!</v>
          </cell>
          <cell r="M448">
            <v>0</v>
          </cell>
          <cell r="N448">
            <v>0</v>
          </cell>
          <cell r="O448">
            <v>0</v>
          </cell>
          <cell r="P448">
            <v>0</v>
          </cell>
          <cell r="Q448" t="str">
            <v>NM</v>
          </cell>
        </row>
        <row r="449">
          <cell r="F449">
            <v>0</v>
          </cell>
          <cell r="G449">
            <v>0</v>
          </cell>
          <cell r="H449">
            <v>0</v>
          </cell>
          <cell r="I449">
            <v>0</v>
          </cell>
          <cell r="J449">
            <v>0</v>
          </cell>
          <cell r="K449">
            <v>0</v>
          </cell>
          <cell r="L449" t="e">
            <v>#DIV/0!</v>
          </cell>
          <cell r="M449">
            <v>0</v>
          </cell>
          <cell r="N449">
            <v>0</v>
          </cell>
          <cell r="O449">
            <v>0</v>
          </cell>
          <cell r="P449">
            <v>0</v>
          </cell>
          <cell r="Q449" t="str">
            <v>NM</v>
          </cell>
        </row>
        <row r="450">
          <cell r="F450">
            <v>0</v>
          </cell>
          <cell r="G450">
            <v>0</v>
          </cell>
          <cell r="H450">
            <v>0</v>
          </cell>
          <cell r="I450">
            <v>0</v>
          </cell>
          <cell r="J450">
            <v>0</v>
          </cell>
          <cell r="K450">
            <v>0</v>
          </cell>
          <cell r="L450" t="e">
            <v>#DIV/0!</v>
          </cell>
          <cell r="M450">
            <v>0</v>
          </cell>
          <cell r="N450">
            <v>0</v>
          </cell>
          <cell r="O450">
            <v>0</v>
          </cell>
          <cell r="P450">
            <v>0</v>
          </cell>
          <cell r="Q450" t="str">
            <v>NM</v>
          </cell>
        </row>
        <row r="453">
          <cell r="F453">
            <v>0</v>
          </cell>
          <cell r="G453">
            <v>0</v>
          </cell>
          <cell r="H453">
            <v>0</v>
          </cell>
          <cell r="I453">
            <v>0</v>
          </cell>
          <cell r="J453">
            <v>0</v>
          </cell>
          <cell r="K453" t="e">
            <v>#DIV/0!</v>
          </cell>
          <cell r="L453">
            <v>0</v>
          </cell>
          <cell r="M453">
            <v>0</v>
          </cell>
          <cell r="N453">
            <v>0</v>
          </cell>
          <cell r="O453">
            <v>0</v>
          </cell>
          <cell r="P453">
            <v>0</v>
          </cell>
          <cell r="Q453" t="str">
            <v>NM</v>
          </cell>
        </row>
        <row r="454">
          <cell r="F454">
            <v>0</v>
          </cell>
          <cell r="G454">
            <v>0</v>
          </cell>
          <cell r="H454">
            <v>0</v>
          </cell>
          <cell r="I454">
            <v>0</v>
          </cell>
          <cell r="J454">
            <v>0</v>
          </cell>
          <cell r="K454" t="e">
            <v>#DIV/0!</v>
          </cell>
          <cell r="L454">
            <v>0</v>
          </cell>
          <cell r="M454">
            <v>0</v>
          </cell>
          <cell r="N454">
            <v>0</v>
          </cell>
          <cell r="O454">
            <v>0</v>
          </cell>
          <cell r="P454">
            <v>0</v>
          </cell>
          <cell r="Q454" t="str">
            <v>NM</v>
          </cell>
        </row>
        <row r="455">
          <cell r="F455">
            <v>0</v>
          </cell>
          <cell r="G455">
            <v>0</v>
          </cell>
          <cell r="H455">
            <v>0</v>
          </cell>
          <cell r="I455">
            <v>0</v>
          </cell>
          <cell r="J455">
            <v>0</v>
          </cell>
          <cell r="K455" t="e">
            <v>#DIV/0!</v>
          </cell>
          <cell r="L455">
            <v>0</v>
          </cell>
          <cell r="M455">
            <v>0</v>
          </cell>
          <cell r="N455">
            <v>0</v>
          </cell>
          <cell r="O455">
            <v>0</v>
          </cell>
          <cell r="P455">
            <v>0</v>
          </cell>
          <cell r="Q455" t="str">
            <v>NM</v>
          </cell>
        </row>
        <row r="456">
          <cell r="F456">
            <v>0</v>
          </cell>
          <cell r="G456">
            <v>0</v>
          </cell>
          <cell r="H456">
            <v>0</v>
          </cell>
          <cell r="I456">
            <v>0</v>
          </cell>
          <cell r="J456">
            <v>0</v>
          </cell>
          <cell r="K456" t="e">
            <v>#DIV/0!</v>
          </cell>
          <cell r="L456">
            <v>0</v>
          </cell>
          <cell r="M456">
            <v>0</v>
          </cell>
          <cell r="N456">
            <v>0</v>
          </cell>
          <cell r="O456">
            <v>0</v>
          </cell>
          <cell r="P456">
            <v>0</v>
          </cell>
          <cell r="Q456" t="str">
            <v>NM</v>
          </cell>
        </row>
        <row r="457">
          <cell r="F457">
            <v>0</v>
          </cell>
          <cell r="G457">
            <v>0</v>
          </cell>
          <cell r="H457">
            <v>0</v>
          </cell>
          <cell r="I457">
            <v>0</v>
          </cell>
          <cell r="J457">
            <v>0</v>
          </cell>
          <cell r="K457" t="e">
            <v>#DIV/0!</v>
          </cell>
          <cell r="L457">
            <v>0</v>
          </cell>
          <cell r="M457">
            <v>0</v>
          </cell>
          <cell r="N457">
            <v>0</v>
          </cell>
          <cell r="O457">
            <v>0</v>
          </cell>
          <cell r="P457">
            <v>0</v>
          </cell>
          <cell r="Q457" t="str">
            <v>NM</v>
          </cell>
        </row>
        <row r="460">
          <cell r="F460">
            <v>0</v>
          </cell>
          <cell r="G460">
            <v>0</v>
          </cell>
          <cell r="H460">
            <v>0</v>
          </cell>
          <cell r="I460">
            <v>0</v>
          </cell>
          <cell r="J460" t="e">
            <v>#DIV/0!</v>
          </cell>
          <cell r="K460">
            <v>0</v>
          </cell>
          <cell r="L460">
            <v>0</v>
          </cell>
          <cell r="M460">
            <v>0</v>
          </cell>
          <cell r="N460">
            <v>0</v>
          </cell>
          <cell r="O460">
            <v>0</v>
          </cell>
          <cell r="P460">
            <v>0</v>
          </cell>
          <cell r="Q460" t="str">
            <v>NM</v>
          </cell>
        </row>
        <row r="461">
          <cell r="F461">
            <v>0</v>
          </cell>
          <cell r="G461">
            <v>0</v>
          </cell>
          <cell r="H461">
            <v>0</v>
          </cell>
          <cell r="I461">
            <v>0</v>
          </cell>
          <cell r="J461" t="e">
            <v>#DIV/0!</v>
          </cell>
          <cell r="K461">
            <v>0</v>
          </cell>
          <cell r="L461">
            <v>0</v>
          </cell>
          <cell r="M461">
            <v>0</v>
          </cell>
          <cell r="N461">
            <v>0</v>
          </cell>
          <cell r="O461">
            <v>0</v>
          </cell>
          <cell r="P461">
            <v>0</v>
          </cell>
          <cell r="Q461" t="str">
            <v>NM</v>
          </cell>
        </row>
        <row r="462">
          <cell r="F462">
            <v>0</v>
          </cell>
          <cell r="G462">
            <v>0</v>
          </cell>
          <cell r="H462">
            <v>0</v>
          </cell>
          <cell r="I462">
            <v>0</v>
          </cell>
          <cell r="J462" t="e">
            <v>#DIV/0!</v>
          </cell>
          <cell r="K462">
            <v>0</v>
          </cell>
          <cell r="L462">
            <v>0</v>
          </cell>
          <cell r="M462">
            <v>0</v>
          </cell>
          <cell r="N462">
            <v>0</v>
          </cell>
          <cell r="O462">
            <v>0</v>
          </cell>
          <cell r="P462">
            <v>0</v>
          </cell>
          <cell r="Q462" t="str">
            <v>NM</v>
          </cell>
        </row>
        <row r="463">
          <cell r="F463">
            <v>0</v>
          </cell>
          <cell r="G463">
            <v>0</v>
          </cell>
          <cell r="H463">
            <v>0</v>
          </cell>
          <cell r="I463">
            <v>0</v>
          </cell>
          <cell r="J463" t="e">
            <v>#DIV/0!</v>
          </cell>
          <cell r="K463">
            <v>0</v>
          </cell>
          <cell r="L463">
            <v>0</v>
          </cell>
          <cell r="M463">
            <v>0</v>
          </cell>
          <cell r="N463">
            <v>0</v>
          </cell>
          <cell r="O463">
            <v>0</v>
          </cell>
          <cell r="P463">
            <v>0</v>
          </cell>
          <cell r="Q463" t="str">
            <v>NM</v>
          </cell>
        </row>
        <row r="464">
          <cell r="F464">
            <v>0</v>
          </cell>
          <cell r="G464">
            <v>0</v>
          </cell>
          <cell r="H464">
            <v>0</v>
          </cell>
          <cell r="I464">
            <v>0</v>
          </cell>
          <cell r="J464" t="e">
            <v>#DIV/0!</v>
          </cell>
          <cell r="K464">
            <v>0</v>
          </cell>
          <cell r="L464">
            <v>0</v>
          </cell>
          <cell r="M464">
            <v>0</v>
          </cell>
          <cell r="N464">
            <v>0</v>
          </cell>
          <cell r="O464">
            <v>0</v>
          </cell>
          <cell r="P464">
            <v>0</v>
          </cell>
          <cell r="Q464" t="str">
            <v>NM</v>
          </cell>
        </row>
        <row r="484">
          <cell r="F484" t="str">
            <v>At Close</v>
          </cell>
          <cell r="G484">
            <v>1998</v>
          </cell>
          <cell r="H484">
            <v>1999</v>
          </cell>
          <cell r="I484">
            <v>2000</v>
          </cell>
          <cell r="J484">
            <v>2001</v>
          </cell>
          <cell r="K484">
            <v>2002</v>
          </cell>
          <cell r="L484">
            <v>2003</v>
          </cell>
          <cell r="M484">
            <v>2004</v>
          </cell>
          <cell r="N484">
            <v>2005</v>
          </cell>
          <cell r="O484">
            <v>2006</v>
          </cell>
          <cell r="P484">
            <v>2007</v>
          </cell>
          <cell r="Q484" t="str">
            <v>IRR</v>
          </cell>
        </row>
        <row r="486">
          <cell r="F486">
            <v>0</v>
          </cell>
          <cell r="G486">
            <v>0</v>
          </cell>
          <cell r="H486">
            <v>0</v>
          </cell>
          <cell r="I486">
            <v>0</v>
          </cell>
          <cell r="J486">
            <v>0</v>
          </cell>
          <cell r="K486">
            <v>0</v>
          </cell>
          <cell r="L486" t="e">
            <v>#DIV/0!</v>
          </cell>
          <cell r="M486">
            <v>0</v>
          </cell>
          <cell r="N486">
            <v>0</v>
          </cell>
          <cell r="O486">
            <v>0</v>
          </cell>
          <cell r="P486">
            <v>0</v>
          </cell>
          <cell r="Q486" t="str">
            <v>NM</v>
          </cell>
        </row>
        <row r="487">
          <cell r="F487">
            <v>0</v>
          </cell>
          <cell r="G487">
            <v>0</v>
          </cell>
          <cell r="H487">
            <v>0</v>
          </cell>
          <cell r="I487">
            <v>0</v>
          </cell>
          <cell r="J487">
            <v>0</v>
          </cell>
          <cell r="K487">
            <v>0</v>
          </cell>
          <cell r="L487" t="e">
            <v>#DIV/0!</v>
          </cell>
          <cell r="M487">
            <v>0</v>
          </cell>
          <cell r="N487">
            <v>0</v>
          </cell>
          <cell r="O487">
            <v>0</v>
          </cell>
          <cell r="P487">
            <v>0</v>
          </cell>
          <cell r="Q487" t="str">
            <v>NM</v>
          </cell>
        </row>
        <row r="488">
          <cell r="F488">
            <v>0</v>
          </cell>
          <cell r="G488">
            <v>0</v>
          </cell>
          <cell r="H488">
            <v>0</v>
          </cell>
          <cell r="I488">
            <v>0</v>
          </cell>
          <cell r="J488">
            <v>0</v>
          </cell>
          <cell r="K488">
            <v>0</v>
          </cell>
          <cell r="L488" t="e">
            <v>#DIV/0!</v>
          </cell>
          <cell r="M488">
            <v>0</v>
          </cell>
          <cell r="N488">
            <v>0</v>
          </cell>
          <cell r="O488">
            <v>0</v>
          </cell>
          <cell r="P488">
            <v>0</v>
          </cell>
          <cell r="Q488" t="str">
            <v>NM</v>
          </cell>
        </row>
        <row r="489">
          <cell r="F489">
            <v>0</v>
          </cell>
          <cell r="G489">
            <v>0</v>
          </cell>
          <cell r="H489">
            <v>0</v>
          </cell>
          <cell r="I489">
            <v>0</v>
          </cell>
          <cell r="J489">
            <v>0</v>
          </cell>
          <cell r="K489">
            <v>0</v>
          </cell>
          <cell r="L489" t="e">
            <v>#DIV/0!</v>
          </cell>
          <cell r="M489">
            <v>0</v>
          </cell>
          <cell r="N489">
            <v>0</v>
          </cell>
          <cell r="O489">
            <v>0</v>
          </cell>
          <cell r="P489">
            <v>0</v>
          </cell>
          <cell r="Q489" t="str">
            <v>NM</v>
          </cell>
        </row>
        <row r="490">
          <cell r="F490">
            <v>0</v>
          </cell>
          <cell r="G490">
            <v>0</v>
          </cell>
          <cell r="H490">
            <v>0</v>
          </cell>
          <cell r="I490">
            <v>0</v>
          </cell>
          <cell r="J490">
            <v>0</v>
          </cell>
          <cell r="K490">
            <v>0</v>
          </cell>
          <cell r="L490" t="e">
            <v>#DIV/0!</v>
          </cell>
          <cell r="M490">
            <v>0</v>
          </cell>
          <cell r="N490">
            <v>0</v>
          </cell>
          <cell r="O490">
            <v>0</v>
          </cell>
          <cell r="P490">
            <v>0</v>
          </cell>
          <cell r="Q490" t="str">
            <v>NM</v>
          </cell>
        </row>
        <row r="493">
          <cell r="F493">
            <v>0</v>
          </cell>
          <cell r="G493">
            <v>0</v>
          </cell>
          <cell r="H493">
            <v>0</v>
          </cell>
          <cell r="I493">
            <v>0</v>
          </cell>
          <cell r="J493">
            <v>0</v>
          </cell>
          <cell r="K493" t="e">
            <v>#DIV/0!</v>
          </cell>
          <cell r="L493">
            <v>0</v>
          </cell>
          <cell r="M493">
            <v>0</v>
          </cell>
          <cell r="N493">
            <v>0</v>
          </cell>
          <cell r="O493">
            <v>0</v>
          </cell>
          <cell r="P493">
            <v>0</v>
          </cell>
          <cell r="Q493" t="str">
            <v>NM</v>
          </cell>
        </row>
        <row r="494">
          <cell r="F494">
            <v>0</v>
          </cell>
          <cell r="G494">
            <v>0</v>
          </cell>
          <cell r="H494">
            <v>0</v>
          </cell>
          <cell r="I494">
            <v>0</v>
          </cell>
          <cell r="J494">
            <v>0</v>
          </cell>
          <cell r="K494" t="e">
            <v>#DIV/0!</v>
          </cell>
          <cell r="L494">
            <v>0</v>
          </cell>
          <cell r="M494">
            <v>0</v>
          </cell>
          <cell r="N494">
            <v>0</v>
          </cell>
          <cell r="O494">
            <v>0</v>
          </cell>
          <cell r="P494">
            <v>0</v>
          </cell>
          <cell r="Q494" t="str">
            <v>NM</v>
          </cell>
        </row>
        <row r="495">
          <cell r="F495">
            <v>0</v>
          </cell>
          <cell r="G495">
            <v>0</v>
          </cell>
          <cell r="H495">
            <v>0</v>
          </cell>
          <cell r="I495">
            <v>0</v>
          </cell>
          <cell r="J495">
            <v>0</v>
          </cell>
          <cell r="K495" t="e">
            <v>#DIV/0!</v>
          </cell>
          <cell r="L495">
            <v>0</v>
          </cell>
          <cell r="M495">
            <v>0</v>
          </cell>
          <cell r="N495">
            <v>0</v>
          </cell>
          <cell r="O495">
            <v>0</v>
          </cell>
          <cell r="P495">
            <v>0</v>
          </cell>
          <cell r="Q495" t="str">
            <v>NM</v>
          </cell>
        </row>
        <row r="496">
          <cell r="F496">
            <v>0</v>
          </cell>
          <cell r="G496">
            <v>0</v>
          </cell>
          <cell r="H496">
            <v>0</v>
          </cell>
          <cell r="I496">
            <v>0</v>
          </cell>
          <cell r="J496">
            <v>0</v>
          </cell>
          <cell r="K496" t="e">
            <v>#DIV/0!</v>
          </cell>
          <cell r="L496">
            <v>0</v>
          </cell>
          <cell r="M496">
            <v>0</v>
          </cell>
          <cell r="N496">
            <v>0</v>
          </cell>
          <cell r="O496">
            <v>0</v>
          </cell>
          <cell r="P496">
            <v>0</v>
          </cell>
          <cell r="Q496" t="str">
            <v>NM</v>
          </cell>
        </row>
        <row r="497">
          <cell r="F497">
            <v>0</v>
          </cell>
          <cell r="G497">
            <v>0</v>
          </cell>
          <cell r="H497">
            <v>0</v>
          </cell>
          <cell r="I497">
            <v>0</v>
          </cell>
          <cell r="J497">
            <v>0</v>
          </cell>
          <cell r="K497" t="e">
            <v>#DIV/0!</v>
          </cell>
          <cell r="L497">
            <v>0</v>
          </cell>
          <cell r="M497">
            <v>0</v>
          </cell>
          <cell r="N497">
            <v>0</v>
          </cell>
          <cell r="O497">
            <v>0</v>
          </cell>
          <cell r="P497">
            <v>0</v>
          </cell>
          <cell r="Q497" t="str">
            <v>NM</v>
          </cell>
        </row>
        <row r="500">
          <cell r="F500">
            <v>0</v>
          </cell>
          <cell r="G500">
            <v>0</v>
          </cell>
          <cell r="H500">
            <v>0</v>
          </cell>
          <cell r="I500">
            <v>0</v>
          </cell>
          <cell r="J500" t="e">
            <v>#DIV/0!</v>
          </cell>
          <cell r="K500">
            <v>0</v>
          </cell>
          <cell r="L500">
            <v>0</v>
          </cell>
          <cell r="M500">
            <v>0</v>
          </cell>
          <cell r="N500">
            <v>0</v>
          </cell>
          <cell r="O500">
            <v>0</v>
          </cell>
          <cell r="P500">
            <v>0</v>
          </cell>
          <cell r="Q500" t="str">
            <v>NM</v>
          </cell>
        </row>
        <row r="501">
          <cell r="F501">
            <v>0</v>
          </cell>
          <cell r="G501">
            <v>0</v>
          </cell>
          <cell r="H501">
            <v>0</v>
          </cell>
          <cell r="I501">
            <v>0</v>
          </cell>
          <cell r="J501" t="e">
            <v>#DIV/0!</v>
          </cell>
          <cell r="K501">
            <v>0</v>
          </cell>
          <cell r="L501">
            <v>0</v>
          </cell>
          <cell r="M501">
            <v>0</v>
          </cell>
          <cell r="N501">
            <v>0</v>
          </cell>
          <cell r="O501">
            <v>0</v>
          </cell>
          <cell r="P501">
            <v>0</v>
          </cell>
          <cell r="Q501" t="str">
            <v>NM</v>
          </cell>
        </row>
        <row r="502">
          <cell r="F502">
            <v>0</v>
          </cell>
          <cell r="G502">
            <v>0</v>
          </cell>
          <cell r="H502">
            <v>0</v>
          </cell>
          <cell r="I502">
            <v>0</v>
          </cell>
          <cell r="J502" t="e">
            <v>#DIV/0!</v>
          </cell>
          <cell r="K502">
            <v>0</v>
          </cell>
          <cell r="L502">
            <v>0</v>
          </cell>
          <cell r="M502">
            <v>0</v>
          </cell>
          <cell r="N502">
            <v>0</v>
          </cell>
          <cell r="O502">
            <v>0</v>
          </cell>
          <cell r="P502">
            <v>0</v>
          </cell>
          <cell r="Q502" t="str">
            <v>NM</v>
          </cell>
        </row>
        <row r="503">
          <cell r="F503">
            <v>0</v>
          </cell>
          <cell r="G503">
            <v>0</v>
          </cell>
          <cell r="H503">
            <v>0</v>
          </cell>
          <cell r="I503">
            <v>0</v>
          </cell>
          <cell r="J503" t="e">
            <v>#DIV/0!</v>
          </cell>
          <cell r="K503">
            <v>0</v>
          </cell>
          <cell r="L503">
            <v>0</v>
          </cell>
          <cell r="M503">
            <v>0</v>
          </cell>
          <cell r="N503">
            <v>0</v>
          </cell>
          <cell r="O503">
            <v>0</v>
          </cell>
          <cell r="P503">
            <v>0</v>
          </cell>
          <cell r="Q503" t="str">
            <v>NM</v>
          </cell>
        </row>
        <row r="504">
          <cell r="F504">
            <v>0</v>
          </cell>
          <cell r="G504">
            <v>0</v>
          </cell>
          <cell r="H504">
            <v>0</v>
          </cell>
          <cell r="I504">
            <v>0</v>
          </cell>
          <cell r="J504" t="e">
            <v>#DIV/0!</v>
          </cell>
          <cell r="K504">
            <v>0</v>
          </cell>
          <cell r="L504">
            <v>0</v>
          </cell>
          <cell r="M504">
            <v>0</v>
          </cell>
          <cell r="N504">
            <v>0</v>
          </cell>
          <cell r="O504">
            <v>0</v>
          </cell>
          <cell r="P504">
            <v>0</v>
          </cell>
          <cell r="Q504" t="str">
            <v>NM</v>
          </cell>
        </row>
        <row r="507">
          <cell r="Q507" t="str">
            <v>IRR</v>
          </cell>
        </row>
        <row r="509">
          <cell r="F509">
            <v>0</v>
          </cell>
          <cell r="G509">
            <v>0</v>
          </cell>
          <cell r="H509">
            <v>0</v>
          </cell>
          <cell r="I509">
            <v>0</v>
          </cell>
          <cell r="J509">
            <v>0</v>
          </cell>
          <cell r="K509">
            <v>0</v>
          </cell>
          <cell r="L509" t="e">
            <v>#DIV/0!</v>
          </cell>
          <cell r="M509">
            <v>0</v>
          </cell>
          <cell r="N509">
            <v>0</v>
          </cell>
          <cell r="O509">
            <v>0</v>
          </cell>
          <cell r="P509">
            <v>0</v>
          </cell>
          <cell r="Q509" t="str">
            <v>NM</v>
          </cell>
        </row>
        <row r="510">
          <cell r="F510">
            <v>0</v>
          </cell>
          <cell r="G510">
            <v>0</v>
          </cell>
          <cell r="H510">
            <v>0</v>
          </cell>
          <cell r="I510">
            <v>0</v>
          </cell>
          <cell r="J510">
            <v>0</v>
          </cell>
          <cell r="K510">
            <v>0</v>
          </cell>
          <cell r="L510" t="e">
            <v>#DIV/0!</v>
          </cell>
          <cell r="M510">
            <v>0</v>
          </cell>
          <cell r="N510">
            <v>0</v>
          </cell>
          <cell r="O510">
            <v>0</v>
          </cell>
          <cell r="P510">
            <v>0</v>
          </cell>
          <cell r="Q510" t="str">
            <v>NM</v>
          </cell>
        </row>
        <row r="511">
          <cell r="F511">
            <v>0</v>
          </cell>
          <cell r="G511">
            <v>0</v>
          </cell>
          <cell r="H511">
            <v>0</v>
          </cell>
          <cell r="I511">
            <v>0</v>
          </cell>
          <cell r="J511">
            <v>0</v>
          </cell>
          <cell r="K511">
            <v>0</v>
          </cell>
          <cell r="L511" t="e">
            <v>#DIV/0!</v>
          </cell>
          <cell r="M511">
            <v>0</v>
          </cell>
          <cell r="N511">
            <v>0</v>
          </cell>
          <cell r="O511">
            <v>0</v>
          </cell>
          <cell r="P511">
            <v>0</v>
          </cell>
          <cell r="Q511" t="str">
            <v>NM</v>
          </cell>
        </row>
        <row r="512">
          <cell r="F512">
            <v>0</v>
          </cell>
          <cell r="G512">
            <v>0</v>
          </cell>
          <cell r="H512">
            <v>0</v>
          </cell>
          <cell r="I512">
            <v>0</v>
          </cell>
          <cell r="J512">
            <v>0</v>
          </cell>
          <cell r="K512">
            <v>0</v>
          </cell>
          <cell r="L512" t="e">
            <v>#DIV/0!</v>
          </cell>
          <cell r="M512">
            <v>0</v>
          </cell>
          <cell r="N512">
            <v>0</v>
          </cell>
          <cell r="O512">
            <v>0</v>
          </cell>
          <cell r="P512">
            <v>0</v>
          </cell>
          <cell r="Q512" t="str">
            <v>NM</v>
          </cell>
        </row>
        <row r="513">
          <cell r="F513">
            <v>0</v>
          </cell>
          <cell r="G513">
            <v>0</v>
          </cell>
          <cell r="H513">
            <v>0</v>
          </cell>
          <cell r="I513">
            <v>0</v>
          </cell>
          <cell r="J513">
            <v>0</v>
          </cell>
          <cell r="K513">
            <v>0</v>
          </cell>
          <cell r="L513" t="e">
            <v>#DIV/0!</v>
          </cell>
          <cell r="M513">
            <v>0</v>
          </cell>
          <cell r="N513">
            <v>0</v>
          </cell>
          <cell r="O513">
            <v>0</v>
          </cell>
          <cell r="P513">
            <v>0</v>
          </cell>
          <cell r="Q513" t="str">
            <v>NM</v>
          </cell>
        </row>
        <row r="516">
          <cell r="F516">
            <v>0</v>
          </cell>
          <cell r="G516">
            <v>0</v>
          </cell>
          <cell r="H516">
            <v>0</v>
          </cell>
          <cell r="I516">
            <v>0</v>
          </cell>
          <cell r="J516">
            <v>0</v>
          </cell>
          <cell r="K516" t="e">
            <v>#DIV/0!</v>
          </cell>
          <cell r="L516">
            <v>0</v>
          </cell>
          <cell r="M516">
            <v>0</v>
          </cell>
          <cell r="N516">
            <v>0</v>
          </cell>
          <cell r="O516">
            <v>0</v>
          </cell>
          <cell r="P516">
            <v>0</v>
          </cell>
          <cell r="Q516" t="str">
            <v>NM</v>
          </cell>
        </row>
        <row r="517">
          <cell r="F517">
            <v>0</v>
          </cell>
          <cell r="G517">
            <v>0</v>
          </cell>
          <cell r="H517">
            <v>0</v>
          </cell>
          <cell r="I517">
            <v>0</v>
          </cell>
          <cell r="J517">
            <v>0</v>
          </cell>
          <cell r="K517" t="e">
            <v>#DIV/0!</v>
          </cell>
          <cell r="L517">
            <v>0</v>
          </cell>
          <cell r="M517">
            <v>0</v>
          </cell>
          <cell r="N517">
            <v>0</v>
          </cell>
          <cell r="O517">
            <v>0</v>
          </cell>
          <cell r="P517">
            <v>0</v>
          </cell>
          <cell r="Q517" t="str">
            <v>NM</v>
          </cell>
        </row>
        <row r="518">
          <cell r="F518">
            <v>0</v>
          </cell>
          <cell r="G518">
            <v>0</v>
          </cell>
          <cell r="H518">
            <v>0</v>
          </cell>
          <cell r="I518">
            <v>0</v>
          </cell>
          <cell r="J518">
            <v>0</v>
          </cell>
          <cell r="K518" t="e">
            <v>#DIV/0!</v>
          </cell>
          <cell r="L518">
            <v>0</v>
          </cell>
          <cell r="M518">
            <v>0</v>
          </cell>
          <cell r="N518">
            <v>0</v>
          </cell>
          <cell r="O518">
            <v>0</v>
          </cell>
          <cell r="P518">
            <v>0</v>
          </cell>
          <cell r="Q518" t="str">
            <v>NM</v>
          </cell>
        </row>
        <row r="519">
          <cell r="F519">
            <v>0</v>
          </cell>
          <cell r="G519">
            <v>0</v>
          </cell>
          <cell r="H519">
            <v>0</v>
          </cell>
          <cell r="I519">
            <v>0</v>
          </cell>
          <cell r="J519">
            <v>0</v>
          </cell>
          <cell r="K519" t="e">
            <v>#DIV/0!</v>
          </cell>
          <cell r="L519">
            <v>0</v>
          </cell>
          <cell r="M519">
            <v>0</v>
          </cell>
          <cell r="N519">
            <v>0</v>
          </cell>
          <cell r="O519">
            <v>0</v>
          </cell>
          <cell r="P519">
            <v>0</v>
          </cell>
          <cell r="Q519" t="str">
            <v>NM</v>
          </cell>
        </row>
        <row r="520">
          <cell r="F520">
            <v>0</v>
          </cell>
          <cell r="G520">
            <v>0</v>
          </cell>
          <cell r="H520">
            <v>0</v>
          </cell>
          <cell r="I520">
            <v>0</v>
          </cell>
          <cell r="J520">
            <v>0</v>
          </cell>
          <cell r="K520" t="e">
            <v>#DIV/0!</v>
          </cell>
          <cell r="L520">
            <v>0</v>
          </cell>
          <cell r="M520">
            <v>0</v>
          </cell>
          <cell r="N520">
            <v>0</v>
          </cell>
          <cell r="O520">
            <v>0</v>
          </cell>
          <cell r="P520">
            <v>0</v>
          </cell>
          <cell r="Q520" t="str">
            <v>NM</v>
          </cell>
        </row>
        <row r="523">
          <cell r="F523">
            <v>0</v>
          </cell>
          <cell r="G523">
            <v>0</v>
          </cell>
          <cell r="H523">
            <v>0</v>
          </cell>
          <cell r="I523">
            <v>0</v>
          </cell>
          <cell r="J523" t="e">
            <v>#DIV/0!</v>
          </cell>
          <cell r="K523">
            <v>0</v>
          </cell>
          <cell r="L523">
            <v>0</v>
          </cell>
          <cell r="M523">
            <v>0</v>
          </cell>
          <cell r="N523">
            <v>0</v>
          </cell>
          <cell r="O523">
            <v>0</v>
          </cell>
          <cell r="P523">
            <v>0</v>
          </cell>
          <cell r="Q523" t="str">
            <v>NM</v>
          </cell>
        </row>
        <row r="524">
          <cell r="F524">
            <v>0</v>
          </cell>
          <cell r="G524">
            <v>0</v>
          </cell>
          <cell r="H524">
            <v>0</v>
          </cell>
          <cell r="I524">
            <v>0</v>
          </cell>
          <cell r="J524" t="e">
            <v>#DIV/0!</v>
          </cell>
          <cell r="K524">
            <v>0</v>
          </cell>
          <cell r="L524">
            <v>0</v>
          </cell>
          <cell r="M524">
            <v>0</v>
          </cell>
          <cell r="N524">
            <v>0</v>
          </cell>
          <cell r="O524">
            <v>0</v>
          </cell>
          <cell r="P524">
            <v>0</v>
          </cell>
          <cell r="Q524" t="str">
            <v>NM</v>
          </cell>
        </row>
        <row r="525">
          <cell r="F525">
            <v>0</v>
          </cell>
          <cell r="G525">
            <v>0</v>
          </cell>
          <cell r="H525">
            <v>0</v>
          </cell>
          <cell r="I525">
            <v>0</v>
          </cell>
          <cell r="J525" t="e">
            <v>#DIV/0!</v>
          </cell>
          <cell r="K525">
            <v>0</v>
          </cell>
          <cell r="L525">
            <v>0</v>
          </cell>
          <cell r="M525">
            <v>0</v>
          </cell>
          <cell r="N525">
            <v>0</v>
          </cell>
          <cell r="O525">
            <v>0</v>
          </cell>
          <cell r="P525">
            <v>0</v>
          </cell>
          <cell r="Q525" t="str">
            <v>NM</v>
          </cell>
        </row>
        <row r="526">
          <cell r="F526">
            <v>0</v>
          </cell>
          <cell r="G526">
            <v>0</v>
          </cell>
          <cell r="H526">
            <v>0</v>
          </cell>
          <cell r="I526">
            <v>0</v>
          </cell>
          <cell r="J526" t="e">
            <v>#DIV/0!</v>
          </cell>
          <cell r="K526">
            <v>0</v>
          </cell>
          <cell r="L526">
            <v>0</v>
          </cell>
          <cell r="M526">
            <v>0</v>
          </cell>
          <cell r="N526">
            <v>0</v>
          </cell>
          <cell r="O526">
            <v>0</v>
          </cell>
          <cell r="P526">
            <v>0</v>
          </cell>
          <cell r="Q526" t="str">
            <v>NM</v>
          </cell>
        </row>
        <row r="527">
          <cell r="F527">
            <v>0</v>
          </cell>
          <cell r="G527">
            <v>0</v>
          </cell>
          <cell r="H527">
            <v>0</v>
          </cell>
          <cell r="I527">
            <v>0</v>
          </cell>
          <cell r="J527" t="e">
            <v>#DIV/0!</v>
          </cell>
          <cell r="K527">
            <v>0</v>
          </cell>
          <cell r="L527">
            <v>0</v>
          </cell>
          <cell r="M527">
            <v>0</v>
          </cell>
          <cell r="N527">
            <v>0</v>
          </cell>
          <cell r="O527">
            <v>0</v>
          </cell>
          <cell r="P527">
            <v>0</v>
          </cell>
          <cell r="Q527" t="str">
            <v>NM</v>
          </cell>
        </row>
        <row r="562">
          <cell r="F562" t="str">
            <v>At Close</v>
          </cell>
          <cell r="G562">
            <v>1998</v>
          </cell>
          <cell r="H562">
            <v>1999</v>
          </cell>
          <cell r="I562">
            <v>2000</v>
          </cell>
          <cell r="J562">
            <v>2001</v>
          </cell>
          <cell r="K562">
            <v>2002</v>
          </cell>
          <cell r="L562">
            <v>2003</v>
          </cell>
          <cell r="M562">
            <v>2004</v>
          </cell>
          <cell r="N562">
            <v>2005</v>
          </cell>
          <cell r="O562">
            <v>2006</v>
          </cell>
          <cell r="P562">
            <v>2007</v>
          </cell>
        </row>
        <row r="563">
          <cell r="F563">
            <v>0</v>
          </cell>
          <cell r="G563">
            <v>0</v>
          </cell>
          <cell r="H563">
            <v>0</v>
          </cell>
          <cell r="I563">
            <v>0</v>
          </cell>
          <cell r="J563">
            <v>0</v>
          </cell>
          <cell r="K563">
            <v>0</v>
          </cell>
          <cell r="L563">
            <v>0</v>
          </cell>
          <cell r="M563">
            <v>0</v>
          </cell>
          <cell r="N563">
            <v>0</v>
          </cell>
          <cell r="O563">
            <v>0</v>
          </cell>
          <cell r="P563">
            <v>0</v>
          </cell>
        </row>
        <row r="564">
          <cell r="F564">
            <v>0</v>
          </cell>
          <cell r="G564">
            <v>0</v>
          </cell>
          <cell r="H564">
            <v>0</v>
          </cell>
          <cell r="I564">
            <v>0</v>
          </cell>
          <cell r="J564">
            <v>0</v>
          </cell>
          <cell r="K564">
            <v>0</v>
          </cell>
          <cell r="L564">
            <v>0</v>
          </cell>
          <cell r="M564">
            <v>0</v>
          </cell>
          <cell r="N564">
            <v>0</v>
          </cell>
          <cell r="O564">
            <v>0</v>
          </cell>
          <cell r="P564">
            <v>0</v>
          </cell>
        </row>
        <row r="565">
          <cell r="F565">
            <v>0</v>
          </cell>
          <cell r="G565">
            <v>0</v>
          </cell>
          <cell r="H565">
            <v>0</v>
          </cell>
          <cell r="I565">
            <v>0</v>
          </cell>
          <cell r="J565">
            <v>0</v>
          </cell>
          <cell r="K565">
            <v>0</v>
          </cell>
          <cell r="L565">
            <v>0</v>
          </cell>
          <cell r="M565">
            <v>0</v>
          </cell>
          <cell r="N565">
            <v>0</v>
          </cell>
          <cell r="O565">
            <v>0</v>
          </cell>
          <cell r="P565">
            <v>0</v>
          </cell>
        </row>
        <row r="566">
          <cell r="F566">
            <v>0</v>
          </cell>
          <cell r="G566">
            <v>0</v>
          </cell>
          <cell r="H566">
            <v>0</v>
          </cell>
          <cell r="I566">
            <v>0</v>
          </cell>
          <cell r="J566">
            <v>0</v>
          </cell>
          <cell r="K566">
            <v>0</v>
          </cell>
          <cell r="L566">
            <v>0</v>
          </cell>
          <cell r="M566">
            <v>0</v>
          </cell>
          <cell r="N566">
            <v>0</v>
          </cell>
          <cell r="O566">
            <v>0</v>
          </cell>
          <cell r="P566">
            <v>0</v>
          </cell>
        </row>
        <row r="567">
          <cell r="F567">
            <v>0</v>
          </cell>
          <cell r="G567">
            <v>0</v>
          </cell>
          <cell r="H567">
            <v>0</v>
          </cell>
          <cell r="I567">
            <v>0</v>
          </cell>
          <cell r="J567">
            <v>0</v>
          </cell>
          <cell r="K567">
            <v>0</v>
          </cell>
          <cell r="L567">
            <v>0</v>
          </cell>
          <cell r="M567">
            <v>0</v>
          </cell>
          <cell r="N567">
            <v>0</v>
          </cell>
          <cell r="O567">
            <v>0</v>
          </cell>
          <cell r="P567">
            <v>0</v>
          </cell>
        </row>
        <row r="569">
          <cell r="Q569" t="str">
            <v>IRR</v>
          </cell>
        </row>
        <row r="571">
          <cell r="F571">
            <v>0</v>
          </cell>
          <cell r="G571">
            <v>0</v>
          </cell>
          <cell r="H571">
            <v>0</v>
          </cell>
          <cell r="I571">
            <v>0</v>
          </cell>
          <cell r="J571">
            <v>0</v>
          </cell>
          <cell r="K571">
            <v>0</v>
          </cell>
          <cell r="L571" t="e">
            <v>#DIV/0!</v>
          </cell>
          <cell r="M571">
            <v>0</v>
          </cell>
          <cell r="N571">
            <v>0</v>
          </cell>
          <cell r="O571">
            <v>0</v>
          </cell>
          <cell r="P571">
            <v>0</v>
          </cell>
          <cell r="Q571" t="str">
            <v>NM</v>
          </cell>
        </row>
        <row r="572">
          <cell r="F572">
            <v>0</v>
          </cell>
          <cell r="G572">
            <v>0</v>
          </cell>
          <cell r="H572">
            <v>0</v>
          </cell>
          <cell r="I572">
            <v>0</v>
          </cell>
          <cell r="J572">
            <v>0</v>
          </cell>
          <cell r="K572">
            <v>0</v>
          </cell>
          <cell r="L572" t="e">
            <v>#DIV/0!</v>
          </cell>
          <cell r="M572">
            <v>0</v>
          </cell>
          <cell r="N572">
            <v>0</v>
          </cell>
          <cell r="O572">
            <v>0</v>
          </cell>
          <cell r="P572">
            <v>0</v>
          </cell>
          <cell r="Q572" t="str">
            <v>NM</v>
          </cell>
        </row>
        <row r="573">
          <cell r="F573">
            <v>0</v>
          </cell>
          <cell r="G573">
            <v>0</v>
          </cell>
          <cell r="H573">
            <v>0</v>
          </cell>
          <cell r="I573">
            <v>0</v>
          </cell>
          <cell r="J573">
            <v>0</v>
          </cell>
          <cell r="K573">
            <v>0</v>
          </cell>
          <cell r="L573" t="e">
            <v>#DIV/0!</v>
          </cell>
          <cell r="M573">
            <v>0</v>
          </cell>
          <cell r="N573">
            <v>0</v>
          </cell>
          <cell r="O573">
            <v>0</v>
          </cell>
          <cell r="P573">
            <v>0</v>
          </cell>
          <cell r="Q573" t="str">
            <v>NM</v>
          </cell>
        </row>
        <row r="574">
          <cell r="F574">
            <v>0</v>
          </cell>
          <cell r="G574">
            <v>0</v>
          </cell>
          <cell r="H574">
            <v>0</v>
          </cell>
          <cell r="I574">
            <v>0</v>
          </cell>
          <cell r="J574">
            <v>0</v>
          </cell>
          <cell r="K574">
            <v>0</v>
          </cell>
          <cell r="L574" t="e">
            <v>#DIV/0!</v>
          </cell>
          <cell r="M574">
            <v>0</v>
          </cell>
          <cell r="N574">
            <v>0</v>
          </cell>
          <cell r="O574">
            <v>0</v>
          </cell>
          <cell r="P574">
            <v>0</v>
          </cell>
          <cell r="Q574" t="str">
            <v>NM</v>
          </cell>
        </row>
        <row r="575">
          <cell r="F575">
            <v>0</v>
          </cell>
          <cell r="G575">
            <v>0</v>
          </cell>
          <cell r="H575">
            <v>0</v>
          </cell>
          <cell r="I575">
            <v>0</v>
          </cell>
          <cell r="J575">
            <v>0</v>
          </cell>
          <cell r="K575">
            <v>0</v>
          </cell>
          <cell r="L575" t="e">
            <v>#DIV/0!</v>
          </cell>
          <cell r="M575">
            <v>0</v>
          </cell>
          <cell r="N575">
            <v>0</v>
          </cell>
          <cell r="O575">
            <v>0</v>
          </cell>
          <cell r="P575">
            <v>0</v>
          </cell>
          <cell r="Q575" t="str">
            <v>NM</v>
          </cell>
        </row>
        <row r="578">
          <cell r="F578">
            <v>0</v>
          </cell>
          <cell r="G578">
            <v>0</v>
          </cell>
          <cell r="H578">
            <v>0</v>
          </cell>
          <cell r="I578">
            <v>0</v>
          </cell>
          <cell r="J578">
            <v>0</v>
          </cell>
          <cell r="K578" t="e">
            <v>#DIV/0!</v>
          </cell>
          <cell r="L578">
            <v>0</v>
          </cell>
          <cell r="M578">
            <v>0</v>
          </cell>
          <cell r="N578">
            <v>0</v>
          </cell>
          <cell r="O578">
            <v>0</v>
          </cell>
          <cell r="P578">
            <v>0</v>
          </cell>
          <cell r="Q578" t="str">
            <v>NM</v>
          </cell>
        </row>
        <row r="579">
          <cell r="F579">
            <v>0</v>
          </cell>
          <cell r="G579">
            <v>0</v>
          </cell>
          <cell r="H579">
            <v>0</v>
          </cell>
          <cell r="I579">
            <v>0</v>
          </cell>
          <cell r="J579">
            <v>0</v>
          </cell>
          <cell r="K579" t="e">
            <v>#DIV/0!</v>
          </cell>
          <cell r="L579">
            <v>0</v>
          </cell>
          <cell r="M579">
            <v>0</v>
          </cell>
          <cell r="N579">
            <v>0</v>
          </cell>
          <cell r="O579">
            <v>0</v>
          </cell>
          <cell r="P579">
            <v>0</v>
          </cell>
          <cell r="Q579" t="str">
            <v>NM</v>
          </cell>
        </row>
        <row r="580">
          <cell r="F580">
            <v>0</v>
          </cell>
          <cell r="G580">
            <v>0</v>
          </cell>
          <cell r="H580">
            <v>0</v>
          </cell>
          <cell r="I580">
            <v>0</v>
          </cell>
          <cell r="J580">
            <v>0</v>
          </cell>
          <cell r="K580" t="e">
            <v>#DIV/0!</v>
          </cell>
          <cell r="L580">
            <v>0</v>
          </cell>
          <cell r="M580">
            <v>0</v>
          </cell>
          <cell r="N580">
            <v>0</v>
          </cell>
          <cell r="O580">
            <v>0</v>
          </cell>
          <cell r="P580">
            <v>0</v>
          </cell>
          <cell r="Q580" t="str">
            <v>NM</v>
          </cell>
        </row>
        <row r="581">
          <cell r="F581">
            <v>0</v>
          </cell>
          <cell r="G581">
            <v>0</v>
          </cell>
          <cell r="H581">
            <v>0</v>
          </cell>
          <cell r="I581">
            <v>0</v>
          </cell>
          <cell r="J581">
            <v>0</v>
          </cell>
          <cell r="K581" t="e">
            <v>#DIV/0!</v>
          </cell>
          <cell r="L581">
            <v>0</v>
          </cell>
          <cell r="M581">
            <v>0</v>
          </cell>
          <cell r="N581">
            <v>0</v>
          </cell>
          <cell r="O581">
            <v>0</v>
          </cell>
          <cell r="P581">
            <v>0</v>
          </cell>
          <cell r="Q581" t="str">
            <v>NM</v>
          </cell>
        </row>
        <row r="582">
          <cell r="F582">
            <v>0</v>
          </cell>
          <cell r="G582">
            <v>0</v>
          </cell>
          <cell r="H582">
            <v>0</v>
          </cell>
          <cell r="I582">
            <v>0</v>
          </cell>
          <cell r="J582">
            <v>0</v>
          </cell>
          <cell r="K582" t="e">
            <v>#DIV/0!</v>
          </cell>
          <cell r="L582">
            <v>0</v>
          </cell>
          <cell r="M582">
            <v>0</v>
          </cell>
          <cell r="N582">
            <v>0</v>
          </cell>
          <cell r="O582">
            <v>0</v>
          </cell>
          <cell r="P582">
            <v>0</v>
          </cell>
          <cell r="Q582" t="str">
            <v>NM</v>
          </cell>
        </row>
        <row r="585">
          <cell r="F585">
            <v>0</v>
          </cell>
          <cell r="G585">
            <v>0</v>
          </cell>
          <cell r="H585">
            <v>0</v>
          </cell>
          <cell r="I585">
            <v>0</v>
          </cell>
          <cell r="J585" t="e">
            <v>#DIV/0!</v>
          </cell>
          <cell r="K585">
            <v>0</v>
          </cell>
          <cell r="L585">
            <v>0</v>
          </cell>
          <cell r="M585">
            <v>0</v>
          </cell>
          <cell r="N585">
            <v>0</v>
          </cell>
          <cell r="O585">
            <v>0</v>
          </cell>
          <cell r="P585">
            <v>0</v>
          </cell>
          <cell r="Q585" t="str">
            <v>NM</v>
          </cell>
        </row>
        <row r="586">
          <cell r="F586">
            <v>0</v>
          </cell>
          <cell r="G586">
            <v>0</v>
          </cell>
          <cell r="H586">
            <v>0</v>
          </cell>
          <cell r="I586">
            <v>0</v>
          </cell>
          <cell r="J586" t="e">
            <v>#DIV/0!</v>
          </cell>
          <cell r="K586">
            <v>0</v>
          </cell>
          <cell r="L586">
            <v>0</v>
          </cell>
          <cell r="M586">
            <v>0</v>
          </cell>
          <cell r="N586">
            <v>0</v>
          </cell>
          <cell r="O586">
            <v>0</v>
          </cell>
          <cell r="P586">
            <v>0</v>
          </cell>
          <cell r="Q586" t="str">
            <v>NM</v>
          </cell>
        </row>
        <row r="587">
          <cell r="F587">
            <v>0</v>
          </cell>
          <cell r="G587">
            <v>0</v>
          </cell>
          <cell r="H587">
            <v>0</v>
          </cell>
          <cell r="I587">
            <v>0</v>
          </cell>
          <cell r="J587" t="e">
            <v>#DIV/0!</v>
          </cell>
          <cell r="K587">
            <v>0</v>
          </cell>
          <cell r="L587">
            <v>0</v>
          </cell>
          <cell r="M587">
            <v>0</v>
          </cell>
          <cell r="N587">
            <v>0</v>
          </cell>
          <cell r="O587">
            <v>0</v>
          </cell>
          <cell r="P587">
            <v>0</v>
          </cell>
          <cell r="Q587" t="str">
            <v>NM</v>
          </cell>
        </row>
        <row r="588">
          <cell r="F588">
            <v>0</v>
          </cell>
          <cell r="G588">
            <v>0</v>
          </cell>
          <cell r="H588">
            <v>0</v>
          </cell>
          <cell r="I588">
            <v>0</v>
          </cell>
          <cell r="J588" t="e">
            <v>#DIV/0!</v>
          </cell>
          <cell r="K588">
            <v>0</v>
          </cell>
          <cell r="L588">
            <v>0</v>
          </cell>
          <cell r="M588">
            <v>0</v>
          </cell>
          <cell r="N588">
            <v>0</v>
          </cell>
          <cell r="O588">
            <v>0</v>
          </cell>
          <cell r="P588">
            <v>0</v>
          </cell>
          <cell r="Q588" t="str">
            <v>NM</v>
          </cell>
        </row>
        <row r="589">
          <cell r="F589">
            <v>0</v>
          </cell>
          <cell r="G589">
            <v>0</v>
          </cell>
          <cell r="H589">
            <v>0</v>
          </cell>
          <cell r="I589">
            <v>0</v>
          </cell>
          <cell r="J589" t="e">
            <v>#DIV/0!</v>
          </cell>
          <cell r="K589">
            <v>0</v>
          </cell>
          <cell r="L589">
            <v>0</v>
          </cell>
          <cell r="M589">
            <v>0</v>
          </cell>
          <cell r="N589">
            <v>0</v>
          </cell>
          <cell r="O589">
            <v>0</v>
          </cell>
          <cell r="P589">
            <v>0</v>
          </cell>
          <cell r="Q589" t="str">
            <v>NM</v>
          </cell>
        </row>
        <row r="600">
          <cell r="F600" t="str">
            <v>At Close</v>
          </cell>
          <cell r="G600">
            <v>1998</v>
          </cell>
          <cell r="H600">
            <v>1999</v>
          </cell>
          <cell r="I600">
            <v>2000</v>
          </cell>
          <cell r="J600">
            <v>2001</v>
          </cell>
          <cell r="K600">
            <v>2002</v>
          </cell>
          <cell r="L600">
            <v>2003</v>
          </cell>
          <cell r="M600">
            <v>2004</v>
          </cell>
          <cell r="N600">
            <v>2005</v>
          </cell>
          <cell r="O600">
            <v>2006</v>
          </cell>
          <cell r="P600">
            <v>2007</v>
          </cell>
          <cell r="Q600" t="str">
            <v>IRR</v>
          </cell>
        </row>
        <row r="602">
          <cell r="F602">
            <v>0</v>
          </cell>
          <cell r="G602">
            <v>0</v>
          </cell>
          <cell r="H602">
            <v>0</v>
          </cell>
          <cell r="I602">
            <v>0</v>
          </cell>
          <cell r="J602">
            <v>0</v>
          </cell>
          <cell r="K602">
            <v>0</v>
          </cell>
          <cell r="L602" t="e">
            <v>#DIV/0!</v>
          </cell>
          <cell r="M602">
            <v>0</v>
          </cell>
          <cell r="N602">
            <v>0</v>
          </cell>
          <cell r="O602">
            <v>0</v>
          </cell>
          <cell r="P602">
            <v>0</v>
          </cell>
          <cell r="Q602" t="str">
            <v>NM</v>
          </cell>
        </row>
        <row r="603">
          <cell r="F603">
            <v>0</v>
          </cell>
          <cell r="G603">
            <v>0</v>
          </cell>
          <cell r="H603">
            <v>0</v>
          </cell>
          <cell r="I603">
            <v>0</v>
          </cell>
          <cell r="J603">
            <v>0</v>
          </cell>
          <cell r="K603">
            <v>0</v>
          </cell>
          <cell r="L603" t="e">
            <v>#DIV/0!</v>
          </cell>
          <cell r="M603">
            <v>0</v>
          </cell>
          <cell r="N603">
            <v>0</v>
          </cell>
          <cell r="O603">
            <v>0</v>
          </cell>
          <cell r="P603">
            <v>0</v>
          </cell>
          <cell r="Q603" t="str">
            <v>NM</v>
          </cell>
        </row>
        <row r="604">
          <cell r="F604">
            <v>0</v>
          </cell>
          <cell r="G604">
            <v>0</v>
          </cell>
          <cell r="H604">
            <v>0</v>
          </cell>
          <cell r="I604">
            <v>0</v>
          </cell>
          <cell r="J604">
            <v>0</v>
          </cell>
          <cell r="K604">
            <v>0</v>
          </cell>
          <cell r="L604" t="e">
            <v>#DIV/0!</v>
          </cell>
          <cell r="M604">
            <v>0</v>
          </cell>
          <cell r="N604">
            <v>0</v>
          </cell>
          <cell r="O604">
            <v>0</v>
          </cell>
          <cell r="P604">
            <v>0</v>
          </cell>
          <cell r="Q604" t="str">
            <v>NM</v>
          </cell>
        </row>
        <row r="605">
          <cell r="F605">
            <v>0</v>
          </cell>
          <cell r="G605">
            <v>0</v>
          </cell>
          <cell r="H605">
            <v>0</v>
          </cell>
          <cell r="I605">
            <v>0</v>
          </cell>
          <cell r="J605">
            <v>0</v>
          </cell>
          <cell r="K605">
            <v>0</v>
          </cell>
          <cell r="L605" t="e">
            <v>#DIV/0!</v>
          </cell>
          <cell r="M605">
            <v>0</v>
          </cell>
          <cell r="N605">
            <v>0</v>
          </cell>
          <cell r="O605">
            <v>0</v>
          </cell>
          <cell r="P605">
            <v>0</v>
          </cell>
          <cell r="Q605" t="str">
            <v>NM</v>
          </cell>
        </row>
        <row r="606">
          <cell r="F606">
            <v>0</v>
          </cell>
          <cell r="G606">
            <v>0</v>
          </cell>
          <cell r="H606">
            <v>0</v>
          </cell>
          <cell r="I606">
            <v>0</v>
          </cell>
          <cell r="J606">
            <v>0</v>
          </cell>
          <cell r="K606">
            <v>0</v>
          </cell>
          <cell r="L606" t="e">
            <v>#DIV/0!</v>
          </cell>
          <cell r="M606">
            <v>0</v>
          </cell>
          <cell r="N606">
            <v>0</v>
          </cell>
          <cell r="O606">
            <v>0</v>
          </cell>
          <cell r="P606">
            <v>0</v>
          </cell>
          <cell r="Q606" t="str">
            <v>NM</v>
          </cell>
        </row>
        <row r="609">
          <cell r="F609">
            <v>0</v>
          </cell>
          <cell r="G609">
            <v>0</v>
          </cell>
          <cell r="H609">
            <v>0</v>
          </cell>
          <cell r="I609">
            <v>0</v>
          </cell>
          <cell r="J609">
            <v>0</v>
          </cell>
          <cell r="K609" t="e">
            <v>#DIV/0!</v>
          </cell>
          <cell r="L609">
            <v>0</v>
          </cell>
          <cell r="M609">
            <v>0</v>
          </cell>
          <cell r="N609">
            <v>0</v>
          </cell>
          <cell r="O609">
            <v>0</v>
          </cell>
          <cell r="P609">
            <v>0</v>
          </cell>
          <cell r="Q609" t="str">
            <v>NM</v>
          </cell>
        </row>
        <row r="610">
          <cell r="F610">
            <v>0</v>
          </cell>
          <cell r="G610">
            <v>0</v>
          </cell>
          <cell r="H610">
            <v>0</v>
          </cell>
          <cell r="I610">
            <v>0</v>
          </cell>
          <cell r="J610">
            <v>0</v>
          </cell>
          <cell r="K610" t="e">
            <v>#DIV/0!</v>
          </cell>
          <cell r="L610">
            <v>0</v>
          </cell>
          <cell r="M610">
            <v>0</v>
          </cell>
          <cell r="N610">
            <v>0</v>
          </cell>
          <cell r="O610">
            <v>0</v>
          </cell>
          <cell r="P610">
            <v>0</v>
          </cell>
          <cell r="Q610" t="str">
            <v>NM</v>
          </cell>
        </row>
        <row r="611">
          <cell r="F611">
            <v>0</v>
          </cell>
          <cell r="G611">
            <v>0</v>
          </cell>
          <cell r="H611">
            <v>0</v>
          </cell>
          <cell r="I611">
            <v>0</v>
          </cell>
          <cell r="J611">
            <v>0</v>
          </cell>
          <cell r="K611" t="e">
            <v>#DIV/0!</v>
          </cell>
          <cell r="L611">
            <v>0</v>
          </cell>
          <cell r="M611">
            <v>0</v>
          </cell>
          <cell r="N611">
            <v>0</v>
          </cell>
          <cell r="O611">
            <v>0</v>
          </cell>
          <cell r="P611">
            <v>0</v>
          </cell>
          <cell r="Q611" t="str">
            <v>NM</v>
          </cell>
        </row>
        <row r="612">
          <cell r="F612">
            <v>0</v>
          </cell>
          <cell r="G612">
            <v>0</v>
          </cell>
          <cell r="H612">
            <v>0</v>
          </cell>
          <cell r="I612">
            <v>0</v>
          </cell>
          <cell r="J612">
            <v>0</v>
          </cell>
          <cell r="K612" t="e">
            <v>#DIV/0!</v>
          </cell>
          <cell r="L612">
            <v>0</v>
          </cell>
          <cell r="M612">
            <v>0</v>
          </cell>
          <cell r="N612">
            <v>0</v>
          </cell>
          <cell r="O612">
            <v>0</v>
          </cell>
          <cell r="P612">
            <v>0</v>
          </cell>
          <cell r="Q612" t="str">
            <v>NM</v>
          </cell>
        </row>
        <row r="613">
          <cell r="F613">
            <v>0</v>
          </cell>
          <cell r="G613">
            <v>0</v>
          </cell>
          <cell r="H613">
            <v>0</v>
          </cell>
          <cell r="I613">
            <v>0</v>
          </cell>
          <cell r="J613">
            <v>0</v>
          </cell>
          <cell r="K613" t="e">
            <v>#DIV/0!</v>
          </cell>
          <cell r="L613">
            <v>0</v>
          </cell>
          <cell r="M613">
            <v>0</v>
          </cell>
          <cell r="N613">
            <v>0</v>
          </cell>
          <cell r="O613">
            <v>0</v>
          </cell>
          <cell r="P613">
            <v>0</v>
          </cell>
          <cell r="Q613" t="str">
            <v>NM</v>
          </cell>
        </row>
        <row r="616">
          <cell r="F616">
            <v>0</v>
          </cell>
          <cell r="G616">
            <v>0</v>
          </cell>
          <cell r="H616">
            <v>0</v>
          </cell>
          <cell r="I616">
            <v>0</v>
          </cell>
          <cell r="J616" t="e">
            <v>#DIV/0!</v>
          </cell>
          <cell r="K616">
            <v>0</v>
          </cell>
          <cell r="L616">
            <v>0</v>
          </cell>
          <cell r="M616">
            <v>0</v>
          </cell>
          <cell r="N616">
            <v>0</v>
          </cell>
          <cell r="O616">
            <v>0</v>
          </cell>
          <cell r="P616">
            <v>0</v>
          </cell>
          <cell r="Q616" t="str">
            <v>NM</v>
          </cell>
        </row>
        <row r="617">
          <cell r="F617">
            <v>0</v>
          </cell>
          <cell r="G617">
            <v>0</v>
          </cell>
          <cell r="H617">
            <v>0</v>
          </cell>
          <cell r="I617">
            <v>0</v>
          </cell>
          <cell r="J617" t="e">
            <v>#DIV/0!</v>
          </cell>
          <cell r="K617">
            <v>0</v>
          </cell>
          <cell r="L617">
            <v>0</v>
          </cell>
          <cell r="M617">
            <v>0</v>
          </cell>
          <cell r="N617">
            <v>0</v>
          </cell>
          <cell r="O617">
            <v>0</v>
          </cell>
          <cell r="P617">
            <v>0</v>
          </cell>
          <cell r="Q617" t="str">
            <v>NM</v>
          </cell>
        </row>
        <row r="618">
          <cell r="F618">
            <v>0</v>
          </cell>
          <cell r="G618">
            <v>0</v>
          </cell>
          <cell r="H618">
            <v>0</v>
          </cell>
          <cell r="I618">
            <v>0</v>
          </cell>
          <cell r="J618" t="e">
            <v>#DIV/0!</v>
          </cell>
          <cell r="K618">
            <v>0</v>
          </cell>
          <cell r="L618">
            <v>0</v>
          </cell>
          <cell r="M618">
            <v>0</v>
          </cell>
          <cell r="N618">
            <v>0</v>
          </cell>
          <cell r="O618">
            <v>0</v>
          </cell>
          <cell r="P618">
            <v>0</v>
          </cell>
          <cell r="Q618" t="str">
            <v>NM</v>
          </cell>
        </row>
        <row r="619">
          <cell r="F619">
            <v>0</v>
          </cell>
          <cell r="G619">
            <v>0</v>
          </cell>
          <cell r="H619">
            <v>0</v>
          </cell>
          <cell r="I619">
            <v>0</v>
          </cell>
          <cell r="J619" t="e">
            <v>#DIV/0!</v>
          </cell>
          <cell r="K619">
            <v>0</v>
          </cell>
          <cell r="L619">
            <v>0</v>
          </cell>
          <cell r="M619">
            <v>0</v>
          </cell>
          <cell r="N619">
            <v>0</v>
          </cell>
          <cell r="O619">
            <v>0</v>
          </cell>
          <cell r="P619">
            <v>0</v>
          </cell>
          <cell r="Q619" t="str">
            <v>NM</v>
          </cell>
        </row>
        <row r="620">
          <cell r="F620">
            <v>0</v>
          </cell>
          <cell r="G620">
            <v>0</v>
          </cell>
          <cell r="H620">
            <v>0</v>
          </cell>
          <cell r="I620">
            <v>0</v>
          </cell>
          <cell r="J620" t="e">
            <v>#DIV/0!</v>
          </cell>
          <cell r="K620">
            <v>0</v>
          </cell>
          <cell r="L620">
            <v>0</v>
          </cell>
          <cell r="M620">
            <v>0</v>
          </cell>
          <cell r="N620">
            <v>0</v>
          </cell>
          <cell r="O620">
            <v>0</v>
          </cell>
          <cell r="P620">
            <v>0</v>
          </cell>
          <cell r="Q620" t="str">
            <v>NM</v>
          </cell>
        </row>
        <row r="623">
          <cell r="Q623" t="str">
            <v>IRR</v>
          </cell>
        </row>
        <row r="625">
          <cell r="F625">
            <v>0</v>
          </cell>
          <cell r="G625">
            <v>0</v>
          </cell>
          <cell r="H625">
            <v>0</v>
          </cell>
          <cell r="I625">
            <v>0</v>
          </cell>
          <cell r="J625">
            <v>0</v>
          </cell>
          <cell r="K625">
            <v>0</v>
          </cell>
          <cell r="L625" t="e">
            <v>#DIV/0!</v>
          </cell>
          <cell r="M625">
            <v>0</v>
          </cell>
          <cell r="N625">
            <v>0</v>
          </cell>
          <cell r="O625">
            <v>0</v>
          </cell>
          <cell r="P625">
            <v>0</v>
          </cell>
          <cell r="Q625" t="str">
            <v>NM</v>
          </cell>
        </row>
        <row r="626">
          <cell r="F626">
            <v>0</v>
          </cell>
          <cell r="G626">
            <v>0</v>
          </cell>
          <cell r="H626">
            <v>0</v>
          </cell>
          <cell r="I626">
            <v>0</v>
          </cell>
          <cell r="J626">
            <v>0</v>
          </cell>
          <cell r="K626">
            <v>0</v>
          </cell>
          <cell r="L626" t="e">
            <v>#DIV/0!</v>
          </cell>
          <cell r="M626">
            <v>0</v>
          </cell>
          <cell r="N626">
            <v>0</v>
          </cell>
          <cell r="O626">
            <v>0</v>
          </cell>
          <cell r="P626">
            <v>0</v>
          </cell>
          <cell r="Q626" t="str">
            <v>NM</v>
          </cell>
        </row>
        <row r="627">
          <cell r="F627">
            <v>0</v>
          </cell>
          <cell r="G627">
            <v>0</v>
          </cell>
          <cell r="H627">
            <v>0</v>
          </cell>
          <cell r="I627">
            <v>0</v>
          </cell>
          <cell r="J627">
            <v>0</v>
          </cell>
          <cell r="K627">
            <v>0</v>
          </cell>
          <cell r="L627" t="e">
            <v>#DIV/0!</v>
          </cell>
          <cell r="M627">
            <v>0</v>
          </cell>
          <cell r="N627">
            <v>0</v>
          </cell>
          <cell r="O627">
            <v>0</v>
          </cell>
          <cell r="P627">
            <v>0</v>
          </cell>
          <cell r="Q627" t="str">
            <v>NM</v>
          </cell>
        </row>
        <row r="628">
          <cell r="F628">
            <v>0</v>
          </cell>
          <cell r="G628">
            <v>0</v>
          </cell>
          <cell r="H628">
            <v>0</v>
          </cell>
          <cell r="I628">
            <v>0</v>
          </cell>
          <cell r="J628">
            <v>0</v>
          </cell>
          <cell r="K628">
            <v>0</v>
          </cell>
          <cell r="L628" t="e">
            <v>#DIV/0!</v>
          </cell>
          <cell r="M628">
            <v>0</v>
          </cell>
          <cell r="N628">
            <v>0</v>
          </cell>
          <cell r="O628">
            <v>0</v>
          </cell>
          <cell r="P628">
            <v>0</v>
          </cell>
          <cell r="Q628" t="str">
            <v>NM</v>
          </cell>
        </row>
        <row r="629">
          <cell r="F629">
            <v>0</v>
          </cell>
          <cell r="G629">
            <v>0</v>
          </cell>
          <cell r="H629">
            <v>0</v>
          </cell>
          <cell r="I629">
            <v>0</v>
          </cell>
          <cell r="J629">
            <v>0</v>
          </cell>
          <cell r="K629">
            <v>0</v>
          </cell>
          <cell r="L629" t="e">
            <v>#DIV/0!</v>
          </cell>
          <cell r="M629">
            <v>0</v>
          </cell>
          <cell r="N629">
            <v>0</v>
          </cell>
          <cell r="O629">
            <v>0</v>
          </cell>
          <cell r="P629">
            <v>0</v>
          </cell>
          <cell r="Q629" t="str">
            <v>NM</v>
          </cell>
        </row>
        <row r="632">
          <cell r="F632">
            <v>0</v>
          </cell>
          <cell r="G632">
            <v>0</v>
          </cell>
          <cell r="H632">
            <v>0</v>
          </cell>
          <cell r="I632">
            <v>0</v>
          </cell>
          <cell r="J632">
            <v>0</v>
          </cell>
          <cell r="K632" t="e">
            <v>#DIV/0!</v>
          </cell>
          <cell r="L632">
            <v>0</v>
          </cell>
          <cell r="M632">
            <v>0</v>
          </cell>
          <cell r="N632">
            <v>0</v>
          </cell>
          <cell r="O632">
            <v>0</v>
          </cell>
          <cell r="P632">
            <v>0</v>
          </cell>
          <cell r="Q632" t="str">
            <v>NM</v>
          </cell>
        </row>
        <row r="633">
          <cell r="F633">
            <v>0</v>
          </cell>
          <cell r="G633">
            <v>0</v>
          </cell>
          <cell r="H633">
            <v>0</v>
          </cell>
          <cell r="I633">
            <v>0</v>
          </cell>
          <cell r="J633">
            <v>0</v>
          </cell>
          <cell r="K633" t="e">
            <v>#DIV/0!</v>
          </cell>
          <cell r="L633">
            <v>0</v>
          </cell>
          <cell r="M633">
            <v>0</v>
          </cell>
          <cell r="N633">
            <v>0</v>
          </cell>
          <cell r="O633">
            <v>0</v>
          </cell>
          <cell r="P633">
            <v>0</v>
          </cell>
          <cell r="Q633" t="str">
            <v>NM</v>
          </cell>
        </row>
        <row r="634">
          <cell r="F634">
            <v>0</v>
          </cell>
          <cell r="G634">
            <v>0</v>
          </cell>
          <cell r="H634">
            <v>0</v>
          </cell>
          <cell r="I634">
            <v>0</v>
          </cell>
          <cell r="J634">
            <v>0</v>
          </cell>
          <cell r="K634" t="e">
            <v>#DIV/0!</v>
          </cell>
          <cell r="L634">
            <v>0</v>
          </cell>
          <cell r="M634">
            <v>0</v>
          </cell>
          <cell r="N634">
            <v>0</v>
          </cell>
          <cell r="O634">
            <v>0</v>
          </cell>
          <cell r="P634">
            <v>0</v>
          </cell>
          <cell r="Q634" t="str">
            <v>NM</v>
          </cell>
        </row>
        <row r="635">
          <cell r="F635">
            <v>0</v>
          </cell>
          <cell r="G635">
            <v>0</v>
          </cell>
          <cell r="H635">
            <v>0</v>
          </cell>
          <cell r="I635">
            <v>0</v>
          </cell>
          <cell r="J635">
            <v>0</v>
          </cell>
          <cell r="K635" t="e">
            <v>#DIV/0!</v>
          </cell>
          <cell r="L635">
            <v>0</v>
          </cell>
          <cell r="M635">
            <v>0</v>
          </cell>
          <cell r="N635">
            <v>0</v>
          </cell>
          <cell r="O635">
            <v>0</v>
          </cell>
          <cell r="P635">
            <v>0</v>
          </cell>
          <cell r="Q635" t="str">
            <v>NM</v>
          </cell>
        </row>
        <row r="636">
          <cell r="F636">
            <v>0</v>
          </cell>
          <cell r="G636">
            <v>0</v>
          </cell>
          <cell r="H636">
            <v>0</v>
          </cell>
          <cell r="I636">
            <v>0</v>
          </cell>
          <cell r="J636">
            <v>0</v>
          </cell>
          <cell r="K636" t="e">
            <v>#DIV/0!</v>
          </cell>
          <cell r="L636">
            <v>0</v>
          </cell>
          <cell r="M636">
            <v>0</v>
          </cell>
          <cell r="N636">
            <v>0</v>
          </cell>
          <cell r="O636">
            <v>0</v>
          </cell>
          <cell r="P636">
            <v>0</v>
          </cell>
          <cell r="Q636" t="str">
            <v>NM</v>
          </cell>
        </row>
        <row r="639">
          <cell r="F639">
            <v>0</v>
          </cell>
          <cell r="G639">
            <v>0</v>
          </cell>
          <cell r="H639">
            <v>0</v>
          </cell>
          <cell r="I639">
            <v>0</v>
          </cell>
          <cell r="J639" t="e">
            <v>#DIV/0!</v>
          </cell>
          <cell r="K639">
            <v>0</v>
          </cell>
          <cell r="L639">
            <v>0</v>
          </cell>
          <cell r="M639">
            <v>0</v>
          </cell>
          <cell r="N639">
            <v>0</v>
          </cell>
          <cell r="O639">
            <v>0</v>
          </cell>
          <cell r="P639">
            <v>0</v>
          </cell>
          <cell r="Q639" t="str">
            <v>NM</v>
          </cell>
        </row>
        <row r="640">
          <cell r="F640">
            <v>0</v>
          </cell>
          <cell r="G640">
            <v>0</v>
          </cell>
          <cell r="H640">
            <v>0</v>
          </cell>
          <cell r="I640">
            <v>0</v>
          </cell>
          <cell r="J640" t="e">
            <v>#DIV/0!</v>
          </cell>
          <cell r="K640">
            <v>0</v>
          </cell>
          <cell r="L640">
            <v>0</v>
          </cell>
          <cell r="M640">
            <v>0</v>
          </cell>
          <cell r="N640">
            <v>0</v>
          </cell>
          <cell r="O640">
            <v>0</v>
          </cell>
          <cell r="P640">
            <v>0</v>
          </cell>
          <cell r="Q640" t="str">
            <v>NM</v>
          </cell>
        </row>
        <row r="641">
          <cell r="F641">
            <v>0</v>
          </cell>
          <cell r="G641">
            <v>0</v>
          </cell>
          <cell r="H641">
            <v>0</v>
          </cell>
          <cell r="I641">
            <v>0</v>
          </cell>
          <cell r="J641" t="e">
            <v>#DIV/0!</v>
          </cell>
          <cell r="K641">
            <v>0</v>
          </cell>
          <cell r="L641">
            <v>0</v>
          </cell>
          <cell r="M641">
            <v>0</v>
          </cell>
          <cell r="N641">
            <v>0</v>
          </cell>
          <cell r="O641">
            <v>0</v>
          </cell>
          <cell r="P641">
            <v>0</v>
          </cell>
          <cell r="Q641" t="str">
            <v>NM</v>
          </cell>
        </row>
        <row r="642">
          <cell r="F642">
            <v>0</v>
          </cell>
          <cell r="G642">
            <v>0</v>
          </cell>
          <cell r="H642">
            <v>0</v>
          </cell>
          <cell r="I642">
            <v>0</v>
          </cell>
          <cell r="J642" t="e">
            <v>#DIV/0!</v>
          </cell>
          <cell r="K642">
            <v>0</v>
          </cell>
          <cell r="L642">
            <v>0</v>
          </cell>
          <cell r="M642">
            <v>0</v>
          </cell>
          <cell r="N642">
            <v>0</v>
          </cell>
          <cell r="O642">
            <v>0</v>
          </cell>
          <cell r="P642">
            <v>0</v>
          </cell>
          <cell r="Q642" t="str">
            <v>NM</v>
          </cell>
        </row>
        <row r="643">
          <cell r="F643">
            <v>0</v>
          </cell>
          <cell r="G643">
            <v>0</v>
          </cell>
          <cell r="H643">
            <v>0</v>
          </cell>
          <cell r="I643">
            <v>0</v>
          </cell>
          <cell r="J643" t="e">
            <v>#DIV/0!</v>
          </cell>
          <cell r="K643">
            <v>0</v>
          </cell>
          <cell r="L643">
            <v>0</v>
          </cell>
          <cell r="M643">
            <v>0</v>
          </cell>
          <cell r="N643">
            <v>0</v>
          </cell>
          <cell r="O643">
            <v>0</v>
          </cell>
          <cell r="P643">
            <v>0</v>
          </cell>
          <cell r="Q643" t="str">
            <v>NM</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amp; PL"/>
      <sheetName val="BS &amp; PL (Consolidation)"/>
      <sheetName val="Unrealized Gain or Loss"/>
      <sheetName val="Purchase Accounting Note"/>
      <sheetName val="Consolidation Note"/>
      <sheetName val="Balance Sheet Details CMC"/>
      <sheetName val="Income Statement Details CMC"/>
      <sheetName val="Cierre_Abril99"/>
      <sheetName val="????(?????)"/>
      <sheetName val="BS"/>
      <sheetName val="PL"/>
      <sheetName val="TEMP1"/>
      <sheetName val="TEMP2"/>
      <sheetName val="Sheet1"/>
      <sheetName val="BS1"/>
      <sheetName val="PARAMETRES"/>
      <sheetName val="DATASTORE "/>
      <sheetName val="Data"/>
      <sheetName val="Notes"/>
      <sheetName val="feb00"/>
      <sheetName val="외화금융(97-03)"/>
      <sheetName val="dropdown"/>
      <sheetName val="TBAL9697 -group wise  sdpl"/>
      <sheetName val="5-12"/>
      <sheetName val="validation rules"/>
      <sheetName val="25-26 Revenue"/>
      <sheetName val="NOA Data"/>
      <sheetName val="Balance Sheet "/>
      <sheetName val="Controls"/>
      <sheetName val="Print Controls"/>
      <sheetName val="Inputs"/>
      <sheetName val="#REF"/>
      <sheetName val="US"/>
      <sheetName val="VCH-SLC"/>
      <sheetName val="Supplier"/>
      <sheetName val="____(_____)"/>
      <sheetName val="Maint"/>
      <sheetName val="Housek"/>
      <sheetName val="OCT-JAN"/>
      <sheetName val="OCT-DEC"/>
      <sheetName val="RATE ANALYSIS"/>
      <sheetName val="REFNCOMPARE"/>
      <sheetName val="Trade Rec"/>
      <sheetName val="Cash and Bank"/>
      <sheetName val="Deferred Tax"/>
      <sheetName val="Investments"/>
      <sheetName val="Inventories"/>
      <sheetName val="ST L&amp;A and OFA"/>
      <sheetName val="LT L&amp;A and OFA"/>
      <sheetName val="LTB"/>
      <sheetName val="Trade and other payables"/>
      <sheetName val="Other assets"/>
      <sheetName val="Liabilities"/>
      <sheetName val="Revenue"/>
      <sheetName val="Equity"/>
      <sheetName val="STB"/>
      <sheetName val="Provisions"/>
      <sheetName val="Income Tax"/>
      <sheetName val="TB"/>
      <sheetName val="Annex 1 RPT Details"/>
      <sheetName val="RPT Reco"/>
      <sheetName val="TCFSL- Details "/>
      <sheetName val="Annex 3 sub-JV"/>
      <sheetName val="Summary TCFSL Debtors GL"/>
      <sheetName val="Debtors GL Summary"/>
      <sheetName val="TCFSL Debtors GL"/>
      <sheetName val="DSL-S"/>
      <sheetName val="LA- lookups"/>
      <sheetName val="Other assumptions"/>
      <sheetName val="Definitions"/>
      <sheetName val="Operating Lease"/>
      <sheetName val="SCHEDULES"/>
      <sheetName val="Cabinet details"/>
      <sheetName val="Staff Acco."/>
      <sheetName val="220 11  BS "/>
      <sheetName val="Names Definition"/>
      <sheetName val="Profitability"/>
      <sheetName val="TBAL9697_-group_wise__sdpl"/>
      <sheetName val="Consol CF"/>
      <sheetName val="cdipts"/>
      <sheetName val="employee"/>
      <sheetName val="Cntmrs-Recruit"/>
      <sheetName val="Control"/>
      <sheetName val="gen"/>
      <sheetName val="License Area"/>
      <sheetName val="Cost Centers"/>
      <sheetName val="RA-markate"/>
      <sheetName val="Fin Sum"/>
      <sheetName val="Sheet3"/>
      <sheetName val="Balance_Sheet_Details_CMC"/>
      <sheetName val="s"/>
      <sheetName val="Headcount"/>
      <sheetName val="Workings"/>
      <sheetName val="Report Setup Sheet"/>
      <sheetName val="Revenue-Invoicewise"/>
      <sheetName val="due to from"/>
      <sheetName val="Hist"/>
      <sheetName val="Customize Your Purchase Order"/>
      <sheetName val="Worksheet in  Workpaper for Con"/>
      <sheetName val="BS Schld"/>
      <sheetName val="EXPENSES"/>
      <sheetName val="PRECAST lightconc-II"/>
      <sheetName val="A"/>
      <sheetName val="BFNR"/>
      <sheetName val="BBRD"/>
      <sheetName val="ICP-Accounting"/>
      <sheetName val="Sch_I J"/>
      <sheetName val="Sch_H"/>
      <sheetName val="Sch_K L"/>
      <sheetName val="Sch_G"/>
      <sheetName val="Consolidated BS"/>
      <sheetName val="노무비"/>
      <sheetName val="NC"/>
      <sheetName val="Cash Flow (F)"/>
      <sheetName val="BSG"/>
      <sheetName val="Manpower"/>
      <sheetName val="Sales Projection"/>
      <sheetName val="footfall"/>
      <sheetName val="Capital_by_Years_Valuation"/>
      <sheetName val="ReportsParameters"/>
      <sheetName val="Nopat_by_Years_Valuation"/>
      <sheetName val="List of Rem Entries PY"/>
      <sheetName val="Wayside amenities"/>
      <sheetName val="doq7"/>
      <sheetName val="doq-1"/>
      <sheetName val="doq-10"/>
      <sheetName val="doq-9"/>
      <sheetName val="doq 2"/>
      <sheetName val="Weekly Trend"/>
      <sheetName val="Workdone"/>
      <sheetName val="Dec"/>
      <sheetName val="IC_AHP"/>
      <sheetName val="IC_CHP"/>
      <sheetName val="Supply Final BBU"/>
      <sheetName val="cell rel"/>
      <sheetName val="Contract Details"/>
      <sheetName val="rawmat break up"/>
      <sheetName val="DIVBUD99"/>
      <sheetName val="Financials"/>
      <sheetName val="Assumptions"/>
      <sheetName val="bonus amt"/>
      <sheetName val="HRMS address"/>
      <sheetName val="Revenue Summary"/>
      <sheetName val="Profit Summary"/>
      <sheetName val="BS2g"/>
      <sheetName val="IRR"/>
      <sheetName val="ORGSTRUC"/>
      <sheetName val="Investment"/>
      <sheetName val="lead2"/>
      <sheetName val="13-3 8 Casing"/>
      <sheetName val="Depletion and abandonment rates"/>
      <sheetName val="Royalties, cess and bonus rates"/>
      <sheetName val="Graph"/>
      <sheetName val="GER IFO vs Const"/>
      <sheetName val="Europe sales Graph"/>
      <sheetName val="EU Ind vs EU Cons"/>
      <sheetName val="In"/>
      <sheetName val="CF"/>
      <sheetName val="far032com"/>
      <sheetName val="ตาราง"/>
      <sheetName val="A-General"/>
      <sheetName val="CEPAC"/>
      <sheetName val="Cement"/>
      <sheetName val="Designs"/>
      <sheetName val="Infotech"/>
      <sheetName val="INTERCO"/>
      <sheetName val="MERGER ENTRIES"/>
      <sheetName val="Minerals TB"/>
      <sheetName val="Cash flow"/>
      <sheetName val="Std data"/>
      <sheetName val="Carriage Inwards"/>
      <sheetName val="WN - Notes"/>
      <sheetName val="List-SCR"/>
      <sheetName val="Balance_Sheet_Details_CMC1"/>
      <sheetName val="BS_&amp;_PL"/>
      <sheetName val="BS_&amp;_PL_(Consolidation)"/>
      <sheetName val="Unrealized_Gain_or_Loss"/>
      <sheetName val="Purchase_Accounting_Note"/>
      <sheetName val="Consolidation_Note"/>
      <sheetName val="Balance_Sheet_Details_CMC2"/>
      <sheetName val="Income_Statement_Details_CMC"/>
      <sheetName val="DATASTORE_"/>
      <sheetName val="TBAL9697_-group_wise__sdpl1"/>
      <sheetName val="validation_rules"/>
      <sheetName val="25-26_Revenue"/>
      <sheetName val="NOA_Data"/>
      <sheetName val="Balance_Sheet_"/>
      <sheetName val="Print_Controls"/>
      <sheetName val="RATE_ANALYSIS"/>
      <sheetName val="Trade_Rec"/>
      <sheetName val="Cash_and_Bank"/>
      <sheetName val="Deferred_Tax"/>
      <sheetName val="ST_L&amp;A_and_OFA"/>
      <sheetName val="LT_L&amp;A_and_OFA"/>
      <sheetName val="Trade_and_other_payables"/>
      <sheetName val="Other_assets"/>
      <sheetName val="Income_Tax"/>
      <sheetName val="Annex_1_RPT_Details"/>
      <sheetName val="RPT_Reco"/>
      <sheetName val="TCFSL-_Details_"/>
      <sheetName val="Annex_3_sub-JV"/>
      <sheetName val="Summary_TCFSL_Debtors_GL"/>
      <sheetName val="Debtors_GL_Summary"/>
      <sheetName val="TCFSL_Debtors_GL"/>
      <sheetName val="LA-_lookups"/>
      <sheetName val="Other_assumptions"/>
      <sheetName val="Cabinet_details"/>
      <sheetName val="Operating_Lease"/>
      <sheetName val="Staff_Acco_"/>
      <sheetName val="220_11__BS_"/>
      <sheetName val="Names_Definition"/>
      <sheetName val="Consol_CF"/>
      <sheetName val="Cost_Centers"/>
      <sheetName val="Fin_Sum"/>
      <sheetName val="License_Area"/>
      <sheetName val="due_to_from"/>
      <sheetName val="Customize_Your_Purchase_Order"/>
      <sheetName val="Worksheet_in__Workpaper_for_Con"/>
      <sheetName val="BS_Schld"/>
      <sheetName val="PRECAST_lightconc-II"/>
      <sheetName val="Sch_I_J"/>
      <sheetName val="Sch_K_L"/>
      <sheetName val="Consolidated_BS"/>
      <sheetName val="Report_Setup_Sheet"/>
      <sheetName val="Wayside_amenities"/>
      <sheetName val="doq_2"/>
      <sheetName val="Weekly_Trend"/>
      <sheetName val="BS_&amp;_PL3"/>
      <sheetName val="BS_&amp;_PL_(Consolidation)3"/>
      <sheetName val="Unrealized_Gain_or_Loss3"/>
      <sheetName val="Purchase_Accounting_Note3"/>
      <sheetName val="Consolidation_Note3"/>
      <sheetName val="Balance_Sheet_Details_CMC6"/>
      <sheetName val="Income_Statement_Details_CMC3"/>
      <sheetName val="DATASTORE_3"/>
      <sheetName val="TBAL9697_-group_wise__sdpl4"/>
      <sheetName val="validation_rules3"/>
      <sheetName val="25-26_Revenue3"/>
      <sheetName val="NOA_Data3"/>
      <sheetName val="Balance_Sheet_3"/>
      <sheetName val="Print_Controls3"/>
      <sheetName val="RATE_ANALYSIS3"/>
      <sheetName val="Trade_Rec3"/>
      <sheetName val="Cash_and_Bank3"/>
      <sheetName val="Deferred_Tax3"/>
      <sheetName val="ST_L&amp;A_and_OFA3"/>
      <sheetName val="LT_L&amp;A_and_OFA3"/>
      <sheetName val="Trade_and_other_payables3"/>
      <sheetName val="Other_assets3"/>
      <sheetName val="Income_Tax3"/>
      <sheetName val="Annex_1_RPT_Details3"/>
      <sheetName val="RPT_Reco3"/>
      <sheetName val="TCFSL-_Details_3"/>
      <sheetName val="Annex_3_sub-JV3"/>
      <sheetName val="Summary_TCFSL_Debtors_GL3"/>
      <sheetName val="Debtors_GL_Summary3"/>
      <sheetName val="TCFSL_Debtors_GL3"/>
      <sheetName val="LA-_lookups3"/>
      <sheetName val="Other_assumptions3"/>
      <sheetName val="Operating_Lease3"/>
      <sheetName val="Cabinet_details3"/>
      <sheetName val="Staff_Acco_3"/>
      <sheetName val="220_11__BS_3"/>
      <sheetName val="Names_Definition3"/>
      <sheetName val="Consol_CF3"/>
      <sheetName val="License_Area3"/>
      <sheetName val="Cost_Centers3"/>
      <sheetName val="Fin_Sum3"/>
      <sheetName val="cell_rel3"/>
      <sheetName val="Contract_Details3"/>
      <sheetName val="rawmat_break_up3"/>
      <sheetName val="Worksheet_in__Workpaper_for_Co3"/>
      <sheetName val="Report_Setup_Sheet3"/>
      <sheetName val="due_to_from3"/>
      <sheetName val="Customize_Your_Purchase_Order3"/>
      <sheetName val="BS_Schld3"/>
      <sheetName val="PRECAST_lightconc-II3"/>
      <sheetName val="Sch_I_J3"/>
      <sheetName val="Sch_K_L3"/>
      <sheetName val="Consolidated_BS3"/>
      <sheetName val="bonus_amt3"/>
      <sheetName val="HRMS_address3"/>
      <sheetName val="Balance_Sheet_Details_CMC3"/>
      <sheetName val="cell_rel"/>
      <sheetName val="Contract_Details"/>
      <sheetName val="rawmat_break_up"/>
      <sheetName val="bonus_amt"/>
      <sheetName val="HRMS_address"/>
      <sheetName val="BS_&amp;_PL1"/>
      <sheetName val="BS_&amp;_PL_(Consolidation)1"/>
      <sheetName val="Unrealized_Gain_or_Loss1"/>
      <sheetName val="Purchase_Accounting_Note1"/>
      <sheetName val="Consolidation_Note1"/>
      <sheetName val="Balance_Sheet_Details_CMC4"/>
      <sheetName val="Income_Statement_Details_CMC1"/>
      <sheetName val="DATASTORE_1"/>
      <sheetName val="TBAL9697_-group_wise__sdpl2"/>
      <sheetName val="validation_rules1"/>
      <sheetName val="25-26_Revenue1"/>
      <sheetName val="NOA_Data1"/>
      <sheetName val="Balance_Sheet_1"/>
      <sheetName val="Print_Controls1"/>
      <sheetName val="RATE_ANALYSIS1"/>
      <sheetName val="Trade_Rec1"/>
      <sheetName val="Cash_and_Bank1"/>
      <sheetName val="Deferred_Tax1"/>
      <sheetName val="ST_L&amp;A_and_OFA1"/>
      <sheetName val="LT_L&amp;A_and_OFA1"/>
      <sheetName val="Trade_and_other_payables1"/>
      <sheetName val="Other_assets1"/>
      <sheetName val="Income_Tax1"/>
      <sheetName val="Annex_1_RPT_Details1"/>
      <sheetName val="RPT_Reco1"/>
      <sheetName val="TCFSL-_Details_1"/>
      <sheetName val="Annex_3_sub-JV1"/>
      <sheetName val="Summary_TCFSL_Debtors_GL1"/>
      <sheetName val="Debtors_GL_Summary1"/>
      <sheetName val="TCFSL_Debtors_GL1"/>
      <sheetName val="LA-_lookups1"/>
      <sheetName val="Other_assumptions1"/>
      <sheetName val="Operating_Lease1"/>
      <sheetName val="Cabinet_details1"/>
      <sheetName val="Staff_Acco_1"/>
      <sheetName val="220_11__BS_1"/>
      <sheetName val="Names_Definition1"/>
      <sheetName val="Consol_CF1"/>
      <sheetName val="License_Area1"/>
      <sheetName val="Cost_Centers1"/>
      <sheetName val="Fin_Sum1"/>
      <sheetName val="cell_rel1"/>
      <sheetName val="Contract_Details1"/>
      <sheetName val="rawmat_break_up1"/>
      <sheetName val="Worksheet_in__Workpaper_for_Co1"/>
      <sheetName val="Report_Setup_Sheet1"/>
      <sheetName val="due_to_from1"/>
      <sheetName val="Customize_Your_Purchase_Order1"/>
      <sheetName val="BS_Schld1"/>
      <sheetName val="PRECAST_lightconc-II1"/>
      <sheetName val="Sch_I_J1"/>
      <sheetName val="Sch_K_L1"/>
      <sheetName val="Consolidated_BS1"/>
      <sheetName val="bonus_amt1"/>
      <sheetName val="HRMS_address1"/>
      <sheetName val="BS_&amp;_PL2"/>
      <sheetName val="BS_&amp;_PL_(Consolidation)2"/>
      <sheetName val="Unrealized_Gain_or_Loss2"/>
      <sheetName val="Purchase_Accounting_Note2"/>
      <sheetName val="Consolidation_Note2"/>
      <sheetName val="Balance_Sheet_Details_CMC5"/>
      <sheetName val="Income_Statement_Details_CMC2"/>
      <sheetName val="DATASTORE_2"/>
      <sheetName val="TBAL9697_-group_wise__sdpl3"/>
      <sheetName val="validation_rules2"/>
      <sheetName val="25-26_Revenue2"/>
      <sheetName val="NOA_Data2"/>
      <sheetName val="Balance_Sheet_2"/>
      <sheetName val="Print_Controls2"/>
      <sheetName val="RATE_ANALYSIS2"/>
      <sheetName val="Trade_Rec2"/>
      <sheetName val="Cash_and_Bank2"/>
      <sheetName val="Deferred_Tax2"/>
      <sheetName val="ST_L&amp;A_and_OFA2"/>
      <sheetName val="LT_L&amp;A_and_OFA2"/>
      <sheetName val="Trade_and_other_payables2"/>
      <sheetName val="Other_assets2"/>
      <sheetName val="Income_Tax2"/>
      <sheetName val="Annex_1_RPT_Details2"/>
      <sheetName val="RPT_Reco2"/>
      <sheetName val="TCFSL-_Details_2"/>
      <sheetName val="Annex_3_sub-JV2"/>
      <sheetName val="Summary_TCFSL_Debtors_GL2"/>
      <sheetName val="Debtors_GL_Summary2"/>
      <sheetName val="TCFSL_Debtors_GL2"/>
      <sheetName val="LA-_lookups2"/>
      <sheetName val="Other_assumptions2"/>
      <sheetName val="Operating_Lease2"/>
      <sheetName val="Cabinet_details2"/>
      <sheetName val="Staff_Acco_2"/>
      <sheetName val="220_11__BS_2"/>
      <sheetName val="Names_Definition2"/>
      <sheetName val="Consol_CF2"/>
      <sheetName val="License_Area2"/>
      <sheetName val="Cost_Centers2"/>
      <sheetName val="Fin_Sum2"/>
      <sheetName val="cell_rel2"/>
      <sheetName val="Contract_Details2"/>
      <sheetName val="rawmat_break_up2"/>
      <sheetName val="Worksheet_in__Workpaper_for_Co2"/>
      <sheetName val="Report_Setup_Sheet2"/>
      <sheetName val="due_to_from2"/>
      <sheetName val="Customize_Your_Purchase_Order2"/>
      <sheetName val="BS_Schld2"/>
      <sheetName val="PRECAST_lightconc-II2"/>
      <sheetName val="Sch_I_J2"/>
      <sheetName val="Sch_K_L2"/>
      <sheetName val="Consolidated_BS2"/>
      <sheetName val="bonus_amt2"/>
      <sheetName val="HRMS_address2"/>
      <sheetName val="BS_&amp;_PL4"/>
      <sheetName val="BS_&amp;_PL_(Consolidation)4"/>
      <sheetName val="Unrealized_Gain_or_Loss4"/>
      <sheetName val="Purchase_Accounting_Note4"/>
      <sheetName val="Consolidation_Note4"/>
      <sheetName val="Balance_Sheet_Details_CMC7"/>
      <sheetName val="Income_Statement_Details_CMC4"/>
      <sheetName val="DATASTORE_4"/>
      <sheetName val="TBAL9697_-group_wise__sdpl5"/>
      <sheetName val="validation_rules4"/>
      <sheetName val="25-26_Revenue4"/>
      <sheetName val="NOA_Data4"/>
      <sheetName val="Balance_Sheet_4"/>
      <sheetName val="Print_Controls4"/>
      <sheetName val="RATE_ANALYSIS4"/>
      <sheetName val="Trade_Rec4"/>
      <sheetName val="Cash_and_Bank4"/>
      <sheetName val="Deferred_Tax4"/>
      <sheetName val="ST_L&amp;A_and_OFA4"/>
      <sheetName val="LT_L&amp;A_and_OFA4"/>
      <sheetName val="Trade_and_other_payables4"/>
      <sheetName val="Other_assets4"/>
      <sheetName val="Income_Tax4"/>
      <sheetName val="Annex_1_RPT_Details4"/>
      <sheetName val="RPT_Reco4"/>
      <sheetName val="TCFSL-_Details_4"/>
      <sheetName val="Annex_3_sub-JV4"/>
      <sheetName val="Summary_TCFSL_Debtors_GL4"/>
      <sheetName val="Debtors_GL_Summary4"/>
      <sheetName val="TCFSL_Debtors_GL4"/>
      <sheetName val="LA-_lookups4"/>
      <sheetName val="Other_assumptions4"/>
      <sheetName val="Operating_Lease4"/>
      <sheetName val="Cabinet_details4"/>
      <sheetName val="Staff_Acco_4"/>
      <sheetName val="220_11__BS_4"/>
      <sheetName val="Names_Definition4"/>
      <sheetName val="Consol_CF4"/>
      <sheetName val="License_Area4"/>
      <sheetName val="Cost_Centers4"/>
      <sheetName val="Fin_Sum4"/>
      <sheetName val="cell_rel4"/>
      <sheetName val="Contract_Details4"/>
      <sheetName val="rawmat_break_up4"/>
      <sheetName val="Worksheet_in__Workpaper_for_Co4"/>
      <sheetName val="Report_Setup_Sheet4"/>
      <sheetName val="due_to_from4"/>
      <sheetName val="Customize_Your_Purchase_Order4"/>
      <sheetName val="BS_Schld4"/>
      <sheetName val="PRECAST_lightconc-II4"/>
      <sheetName val="Sch_I_J4"/>
      <sheetName val="Sch_K_L4"/>
      <sheetName val="Consolidated_BS4"/>
      <sheetName val="bonus_amt4"/>
      <sheetName val="HRMS_address4"/>
      <sheetName val="BS_&amp;_PL5"/>
      <sheetName val="BS_&amp;_PL_(Consolidation)5"/>
      <sheetName val="Unrealized_Gain_or_Loss5"/>
      <sheetName val="Purchase_Accounting_Note5"/>
      <sheetName val="Consolidation_Note5"/>
      <sheetName val="Balance_Sheet_Details_CMC8"/>
      <sheetName val="Income_Statement_Details_CMC5"/>
      <sheetName val="DATASTORE_5"/>
      <sheetName val="TBAL9697_-group_wise__sdpl6"/>
      <sheetName val="validation_rules5"/>
      <sheetName val="25-26_Revenue5"/>
      <sheetName val="NOA_Data5"/>
      <sheetName val="Balance_Sheet_5"/>
      <sheetName val="Print_Controls5"/>
      <sheetName val="RATE_ANALYSIS5"/>
      <sheetName val="Trade_Rec5"/>
      <sheetName val="Cash_and_Bank5"/>
      <sheetName val="Deferred_Tax5"/>
      <sheetName val="ST_L&amp;A_and_OFA5"/>
      <sheetName val="LT_L&amp;A_and_OFA5"/>
      <sheetName val="Trade_and_other_payables5"/>
      <sheetName val="Other_assets5"/>
      <sheetName val="Income_Tax5"/>
      <sheetName val="Annex_1_RPT_Details5"/>
      <sheetName val="RPT_Reco5"/>
      <sheetName val="TCFSL-_Details_5"/>
      <sheetName val="Annex_3_sub-JV5"/>
      <sheetName val="Summary_TCFSL_Debtors_GL5"/>
      <sheetName val="Debtors_GL_Summary5"/>
      <sheetName val="TCFSL_Debtors_GL5"/>
      <sheetName val="LA-_lookups5"/>
      <sheetName val="Other_assumptions5"/>
      <sheetName val="Operating_Lease5"/>
      <sheetName val="Cabinet_details5"/>
      <sheetName val="Staff_Acco_5"/>
      <sheetName val="220_11__BS_5"/>
      <sheetName val="Names_Definition5"/>
      <sheetName val="Consol_CF5"/>
      <sheetName val="License_Area5"/>
      <sheetName val="Cost_Centers5"/>
      <sheetName val="Fin_Sum5"/>
      <sheetName val="cell_rel5"/>
      <sheetName val="Contract_Details5"/>
      <sheetName val="rawmat_break_up5"/>
      <sheetName val="Worksheet_in__Workpaper_for_Co5"/>
      <sheetName val="Report_Setup_Sheet5"/>
      <sheetName val="due_to_from5"/>
      <sheetName val="Customize_Your_Purchase_Order5"/>
      <sheetName val="BS_Schld5"/>
      <sheetName val="PRECAST_lightconc-II5"/>
      <sheetName val="Sch_I_J5"/>
      <sheetName val="Sch_K_L5"/>
      <sheetName val="Consolidated_BS5"/>
      <sheetName val="bonus_amt5"/>
      <sheetName val="HRMS_address5"/>
      <sheetName val="BS_&amp;_PL6"/>
      <sheetName val="BS_&amp;_PL_(Consolidation)6"/>
      <sheetName val="Unrealized_Gain_or_Loss6"/>
      <sheetName val="Purchase_Accounting_Note6"/>
      <sheetName val="Consolidation_Note6"/>
      <sheetName val="Balance_Sheet_Details_CMC9"/>
      <sheetName val="Income_Statement_Details_CMC6"/>
      <sheetName val="DATASTORE_6"/>
      <sheetName val="TBAL9697_-group_wise__sdpl7"/>
      <sheetName val="validation_rules6"/>
      <sheetName val="25-26_Revenue6"/>
      <sheetName val="NOA_Data6"/>
      <sheetName val="Balance_Sheet_6"/>
      <sheetName val="Print_Controls6"/>
      <sheetName val="RATE_ANALYSIS6"/>
      <sheetName val="Trade_Rec6"/>
      <sheetName val="Cash_and_Bank6"/>
      <sheetName val="Deferred_Tax6"/>
      <sheetName val="ST_L&amp;A_and_OFA6"/>
      <sheetName val="LT_L&amp;A_and_OFA6"/>
      <sheetName val="Trade_and_other_payables6"/>
      <sheetName val="Other_assets6"/>
      <sheetName val="Income_Tax6"/>
      <sheetName val="Annex_1_RPT_Details6"/>
      <sheetName val="RPT_Reco6"/>
      <sheetName val="TCFSL-_Details_6"/>
      <sheetName val="Annex_3_sub-JV6"/>
      <sheetName val="Summary_TCFSL_Debtors_GL6"/>
      <sheetName val="Debtors_GL_Summary6"/>
      <sheetName val="TCFSL_Debtors_GL6"/>
      <sheetName val="LA-_lookups6"/>
      <sheetName val="Other_assumptions6"/>
      <sheetName val="Operating_Lease6"/>
      <sheetName val="Cabinet_details6"/>
      <sheetName val="Staff_Acco_6"/>
      <sheetName val="220_11__BS_6"/>
      <sheetName val="Names_Definition6"/>
      <sheetName val="Consol_CF6"/>
      <sheetName val="License_Area6"/>
      <sheetName val="Cost_Centers6"/>
      <sheetName val="Fin_Sum6"/>
      <sheetName val="cell_rel6"/>
      <sheetName val="Contract_Details6"/>
      <sheetName val="rawmat_break_up6"/>
      <sheetName val="Worksheet_in__Workpaper_for_Co6"/>
      <sheetName val="Report_Setup_Sheet6"/>
      <sheetName val="due_to_from6"/>
      <sheetName val="Customize_Your_Purchase_Order6"/>
      <sheetName val="BS_Schld6"/>
      <sheetName val="PRECAST_lightconc-II6"/>
      <sheetName val="Sch_I_J6"/>
      <sheetName val="Sch_K_L6"/>
      <sheetName val="Consolidated_BS6"/>
      <sheetName val="bonus_amt6"/>
      <sheetName val="HRMS_address6"/>
      <sheetName val="BS_&amp;_PL7"/>
      <sheetName val="BS_&amp;_PL_(Consolidation)7"/>
      <sheetName val="Unrealized_Gain_or_Loss7"/>
      <sheetName val="Purchase_Accounting_Note7"/>
      <sheetName val="Consolidation_Note7"/>
      <sheetName val="Balance_Sheet_Details_CMC10"/>
      <sheetName val="Income_Statement_Details_CMC7"/>
      <sheetName val="DATASTORE_7"/>
      <sheetName val="TBAL9697_-group_wise__sdpl8"/>
      <sheetName val="validation_rules7"/>
      <sheetName val="25-26_Revenue7"/>
      <sheetName val="NOA_Data7"/>
      <sheetName val="Balance_Sheet_7"/>
      <sheetName val="Print_Controls7"/>
      <sheetName val="RATE_ANALYSIS7"/>
      <sheetName val="Trade_Rec7"/>
      <sheetName val="Cash_and_Bank7"/>
      <sheetName val="Deferred_Tax7"/>
      <sheetName val="ST_L&amp;A_and_OFA7"/>
      <sheetName val="LT_L&amp;A_and_OFA7"/>
      <sheetName val="Trade_and_other_payables7"/>
      <sheetName val="Other_assets7"/>
      <sheetName val="Income_Tax7"/>
      <sheetName val="Annex_1_RPT_Details7"/>
      <sheetName val="RPT_Reco7"/>
      <sheetName val="TCFSL-_Details_7"/>
      <sheetName val="Annex_3_sub-JV7"/>
      <sheetName val="Summary_TCFSL_Debtors_GL7"/>
      <sheetName val="Debtors_GL_Summary7"/>
      <sheetName val="TCFSL_Debtors_GL7"/>
      <sheetName val="LA-_lookups7"/>
      <sheetName val="Other_assumptions7"/>
      <sheetName val="Operating_Lease7"/>
      <sheetName val="Cabinet_details7"/>
      <sheetName val="Staff_Acco_7"/>
      <sheetName val="220_11__BS_7"/>
      <sheetName val="Names_Definition7"/>
      <sheetName val="Consol_CF7"/>
      <sheetName val="License_Area7"/>
      <sheetName val="Cost_Centers7"/>
      <sheetName val="Fin_Sum7"/>
      <sheetName val="cell_rel7"/>
      <sheetName val="Contract_Details7"/>
      <sheetName val="rawmat_break_up7"/>
      <sheetName val="Worksheet_in__Workpaper_for_Co7"/>
      <sheetName val="Report_Setup_Sheet7"/>
      <sheetName val="due_to_from7"/>
      <sheetName val="Customize_Your_Purchase_Order7"/>
      <sheetName val="BS_Schld7"/>
      <sheetName val="PRECAST_lightconc-II7"/>
      <sheetName val="Sch_I_J7"/>
      <sheetName val="Sch_K_L7"/>
      <sheetName val="Consolidated_BS7"/>
      <sheetName val="bonus_amt7"/>
      <sheetName val="HRMS_address7"/>
      <sheetName val="BS_&amp;_PL8"/>
      <sheetName val="BS_&amp;_PL_(Consolidation)8"/>
      <sheetName val="Unrealized_Gain_or_Loss8"/>
      <sheetName val="Purchase_Accounting_Note8"/>
      <sheetName val="Consolidation_Note8"/>
      <sheetName val="Balance_Sheet_Details_CMC11"/>
      <sheetName val="Income_Statement_Details_CMC8"/>
      <sheetName val="DATASTORE_8"/>
      <sheetName val="TBAL9697_-group_wise__sdpl9"/>
      <sheetName val="validation_rules8"/>
      <sheetName val="25-26_Revenue8"/>
      <sheetName val="NOA_Data8"/>
      <sheetName val="Balance_Sheet_8"/>
      <sheetName val="Print_Controls8"/>
      <sheetName val="RATE_ANALYSIS8"/>
      <sheetName val="Trade_Rec8"/>
      <sheetName val="Cash_and_Bank8"/>
      <sheetName val="Deferred_Tax8"/>
      <sheetName val="ST_L&amp;A_and_OFA8"/>
      <sheetName val="LT_L&amp;A_and_OFA8"/>
      <sheetName val="Trade_and_other_payables8"/>
      <sheetName val="Other_assets8"/>
      <sheetName val="Income_Tax8"/>
      <sheetName val="Annex_1_RPT_Details8"/>
      <sheetName val="RPT_Reco8"/>
      <sheetName val="TCFSL-_Details_8"/>
      <sheetName val="Annex_3_sub-JV8"/>
      <sheetName val="Summary_TCFSL_Debtors_GL8"/>
      <sheetName val="Debtors_GL_Summary8"/>
      <sheetName val="TCFSL_Debtors_GL8"/>
      <sheetName val="LA-_lookups8"/>
      <sheetName val="Other_assumptions8"/>
      <sheetName val="Operating_Lease8"/>
      <sheetName val="Cabinet_details8"/>
      <sheetName val="Staff_Acco_8"/>
      <sheetName val="220_11__BS_8"/>
      <sheetName val="Names_Definition8"/>
      <sheetName val="Consol_CF8"/>
      <sheetName val="License_Area8"/>
      <sheetName val="Cost_Centers8"/>
      <sheetName val="Fin_Sum8"/>
      <sheetName val="cell_rel8"/>
      <sheetName val="Contract_Details8"/>
      <sheetName val="rawmat_break_up8"/>
      <sheetName val="Worksheet_in__Workpaper_for_Co8"/>
      <sheetName val="Report_Setup_Sheet8"/>
      <sheetName val="due_to_from8"/>
      <sheetName val="Customize_Your_Purchase_Order8"/>
      <sheetName val="BS_Schld8"/>
      <sheetName val="PRECAST_lightconc-II8"/>
      <sheetName val="Sch_I_J8"/>
      <sheetName val="Sch_K_L8"/>
      <sheetName val="Consolidated_BS8"/>
      <sheetName val="bonus_amt8"/>
      <sheetName val="HRMS_address8"/>
      <sheetName val="BS_&amp;_PL9"/>
      <sheetName val="BS_&amp;_PL_(Consolidation)9"/>
      <sheetName val="Unrealized_Gain_or_Loss9"/>
      <sheetName val="Purchase_Accounting_Note9"/>
      <sheetName val="Consolidation_Note9"/>
      <sheetName val="Balance_Sheet_Details_CMC12"/>
      <sheetName val="Income_Statement_Details_CMC9"/>
      <sheetName val="DATASTORE_9"/>
      <sheetName val="TBAL9697_-group_wise__sdpl10"/>
      <sheetName val="validation_rules9"/>
      <sheetName val="25-26_Revenue9"/>
      <sheetName val="NOA_Data9"/>
      <sheetName val="Balance_Sheet_9"/>
      <sheetName val="Print_Controls9"/>
      <sheetName val="RATE_ANALYSIS9"/>
      <sheetName val="Trade_Rec9"/>
      <sheetName val="Cash_and_Bank9"/>
      <sheetName val="Deferred_Tax9"/>
      <sheetName val="ST_L&amp;A_and_OFA9"/>
      <sheetName val="LT_L&amp;A_and_OFA9"/>
      <sheetName val="Trade_and_other_payables9"/>
      <sheetName val="Other_assets9"/>
      <sheetName val="Income_Tax9"/>
      <sheetName val="Annex_1_RPT_Details9"/>
      <sheetName val="RPT_Reco9"/>
      <sheetName val="TCFSL-_Details_9"/>
      <sheetName val="Annex_3_sub-JV9"/>
      <sheetName val="Summary_TCFSL_Debtors_GL9"/>
      <sheetName val="Debtors_GL_Summary9"/>
      <sheetName val="TCFSL_Debtors_GL9"/>
      <sheetName val="LA-_lookups9"/>
      <sheetName val="Other_assumptions9"/>
      <sheetName val="Operating_Lease9"/>
      <sheetName val="Cabinet_details9"/>
      <sheetName val="Staff_Acco_9"/>
      <sheetName val="220_11__BS_9"/>
      <sheetName val="Names_Definition9"/>
      <sheetName val="Consol_CF9"/>
      <sheetName val="License_Area9"/>
      <sheetName val="Cost_Centers9"/>
      <sheetName val="Fin_Sum9"/>
      <sheetName val="cell_rel9"/>
      <sheetName val="Contract_Details9"/>
      <sheetName val="rawmat_break_up9"/>
      <sheetName val="Worksheet_in__Workpaper_for_Co9"/>
      <sheetName val="Report_Setup_Sheet9"/>
      <sheetName val="due_to_from9"/>
      <sheetName val="Customize_Your_Purchase_Order9"/>
      <sheetName val="BS_Schld9"/>
      <sheetName val="PRECAST_lightconc-II9"/>
      <sheetName val="Sch_I_J9"/>
      <sheetName val="Sch_K_L9"/>
      <sheetName val="Consolidated_BS9"/>
      <sheetName val="bonus_amt9"/>
      <sheetName val="HRMS_address9"/>
      <sheetName val="BS_&amp;_PL10"/>
      <sheetName val="BS_&amp;_PL_(Consolidation)10"/>
      <sheetName val="Unrealized_Gain_or_Loss10"/>
      <sheetName val="Purchase_Accounting_Note10"/>
      <sheetName val="Consolidation_Note10"/>
      <sheetName val="Balance_Sheet_Details_CMC13"/>
      <sheetName val="Income_Statement_Details_CMC10"/>
      <sheetName val="DATASTORE_10"/>
      <sheetName val="TBAL9697_-group_wise__sdpl11"/>
      <sheetName val="validation_rules10"/>
      <sheetName val="25-26_Revenue10"/>
      <sheetName val="NOA_Data10"/>
      <sheetName val="Balance_Sheet_10"/>
      <sheetName val="Print_Controls10"/>
      <sheetName val="RATE_ANALYSIS10"/>
      <sheetName val="Trade_Rec10"/>
      <sheetName val="Cash_and_Bank10"/>
      <sheetName val="Deferred_Tax10"/>
      <sheetName val="ST_L&amp;A_and_OFA10"/>
      <sheetName val="LT_L&amp;A_and_OFA10"/>
      <sheetName val="Trade_and_other_payables10"/>
      <sheetName val="Other_assets10"/>
      <sheetName val="Income_Tax10"/>
      <sheetName val="Annex_1_RPT_Details10"/>
      <sheetName val="RPT_Reco10"/>
      <sheetName val="TCFSL-_Details_10"/>
      <sheetName val="Annex_3_sub-JV10"/>
      <sheetName val="Summary_TCFSL_Debtors_GL10"/>
      <sheetName val="Debtors_GL_Summary10"/>
      <sheetName val="TCFSL_Debtors_GL10"/>
      <sheetName val="LA-_lookups10"/>
      <sheetName val="Other_assumptions10"/>
      <sheetName val="Operating_Lease10"/>
      <sheetName val="Cabinet_details10"/>
      <sheetName val="Staff_Acco_10"/>
      <sheetName val="220_11__BS_10"/>
      <sheetName val="Names_Definition10"/>
      <sheetName val="Consol_CF10"/>
      <sheetName val="License_Area10"/>
      <sheetName val="Cost_Centers10"/>
      <sheetName val="Fin_Sum10"/>
      <sheetName val="cell_rel10"/>
      <sheetName val="Contract_Details10"/>
      <sheetName val="rawmat_break_up10"/>
      <sheetName val="Worksheet_in__Workpaper_for_C10"/>
      <sheetName val="Report_Setup_Sheet10"/>
      <sheetName val="due_to_from10"/>
      <sheetName val="Customize_Your_Purchase_Order10"/>
      <sheetName val="BS_Schld10"/>
      <sheetName val="PRECAST_lightconc-II10"/>
      <sheetName val="Sch_I_J10"/>
      <sheetName val="Sch_K_L10"/>
      <sheetName val="Consolidated_BS10"/>
      <sheetName val="bonus_amt10"/>
      <sheetName val="HRMS_address10"/>
      <sheetName val="BS_&amp;_PL11"/>
      <sheetName val="BS_&amp;_PL_(Consolidation)11"/>
      <sheetName val="Unrealized_Gain_or_Loss11"/>
      <sheetName val="Purchase_Accounting_Note11"/>
      <sheetName val="Consolidation_Note11"/>
      <sheetName val="Balance_Sheet_Details_CMC14"/>
      <sheetName val="Income_Statement_Details_CMC11"/>
      <sheetName val="DATASTORE_11"/>
      <sheetName val="TBAL9697_-group_wise__sdpl12"/>
      <sheetName val="validation_rules11"/>
      <sheetName val="25-26_Revenue11"/>
      <sheetName val="NOA_Data11"/>
      <sheetName val="Balance_Sheet_11"/>
      <sheetName val="Print_Controls11"/>
      <sheetName val="RATE_ANALYSIS11"/>
      <sheetName val="Trade_Rec11"/>
      <sheetName val="Cash_and_Bank11"/>
      <sheetName val="Deferred_Tax11"/>
      <sheetName val="ST_L&amp;A_and_OFA11"/>
      <sheetName val="LT_L&amp;A_and_OFA11"/>
      <sheetName val="Trade_and_other_payables11"/>
      <sheetName val="Other_assets11"/>
      <sheetName val="Income_Tax11"/>
      <sheetName val="Annex_1_RPT_Details11"/>
      <sheetName val="RPT_Reco11"/>
      <sheetName val="TCFSL-_Details_11"/>
      <sheetName val="Annex_3_sub-JV11"/>
      <sheetName val="Summary_TCFSL_Debtors_GL11"/>
      <sheetName val="Debtors_GL_Summary11"/>
      <sheetName val="TCFSL_Debtors_GL11"/>
      <sheetName val="LA-_lookups11"/>
      <sheetName val="Other_assumptions11"/>
      <sheetName val="Operating_Lease11"/>
      <sheetName val="Cabinet_details11"/>
      <sheetName val="Staff_Acco_11"/>
      <sheetName val="220_11__BS_11"/>
      <sheetName val="Names_Definition11"/>
      <sheetName val="Consol_CF11"/>
      <sheetName val="License_Area11"/>
      <sheetName val="Cost_Centers11"/>
      <sheetName val="Fin_Sum11"/>
      <sheetName val="cell_rel11"/>
      <sheetName val="Contract_Details11"/>
      <sheetName val="rawmat_break_up11"/>
      <sheetName val="Worksheet_in__Workpaper_for_C11"/>
      <sheetName val="Report_Setup_Sheet11"/>
      <sheetName val="due_to_from11"/>
      <sheetName val="Customize_Your_Purchase_Order11"/>
      <sheetName val="BS_Schld11"/>
      <sheetName val="PRECAST_lightconc-II11"/>
      <sheetName val="Sch_I_J11"/>
      <sheetName val="Sch_K_L11"/>
      <sheetName val="Consolidated_BS11"/>
      <sheetName val="bonus_amt11"/>
      <sheetName val="HRMS_address11"/>
      <sheetName val="Delinquency (2)"/>
      <sheetName val="SCEL Funding"/>
      <sheetName val="OS_DETL"/>
      <sheetName val="MTO REV.0"/>
      <sheetName val="CF附注"/>
      <sheetName val="XBase"/>
      <sheetName val="Usage Efficiency"/>
      <sheetName val="Units wise"/>
      <sheetName val="capital Expenditure(34-37)"/>
      <sheetName val="Index"/>
      <sheetName val="Overheads Total(3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rating Lease"/>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ata"/>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wise rev for PoC"/>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AAP TB mapping"/>
      <sheetName val="GAAP Adj BS &amp; PL"/>
      <sheetName val="Current Year - JE"/>
      <sheetName val="Carried forward - JE "/>
      <sheetName val="Exchange rates"/>
    </sheetNames>
    <sheetDataSet>
      <sheetData sheetId="0"/>
      <sheetData sheetId="1"/>
      <sheetData sheetId="2" refreshError="1"/>
      <sheetData sheetId="3"/>
      <sheetData sheetId="4" refreshError="1">
        <row r="3">
          <cell r="E3">
            <v>0</v>
          </cell>
        </row>
        <row r="5">
          <cell r="E5">
            <v>1</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_DDTP"/>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A-17"/>
      <sheetName val="C-18"/>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外WORK"/>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asterConsUnit"/>
      <sheetName val="TMasterSeg"/>
    </sheetNames>
    <sheetDataSet>
      <sheetData sheetId="0" refreshError="1"/>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ted"/>
      <sheetName val="Input"/>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
      <sheetName val="NOA Data"/>
    </sheetNames>
    <sheetDataSet>
      <sheetData sheetId="0" refreshError="1"/>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E&amp;COST"/>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_5"/>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Phasing 1"/>
      <sheetName val="Phasing 2"/>
      <sheetName val="Phasing 3"/>
      <sheetName val="Phasing 4"/>
      <sheetName val="Phasing 5"/>
      <sheetName val="Consolidated"/>
      <sheetName val="Calculations 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l03"/>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t 06"/>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 Register_Detailed "/>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ING"/>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W Final Accounts - 99"/>
      <sheetName val="RM-Summary"/>
      <sheetName val="Customize Your Purchase Order"/>
      <sheetName val="Forecast Sales Model"/>
      <sheetName val="BS-203"/>
      <sheetName val="BL Staff"/>
      <sheetName val="Schedules"/>
      <sheetName val="MOB-MAN1"/>
      <sheetName val="SUMMARY"/>
      <sheetName val="P&amp;L"/>
      <sheetName val="Break up Sheet"/>
      <sheetName val="dealer list"/>
      <sheetName val="Payroll_Statement"/>
      <sheetName val="EXPENSES"/>
      <sheetName val="grp "/>
      <sheetName val="calcul"/>
      <sheetName val="Sch BS"/>
      <sheetName val="Groupings BS"/>
      <sheetName val="cashflow"/>
      <sheetName val="Reference Table"/>
      <sheetName val="CBM-proj"/>
      <sheetName val="lbo-sum"/>
      <sheetName val="Seats Planning"/>
      <sheetName val="EAW_Final_Accounts_-_99"/>
      <sheetName val="Customize_Your_Purchase_Order"/>
      <sheetName val="Forecast_Sales_Model"/>
      <sheetName val="BL_Staff"/>
      <sheetName val="Sch_BS"/>
      <sheetName val="Groupings_BS"/>
      <sheetName val="Seats_Planning"/>
      <sheetName val="Bs_dft"/>
      <sheetName val="P&amp;l_dft"/>
      <sheetName val="Sch_dft"/>
      <sheetName val="Plant &amp; Mach"/>
      <sheetName val="Meas.-Hotel Part"/>
      <sheetName val="Deduction Details"/>
      <sheetName val="STPI"/>
      <sheetName val="accounts"/>
      <sheetName val="Break_up_Sheet"/>
      <sheetName val="dealer_list"/>
      <sheetName val="Sheet1"/>
      <sheetName val="Sheet3 (2)"/>
      <sheetName val="Introduction"/>
      <sheetName val="VAR STORE_CONS"/>
      <sheetName val="concrete"/>
      <sheetName val="Profit and Loss"/>
      <sheetName val="Flexi"/>
      <sheetName val="NN"/>
      <sheetName val="15"/>
      <sheetName val="EXCH"/>
      <sheetName val="exp-m"/>
      <sheetName val="grp_"/>
      <sheetName val="Meas_-Hotel_Part"/>
      <sheetName val="Reference_Table"/>
      <sheetName val="Firmabil"/>
      <sheetName val="Pensionsoversigt"/>
      <sheetName val="Personale stamdata"/>
      <sheetName val="General Parameters"/>
      <sheetName val="EAWFINAL"/>
      <sheetName val="Lookup Table Fixed Costs"/>
      <sheetName val="R.1.5_GL Dump"/>
      <sheetName val="Collection"/>
      <sheetName val="DATA-INPUT"/>
      <sheetName val="Earnings model"/>
      <sheetName val="Alloc CORP Summary"/>
      <sheetName val="FRINGE_BENEFIT_INFO"/>
      <sheetName val="SOCIPC"/>
      <sheetName val="SOO"/>
      <sheetName val="3BPA00132-5-3 W plan HVPNL"/>
      <sheetName val="Cntmrs-Recruit"/>
      <sheetName val="Roll-up"/>
      <sheetName val="TAX INCOME"/>
      <sheetName val="Tables"/>
      <sheetName val="Currency"/>
      <sheetName val="Cons"/>
      <sheetName val="Factor_sheet"/>
      <sheetName val="Cover"/>
      <sheetName val="Data Sheet"/>
      <sheetName val="start"/>
      <sheetName val="IPO"/>
      <sheetName val="Severity"/>
      <sheetName val="Main"/>
      <sheetName val="All Components Report"/>
      <sheetName val="Proforma"/>
      <sheetName val="Stammdaten"/>
      <sheetName val="SALARIES"/>
      <sheetName val="Bal_Gr"/>
      <sheetName val="Fleet Numbers"/>
      <sheetName val="Form"/>
      <sheetName val="Challan"/>
      <sheetName val="Tariff"/>
      <sheetName val="O&amp;M Exp"/>
      <sheetName val="Apr04"/>
      <sheetName val="Aug04"/>
      <sheetName val="Jan04"/>
      <sheetName val="Feb04"/>
      <sheetName val="Jul04"/>
      <sheetName val="Jun04"/>
      <sheetName val="Mar04"/>
      <sheetName val="May04"/>
      <sheetName val="Oct04"/>
      <sheetName val="Balance Sheet"/>
      <sheetName val="SALE&amp;COST"/>
      <sheetName val="SPI"/>
      <sheetName val="EAW_Final_Accounts_-_991"/>
      <sheetName val="Customize_Your_Purchase_Order1"/>
      <sheetName val="Forecast_Sales_Model1"/>
      <sheetName val="BL_Staff1"/>
      <sheetName val="dealer_list1"/>
      <sheetName val="Break_up_Sheet1"/>
      <sheetName val="grp_1"/>
      <sheetName val="Sch_BS1"/>
      <sheetName val="Groupings_BS1"/>
      <sheetName val="Reference_Table1"/>
      <sheetName val="Meas_-Hotel_Part1"/>
      <sheetName val="Seats_Planning1"/>
      <sheetName val="Plant_&amp;_Mach"/>
      <sheetName val="Sheet3_(2)"/>
      <sheetName val="Profit_and_Loss"/>
      <sheetName val="General_Parameters"/>
      <sheetName val="Lookup_Table_Fixed_Costs"/>
      <sheetName val="R_1_5_GL_Dump"/>
      <sheetName val="Personale_stamdata"/>
      <sheetName val="3BPA00132-5-3_W_plan_HVPNL"/>
      <sheetName val="Deduction_Details"/>
      <sheetName val="Data_Sheet"/>
      <sheetName val="Detailed"/>
      <sheetName val="Branch"/>
      <sheetName val="Funds Requirement"/>
      <sheetName val="GROUPING"/>
      <sheetName val="S&amp;M(3)"/>
      <sheetName val="B Sheetbajaj"/>
      <sheetName val="Directors"/>
      <sheetName val="Comp"/>
      <sheetName val="유통망계획"/>
      <sheetName val="Orig SG&amp;A Corp"/>
      <sheetName val="2C"/>
      <sheetName val="Entities"/>
      <sheetName val="Call Stratgy-RMC"/>
      <sheetName val="Set"/>
      <sheetName val="EXIS-COMBINED"/>
      <sheetName val="Forecast"/>
      <sheetName val="SCH4"/>
      <sheetName val="EAW_Final_Accounts_-_992"/>
      <sheetName val="Customize_Your_Purchase_Order2"/>
      <sheetName val="Forecast_Sales_Model2"/>
      <sheetName val="BL_Staff2"/>
      <sheetName val="Break_up_Sheet2"/>
      <sheetName val="dealer_list2"/>
      <sheetName val="grp_2"/>
      <sheetName val="Sch_BS2"/>
      <sheetName val="Groupings_BS2"/>
      <sheetName val="Reference_Table2"/>
      <sheetName val="Meas_-Hotel_Part2"/>
      <sheetName val="Seats_Planning2"/>
      <sheetName val="Plant_&amp;_Mach1"/>
      <sheetName val="Sheet3_(2)1"/>
      <sheetName val="VAR_STORE_CONS"/>
      <sheetName val="Profit_and_Loss1"/>
      <sheetName val="Personale_stamdata1"/>
      <sheetName val="General_Parameters1"/>
      <sheetName val="Lookup_Table_Fixed_Costs1"/>
      <sheetName val="R_1_5_GL_Dump1"/>
      <sheetName val="Earnings_model"/>
      <sheetName val="Alloc_CORP_Summary"/>
      <sheetName val="3BPA00132-5-3_W_plan_HVPNL1"/>
      <sheetName val="TAX_INCOME"/>
      <sheetName val="Deduction_Details1"/>
      <sheetName val="Data_Sheet1"/>
      <sheetName val="All_Components_Report"/>
      <sheetName val="Fleet_Numbers"/>
      <sheetName val="O&amp;M_Exp"/>
      <sheetName val="Balance_Sheet"/>
      <sheetName val="Funds_Requirement"/>
      <sheetName val="B_Sheetbajaj"/>
      <sheetName val="Lead"/>
      <sheetName val="CON"/>
      <sheetName val="B12"/>
      <sheetName val="B13"/>
      <sheetName val="B4"/>
      <sheetName val="Assumptions"/>
      <sheetName val="CREH SUD "/>
      <sheetName val="LSR"/>
      <sheetName val="trial"/>
      <sheetName val="XL4Poppy"/>
      <sheetName val="2005 Q4"/>
      <sheetName val="JA-FC"/>
      <sheetName val="JA-GC"/>
      <sheetName val="JA-ROCE"/>
      <sheetName val="monthly-var"/>
      <sheetName val="Sales &amp; Material Cost 00-01"/>
      <sheetName val="EXPL.AGUA"/>
      <sheetName val="beam-reinft-IIInd floor"/>
      <sheetName val="Price List - Raw"/>
      <sheetName val="DSM checkbook"/>
      <sheetName val="all client IDs"/>
      <sheetName val="Base"/>
      <sheetName val="Data"/>
      <sheetName val="NAVREC"/>
      <sheetName val="P1 Variables"/>
      <sheetName val="Monthly Report"/>
      <sheetName val="Gross Salary Forecast"/>
      <sheetName val="Validation"/>
      <sheetName val="capex"/>
      <sheetName val="A"/>
      <sheetName val="inv (2)"/>
      <sheetName val="Unmatched"/>
      <sheetName val="Matched"/>
      <sheetName val="Parametre"/>
      <sheetName val="WGE P&amp;E"/>
      <sheetName val="entitlements"/>
      <sheetName val="FORM-16"/>
      <sheetName val="Imports-dataload"/>
      <sheetName val="Name"/>
      <sheetName val="BS and P&amp;L"/>
      <sheetName val="Links"/>
      <sheetName val="easitax"/>
      <sheetName val="Compensation Summary"/>
      <sheetName val="Dep"/>
      <sheetName val="drop"/>
      <sheetName val="Lead Sheet"/>
      <sheetName val="Adj Memo - SHB lease"/>
      <sheetName val="revenues - geographies"/>
      <sheetName val="Rentals Real 1"/>
      <sheetName val="Hoja2"/>
      <sheetName val="BGTCODES"/>
      <sheetName val="Input"/>
      <sheetName val="b"/>
      <sheetName val="Total DTH Forecast"/>
      <sheetName val="Total Distribution Forecast"/>
      <sheetName val="Erlang B"/>
      <sheetName val="HI-TARGE"/>
      <sheetName val="Top_Sheet"/>
      <sheetName val="BOQ"/>
      <sheetName val="LIST OF MAKES"/>
      <sheetName val="EAW_Final_Accounts_-_993"/>
      <sheetName val="EAW_Final_Accounts_-_994"/>
      <sheetName val="EAW_Final_Accounts_-_995"/>
      <sheetName val="Revenue-Annexure (UL)"/>
      <sheetName val="CONTROL "/>
      <sheetName val="BellFlowerprem"/>
      <sheetName val="Basic Details"/>
      <sheetName val="DF"/>
      <sheetName val=" Back up Enc 3A"/>
      <sheetName val="WORKINGS"/>
      <sheetName val="Excise on RM"/>
      <sheetName val="Charts"/>
      <sheetName val="Calendar year Summary Plan"/>
      <sheetName val="TB MAR2004"/>
      <sheetName val="Standalone Rs Mn"/>
      <sheetName val="PIMS"/>
      <sheetName val="FORM01"/>
      <sheetName val="FORM02"/>
      <sheetName val="FORM03"/>
      <sheetName val="Sheet2"/>
      <sheetName val="TRIAL BALANCE"/>
      <sheetName val="BS, PL, Sch 5 to 9"/>
      <sheetName val="February"/>
      <sheetName val="January"/>
      <sheetName val="March"/>
      <sheetName val="BS"/>
      <sheetName val="Support Processes(R)"/>
      <sheetName val="Company Consol.(R)"/>
      <sheetName val="Hrly-Billed"/>
      <sheetName val="BS Rec Control Sheet"/>
      <sheetName val="Macro1"/>
      <sheetName val="final abstract"/>
      <sheetName val="Cash Flow"/>
      <sheetName val="flow"/>
      <sheetName val="cashbook"/>
      <sheetName val="EAW_Final_Accounts_-_996"/>
      <sheetName val="Accrued exp - taxes"/>
      <sheetName val="Actual Data (MAP)"/>
      <sheetName val="Actual Data (STX)"/>
      <sheetName val="URVE Trend"/>
      <sheetName val="#ref"/>
      <sheetName val="D"/>
      <sheetName val="FixedAssets"/>
      <sheetName val="Stryker DIV "/>
      <sheetName val="LTM"/>
      <sheetName val="DropZone"/>
      <sheetName val="Sales_&amp;_Material_Cost_00-01"/>
      <sheetName val="DSM_checkbook"/>
      <sheetName val="all_client_IDs"/>
      <sheetName val="P1_Variables"/>
      <sheetName val="Biz Reviews"/>
      <sheetName val="XLR_NoRangeSheet"/>
      <sheetName val="Service Function"/>
      <sheetName val="ReworkLabour"/>
      <sheetName val="data 3A|6A"/>
      <sheetName val="Schedules 1-15 (BIW)"/>
      <sheetName val="Schedules 16-22 (BIW)"/>
      <sheetName val="RSU Tax Deduction Forecast"/>
      <sheetName val="TemplateReports"/>
      <sheetName val="22.12"/>
      <sheetName val="BILLING DEALERSHIP WISE "/>
      <sheetName val="Formula"/>
      <sheetName val="FA"/>
      <sheetName val="PL"/>
      <sheetName val="COMPS"/>
      <sheetName val="Add  02-03"/>
      <sheetName val="Reference"/>
      <sheetName val="Costs"/>
      <sheetName val="UK P&amp;L"/>
      <sheetName val="Call_Stratgy-RMC"/>
      <sheetName val="beam-reinft-IIInd_floor"/>
      <sheetName val="Gross_Salary_Forecast"/>
      <sheetName val="FINAL"/>
      <sheetName val="schedules pl"/>
      <sheetName val="schedules bs"/>
      <sheetName val="CF"/>
      <sheetName val="FAB별"/>
      <sheetName val="Variables"/>
      <sheetName val="LBO"/>
      <sheetName val="Bal Sheet"/>
      <sheetName val="defaults"/>
      <sheetName val="header"/>
      <sheetName val="Customize_Your_Purchase_Order3"/>
      <sheetName val="Forecast_Sales_Model3"/>
      <sheetName val="BL_Staff3"/>
      <sheetName val="Sch_BS3"/>
      <sheetName val="Groupings_BS3"/>
      <sheetName val="dealer_list3"/>
      <sheetName val="grp_3"/>
      <sheetName val="Break_up_Sheet3"/>
      <sheetName val="Meas_-Hotel_Part3"/>
      <sheetName val="Reference_Table3"/>
      <sheetName val="Seats_Planning3"/>
      <sheetName val="Plant_&amp;_Mach2"/>
      <sheetName val="Sheet3_(2)2"/>
      <sheetName val="R_1_5_GL_Dump2"/>
      <sheetName val="General_Parameters2"/>
      <sheetName val="Lookup_Table_Fixed_Costs2"/>
      <sheetName val="Deduction_Details2"/>
      <sheetName val="Data_Sheet2"/>
      <sheetName val="Earnings_model1"/>
      <sheetName val="Profit_and_Loss2"/>
      <sheetName val="Personale_stamdata2"/>
      <sheetName val="Alloc_CORP_Summary1"/>
      <sheetName val="TAX_INCOME1"/>
      <sheetName val="Balance_Sheet1"/>
      <sheetName val="3BPA00132-5-3_W_plan_HVPNL2"/>
      <sheetName val="VAR_STORE_CONS1"/>
      <sheetName val="Fleet_Numbers1"/>
      <sheetName val="All_Components_Report1"/>
      <sheetName val="Funds_Requirement1"/>
      <sheetName val="B_Sheetbajaj1"/>
      <sheetName val="O&amp;M_Exp1"/>
      <sheetName val="Orig_SG&amp;A_Corp"/>
      <sheetName val="revenues_-_geographies"/>
      <sheetName val="Rentals_Real_1"/>
      <sheetName val="CREH_SUD_"/>
      <sheetName val="all_client_IDs1"/>
      <sheetName val="TRIAL_BALANCE"/>
      <sheetName val="BS,_PL,_Sch_5_to_9"/>
      <sheetName val="Price_List_-_Raw"/>
      <sheetName val="Sales_&amp;_Material_Cost_00-011"/>
      <sheetName val="2005_Q4"/>
      <sheetName val="inv_(2)"/>
      <sheetName val="WGE_P&amp;E"/>
      <sheetName val="BS_and_P&amp;L"/>
      <sheetName val="Compensation_Summary"/>
      <sheetName val="P1_Variables1"/>
      <sheetName val="DSM_checkbook1"/>
      <sheetName val="EXPL_AGUA"/>
      <sheetName val="Adj_Memo_-_SHB_lease"/>
      <sheetName val="Monthly_Report"/>
      <sheetName val="Revenue-Annexure_(UL)"/>
      <sheetName val="CONTROL_"/>
      <sheetName val="Basic_Details"/>
      <sheetName val="_Back_up_Enc_3A"/>
      <sheetName val="Excise_on_RM"/>
      <sheetName val="Calendar_year_Summary_Plan"/>
      <sheetName val="TB_MAR2004"/>
      <sheetName val="Lead_Sheet"/>
      <sheetName val="LIST_OF_MAKES"/>
      <sheetName val="Accrued_exp_-_taxes"/>
      <sheetName val="URVE_Trend"/>
      <sheetName val="Support_Processes(R)"/>
      <sheetName val="Company_Consol_(R)"/>
      <sheetName val="Standalone_Rs_Mn"/>
      <sheetName val="Actual_Data_(MAP)"/>
      <sheetName val="Actual_Data_(STX)"/>
      <sheetName val="RSU_Tax_Deduction_Forecast"/>
      <sheetName val="진행 data (2)"/>
      <sheetName val="2009 Corrected"/>
      <sheetName val="data_3A|6A"/>
      <sheetName val="Schedules_1-15_(BIW)"/>
      <sheetName val="Schedules_16-22_(BIW)"/>
      <sheetName val="Service_Function"/>
      <sheetName val="BS_Rec_Control_Sheet"/>
      <sheetName val="Biz_Reviews"/>
      <sheetName val="Total_DTH_Forecast"/>
      <sheetName val="Total_Distribution_Forecast"/>
      <sheetName val="Erlang_B"/>
      <sheetName val="final_abstract"/>
      <sheetName val="Cash_Flow"/>
      <sheetName val="22_12"/>
      <sheetName val="Forecast Detail"/>
      <sheetName val="Organic Manure Sales Regist "/>
      <sheetName val="CFForecast detail"/>
      <sheetName val="CASHFLOWS"/>
      <sheetName val="DP Master"/>
      <sheetName val="COMPUTATION"/>
      <sheetName val="PRDMAR96"/>
      <sheetName val="Income Statement"/>
      <sheetName val="FN1 Significant Acct Policies"/>
      <sheetName val="Prod Anal"/>
      <sheetName val="Size_Growth_Adj"/>
      <sheetName val="Inputs"/>
      <sheetName val="L6"/>
      <sheetName val="Costs_TA"/>
      <sheetName val="Multi_Stack_Waterfall_LU"/>
      <sheetName val="TIP 2-ETR"/>
      <sheetName val="K-PIS"/>
      <sheetName val="Lists"/>
      <sheetName val="sheet6"/>
      <sheetName val="Insts"/>
      <sheetName val="Estimation"/>
      <sheetName val="RA-markate"/>
      <sheetName val="TBAL9697 -group wise  sdpl"/>
      <sheetName val="COLUMN"/>
      <sheetName val="EAW_Final_Accounts_-_997"/>
      <sheetName val="Stryker_DIV_"/>
      <sheetName val="PL- Notes"/>
      <sheetName val="Customize_Your_Purchase_Order4"/>
      <sheetName val="Forecast_Sales_Model4"/>
      <sheetName val="BL_Staff4"/>
      <sheetName val="dealer_list4"/>
      <sheetName val="Break_up_Sheet4"/>
      <sheetName val="Sch_BS4"/>
      <sheetName val="Groupings_BS4"/>
      <sheetName val="grp_4"/>
      <sheetName val="Meas_-Hotel_Part4"/>
      <sheetName val="Reference_Table4"/>
      <sheetName val="Seats_Planning4"/>
      <sheetName val="Plant_&amp;_Mach3"/>
      <sheetName val="Sheet3_(2)3"/>
      <sheetName val="Profit_and_Loss3"/>
      <sheetName val="R_1_5_GL_Dump3"/>
      <sheetName val="General_Parameters3"/>
      <sheetName val="Lookup_Table_Fixed_Costs3"/>
      <sheetName val="Personale_stamdata3"/>
      <sheetName val="Deduction_Details3"/>
      <sheetName val="Earnings_model2"/>
      <sheetName val="Data_Sheet3"/>
      <sheetName val="EXPL_AGUA1"/>
      <sheetName val="2005_Q41"/>
      <sheetName val="TAX_INCOME2"/>
      <sheetName val="O&amp;M_Exp2"/>
      <sheetName val="VAR_STORE_CONS2"/>
      <sheetName val="3BPA00132-5-3_W_plan_HVPNL3"/>
      <sheetName val="Alloc_CORP_Summary2"/>
      <sheetName val="Fleet_Numbers2"/>
      <sheetName val="All_Components_Report2"/>
      <sheetName val="beam-reinft-IIInd_floor1"/>
      <sheetName val="Call_Stratgy-RMC1"/>
      <sheetName val="Adj_Memo_-_SHB_lease1"/>
      <sheetName val="Sales_&amp;_Material_Cost_00-012"/>
      <sheetName val="Balance_Sheet2"/>
      <sheetName val="Funds_Requirement2"/>
      <sheetName val="B_Sheetbajaj2"/>
      <sheetName val="Price_List_-_Raw1"/>
      <sheetName val="DSM_checkbook2"/>
      <sheetName val="all_client_IDs2"/>
      <sheetName val="P1_Variables2"/>
      <sheetName val="Monthly_Report1"/>
      <sheetName val="Orig_SG&amp;A_Corp1"/>
      <sheetName val="inv_(2)1"/>
      <sheetName val="WGE_P&amp;E1"/>
      <sheetName val="BS_and_P&amp;L1"/>
      <sheetName val="Gross_Salary_Forecast1"/>
      <sheetName val="Compensation_Summary1"/>
      <sheetName val="Accrued_exp_-_taxes1"/>
      <sheetName val="revenues_-_geographies1"/>
      <sheetName val="Rentals_Real_11"/>
      <sheetName val="Revenue-Annexure_(UL)1"/>
      <sheetName val="CONTROL_1"/>
      <sheetName val="Basic_Details1"/>
      <sheetName val="_Back_up_Enc_3A1"/>
      <sheetName val="Excise_on_RM1"/>
      <sheetName val="Calendar_year_Summary_Plan1"/>
      <sheetName val="TB_MAR20041"/>
      <sheetName val="URVE_Trend1"/>
      <sheetName val="CREH_SUD_1"/>
      <sheetName val="LIST_OF_MAKES1"/>
      <sheetName val="TRIAL_BALANCE1"/>
      <sheetName val="BS,_PL,_Sch_5_to_91"/>
      <sheetName val="Support_Processes(R)1"/>
      <sheetName val="Company_Consol_(R)1"/>
      <sheetName val="Standalone_Rs_Mn1"/>
      <sheetName val="Lead_Sheet1"/>
      <sheetName val="Actual_Data_(MAP)1"/>
      <sheetName val="Actual_Data_(STX)1"/>
      <sheetName val="RSU_Tax_Deduction_Forecast1"/>
      <sheetName val="Add__02-03"/>
      <sheetName val="진행_data_(2)"/>
      <sheetName val="FN1_Significant_Acct_Policies"/>
      <sheetName val="BILLING_DEALERSHIP_WISE_"/>
      <sheetName val="Pur"/>
      <sheetName val="Kleinkessselservice"/>
      <sheetName val="PROJECTIONS"/>
      <sheetName val="PROFITANALYSIS"/>
      <sheetName val="CHF 0104"/>
      <sheetName val="Enc 3A"/>
      <sheetName val="PVT."/>
      <sheetName val="CRITERIA1"/>
      <sheetName val="China"/>
      <sheetName val="list"/>
      <sheetName val="BalSht"/>
      <sheetName val="Setup"/>
      <sheetName val="TIP_2-ETR"/>
      <sheetName val="CRR"/>
      <sheetName val="TB"/>
      <sheetName val="X rate"/>
      <sheetName val="Trial Bal"/>
      <sheetName val="????&lt;?&gt;"/>
      <sheetName val="nd"/>
      <sheetName val="vl"/>
      <sheetName val="power &amp; fuel(pa)"/>
      <sheetName val="2.DATA"/>
      <sheetName val="Fin Sum"/>
      <sheetName val="Sch 6 Fixed Assets &amp; Deprn (A)"/>
      <sheetName val="Bank Rev"/>
      <sheetName val="Crop Master"/>
      <sheetName val="Format"/>
      <sheetName val="Site Master"/>
      <sheetName val="Fruiting"/>
      <sheetName val="INTERNAL_LookupData"/>
      <sheetName val="Parameters"/>
      <sheetName val="FIDUMP"/>
      <sheetName val="Listings"/>
      <sheetName val="Dep AY3-4"/>
      <sheetName val="SA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Balance Shee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4">
          <cell r="E64">
            <v>0</v>
          </cell>
          <cell r="F64">
            <v>1.2569999999999986</v>
          </cell>
          <cell r="G64">
            <v>0.57299999999999984</v>
          </cell>
          <cell r="H64">
            <v>0</v>
          </cell>
        </row>
      </sheetData>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 &amp; A"/>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SALE"/>
      <sheetName val="fbmar"/>
      <sheetName val="SLB_PROD"/>
      <sheetName val="comp."/>
      <sheetName val="XREF"/>
      <sheetName val="SUMMARY"/>
      <sheetName val="업체명"/>
      <sheetName val="임율 Data"/>
      <sheetName val="예제"/>
      <sheetName val="Control"/>
      <sheetName val="POI_MASTER_1"/>
      <sheetName val="LAB"/>
      <sheetName val="sheet2"/>
      <sheetName val="Surg.order-sizemix"/>
      <sheetName val="OLD P.S"/>
      <sheetName val="TB extract"/>
      <sheetName val="Cover_Sheet3"/>
      <sheetName val="Project_Outline3"/>
      <sheetName val="Contractual_Amount3"/>
      <sheetName val="TENDER_vs_BUDGET3"/>
      <sheetName val="직영_vs_하청_-_23"/>
      <sheetName val="96_당초Schedule3"/>
      <sheetName val="96_Performance3"/>
      <sheetName val="소화-투입_분석표3"/>
      <sheetName val="STF_ORG(K)3"/>
      <sheetName val="Staff_Org__Chart3"/>
      <sheetName val="Scope_of_Work3"/>
      <sheetName val="Design_Status3"/>
      <sheetName val="DWG_Status3"/>
      <sheetName val="MAT'L_Status3"/>
      <sheetName val="Install_Status3"/>
      <sheetName val="Staff_Mob__Plan3"/>
      <sheetName val="M_P_Mob__Plan3"/>
      <sheetName val="Eq__Mobilization3"/>
      <sheetName val="comp_"/>
      <sheetName val="임율_Data"/>
      <sheetName val="공통"/>
      <sheetName val="재고선1"/>
      <sheetName val="Cover_Sheet4"/>
      <sheetName val="Project_Outline4"/>
      <sheetName val="Contractual_Amount4"/>
      <sheetName val="TENDER_vs_BUDGET4"/>
      <sheetName val="직영_vs_하청_-_24"/>
      <sheetName val="96_당초Schedule4"/>
      <sheetName val="96_Performance4"/>
      <sheetName val="소화-투입_분석표4"/>
      <sheetName val="STF_ORG(K)4"/>
      <sheetName val="Staff_Org__Chart4"/>
      <sheetName val="Scope_of_Work4"/>
      <sheetName val="Design_Status4"/>
      <sheetName val="DWG_Status4"/>
      <sheetName val="MAT'L_Status4"/>
      <sheetName val="Install_Status4"/>
      <sheetName val="Staff_Mob__Plan4"/>
      <sheetName val="M_P_Mob__Plan4"/>
      <sheetName val="Eq__Mobilization4"/>
      <sheetName val="comp_1"/>
      <sheetName val="임율_Data1"/>
      <sheetName val="Cover_Sheet5"/>
      <sheetName val="Project_Outline5"/>
      <sheetName val="Contractual_Amount5"/>
      <sheetName val="TENDER_vs_BUDGET5"/>
      <sheetName val="직영_vs_하청_-_25"/>
      <sheetName val="96_당초Schedule5"/>
      <sheetName val="96_Performance5"/>
      <sheetName val="소화-투입_분석표5"/>
      <sheetName val="STF_ORG(K)5"/>
      <sheetName val="Staff_Org__Chart5"/>
      <sheetName val="Scope_of_Work5"/>
      <sheetName val="Design_Status5"/>
      <sheetName val="DWG_Status5"/>
      <sheetName val="MAT'L_Status5"/>
      <sheetName val="Install_Status5"/>
      <sheetName val="Staff_Mob__Plan5"/>
      <sheetName val="M_P_Mob__Plan5"/>
      <sheetName val="Eq__Mobilization5"/>
      <sheetName val="comp_2"/>
      <sheetName val="임율_Data2"/>
      <sheetName val="Cover_Sheet6"/>
      <sheetName val="Project_Outline6"/>
      <sheetName val="Contractual_Amount6"/>
      <sheetName val="TENDER_vs_BUDGET6"/>
      <sheetName val="직영_vs_하청_-_26"/>
      <sheetName val="96_당초Schedule6"/>
      <sheetName val="96_Performance6"/>
      <sheetName val="소화-투입_분석표6"/>
      <sheetName val="STF_ORG(K)6"/>
      <sheetName val="Staff_Org__Chart6"/>
      <sheetName val="Scope_of_Work6"/>
      <sheetName val="Design_Status6"/>
      <sheetName val="DWG_Status6"/>
      <sheetName val="MAT'L_Status6"/>
      <sheetName val="Install_Status6"/>
      <sheetName val="Staff_Mob__Plan6"/>
      <sheetName val="M_P_Mob__Plan6"/>
      <sheetName val="Eq__Mobilization6"/>
      <sheetName val="comp_3"/>
      <sheetName val="임율_Data3"/>
      <sheetName val="MASTER SCHEDULE F"/>
      <sheetName val="Excess Return Valuation"/>
      <sheetName val="MASTER_SCHEDULE_F"/>
      <sheetName val="Excess_Return_Valuation"/>
      <sheetName val="margin."/>
      <sheetName val="License Area"/>
      <sheetName val="Cover_Sheet7"/>
      <sheetName val="Project_Outline7"/>
      <sheetName val="Contractual_Amount7"/>
      <sheetName val="TENDER_vs_BUDGET7"/>
      <sheetName val="직영_vs_하청_-_27"/>
      <sheetName val="96_당초Schedule7"/>
      <sheetName val="96_Performance7"/>
      <sheetName val="소화-투입_분석표7"/>
      <sheetName val="STF_ORG(K)7"/>
      <sheetName val="Staff_Org__Chart7"/>
      <sheetName val="Scope_of_Work7"/>
      <sheetName val="Design_Status7"/>
      <sheetName val="DWG_Status7"/>
      <sheetName val="MAT'L_Status7"/>
      <sheetName val="Install_Status7"/>
      <sheetName val="Staff_Mob__Plan7"/>
      <sheetName val="M_P_Mob__Plan7"/>
      <sheetName val="Eq__Mobilization7"/>
      <sheetName val="comp_4"/>
      <sheetName val="임율_Data4"/>
      <sheetName val="Cover_Sheet8"/>
      <sheetName val="Project_Outline8"/>
      <sheetName val="Contractual_Amount8"/>
      <sheetName val="TENDER_vs_BUDGET8"/>
      <sheetName val="직영_vs_하청_-_28"/>
      <sheetName val="96_당초Schedule8"/>
      <sheetName val="96_Performance8"/>
      <sheetName val="소화-투입_분석표8"/>
      <sheetName val="STF_ORG(K)8"/>
      <sheetName val="Staff_Org__Chart8"/>
      <sheetName val="Scope_of_Work8"/>
      <sheetName val="Design_Status8"/>
      <sheetName val="DWG_Status8"/>
      <sheetName val="MAT'L_Status8"/>
      <sheetName val="Install_Status8"/>
      <sheetName val="Staff_Mob__Plan8"/>
      <sheetName val="M_P_Mob__Plan8"/>
      <sheetName val="Eq__Mobilization8"/>
      <sheetName val="comp_5"/>
      <sheetName val="임율_Data5"/>
      <sheetName val="Parameters"/>
      <sheetName val="Assumptions"/>
      <sheetName val="WXY"/>
      <sheetName val="1"/>
      <sheetName val="Charts exp sales"/>
      <sheetName val="소화실적"/>
      <sheetName val="업무분장 "/>
      <sheetName val="19-PERF"/>
      <sheetName val="95WBS"/>
      <sheetName val="현금흐름표"/>
      <sheetName val="Summ"/>
      <sheetName val="Page1"/>
      <sheetName val="SITEL"/>
      <sheetName val="경비공통"/>
      <sheetName val="99 조정금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sheetData sheetId="179"/>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賦EX"/>
    </sheetNames>
    <definedNames>
      <definedName name="Haifu_Execute"/>
      <definedName name="Haifu_NumberEdit"/>
    </defined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sar vs Airtel"/>
      <sheetName val="Gross activations"/>
      <sheetName val="Gross discon Post"/>
      <sheetName val="Gross discon Pre"/>
      <sheetName val="Network revenue"/>
      <sheetName val="Sub_Growth revised final"/>
      <sheetName val="churn rate"/>
      <sheetName val="RPM MoU ARPU"/>
      <sheetName val="EBITDA &amp; EBIT"/>
      <sheetName val="SACosts (2)"/>
      <sheetName val="Capexpersub"/>
      <sheetName val="SACosts"/>
      <sheetName val="sales"/>
      <sheetName val="subs per empl"/>
      <sheetName val="Manpower"/>
      <sheetName val="Bill Vs Coll (2)"/>
      <sheetName val="Blng. Vs Coll."/>
      <sheetName val="Borrowing Cost"/>
      <sheetName val="2 - I (Capex)"/>
      <sheetName val="Front Sheet"/>
      <sheetName val="MSU"/>
      <sheetName val="KEY INPUTS"/>
      <sheetName val="Loan Data"/>
      <sheetName val="June 03"/>
      <sheetName val="FIXED ASSETS"/>
      <sheetName val="ASSETMST"/>
      <sheetName val="Blore"/>
      <sheetName val="Chnai"/>
      <sheetName val="Pune"/>
      <sheetName val="Dep AY3-4"/>
      <sheetName val="YTD"/>
      <sheetName val="B_Sheet"/>
      <sheetName val="TB APJ"/>
      <sheetName val="Deff_Tax_Sept01"/>
      <sheetName val="deduction"/>
      <sheetName val="addition"/>
      <sheetName val="sep01"/>
      <sheetName val="Addi Jan - Dec 99"/>
      <sheetName val="Loan Dedn"/>
      <sheetName val="1.Borrowings"/>
      <sheetName val="Audit"/>
      <sheetName val="current month"/>
      <sheetName val="TB"/>
      <sheetName val="BS"/>
      <sheetName val="final sheet "/>
      <sheetName val="Detail Grouping"/>
      <sheetName val="Currency"/>
      <sheetName val="Non-Statistical Sampling"/>
      <sheetName val="Essar_vs_Airtel"/>
      <sheetName val="Gross_activations"/>
      <sheetName val="Gross_discon_Post"/>
      <sheetName val="Gross_discon_Pre"/>
      <sheetName val="Network_revenue"/>
      <sheetName val="Sub_Growth_revised_final"/>
      <sheetName val="churn_rate"/>
      <sheetName val="RPM_MoU_ARPU"/>
      <sheetName val="EBITDA_&amp;_EBIT"/>
      <sheetName val="SACosts_(2)"/>
      <sheetName val="subs_per_empl"/>
      <sheetName val="Bill_Vs_Coll_(2)"/>
      <sheetName val="Blng__Vs_Coll_"/>
      <sheetName val="Borrowing_Cost"/>
      <sheetName val="2_-_I_(Capex)"/>
      <sheetName val="DCF Analysis"/>
      <sheetName val="EXPENSES"/>
      <sheetName val="Summary"/>
      <sheetName val="Index"/>
      <sheetName val="Front_Sheet"/>
      <sheetName val="KEY_INPUTS"/>
      <sheetName val="Loan_Data"/>
      <sheetName val="June_03"/>
      <sheetName val="Non-Statistical_Sampling"/>
      <sheetName val="Dep_AY3-4"/>
      <sheetName val="FIXED_ASSETS"/>
      <sheetName val="Invoice"/>
      <sheetName val="tower"/>
      <sheetName val="DCFValuation"/>
      <sheetName val="DELHI"/>
      <sheetName val="HYD"/>
      <sheetName val="KMS"/>
      <sheetName val="RGL"/>
      <sheetName val="Ex-rate"/>
      <sheetName val="Sub._Growth"/>
      <sheetName val="RPM &amp; Us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3">
          <cell r="B3" t="str">
            <v>Delhi</v>
          </cell>
        </row>
        <row r="30">
          <cell r="B30" t="str">
            <v>Haryana</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row r="3">
          <cell r="B3" t="str">
            <v>Delhi</v>
          </cell>
        </row>
      </sheetData>
      <sheetData sheetId="61"/>
      <sheetData sheetId="62"/>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_Growth"/>
      <sheetName val="RPM &amp; Usage"/>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rate"/>
      <sheetName val=",,BALIKPAPAN 200"/>
    </sheetNames>
    <sheetDataSet>
      <sheetData sheetId="0"/>
      <sheetData sheetId="1" refreshError="1">
        <row r="2">
          <cell r="A2" t="str">
            <v>DATE</v>
          </cell>
          <cell r="B2" t="str">
            <v>IDR</v>
          </cell>
          <cell r="C2" t="str">
            <v>AUD</v>
          </cell>
          <cell r="D2" t="str">
            <v>SGD</v>
          </cell>
        </row>
        <row r="3">
          <cell r="A3">
            <v>37622</v>
          </cell>
          <cell r="B3">
            <v>8890</v>
          </cell>
          <cell r="C3">
            <v>4995.29</v>
          </cell>
          <cell r="D3">
            <v>5108.3100000000004</v>
          </cell>
        </row>
        <row r="4">
          <cell r="A4">
            <v>37623</v>
          </cell>
          <cell r="B4">
            <v>8890</v>
          </cell>
          <cell r="C4">
            <v>4995.29</v>
          </cell>
          <cell r="D4">
            <v>5108.3100000000004</v>
          </cell>
        </row>
        <row r="5">
          <cell r="A5">
            <v>37624</v>
          </cell>
          <cell r="B5">
            <v>8890</v>
          </cell>
          <cell r="C5">
            <v>4995.29</v>
          </cell>
          <cell r="D5">
            <v>5108.3100000000004</v>
          </cell>
        </row>
        <row r="6">
          <cell r="A6">
            <v>37625</v>
          </cell>
          <cell r="B6">
            <v>8890</v>
          </cell>
          <cell r="C6">
            <v>4995.29</v>
          </cell>
          <cell r="D6">
            <v>5108.3100000000004</v>
          </cell>
        </row>
        <row r="7">
          <cell r="A7">
            <v>37626</v>
          </cell>
          <cell r="B7">
            <v>8890</v>
          </cell>
          <cell r="C7">
            <v>4995.29</v>
          </cell>
          <cell r="D7">
            <v>5108.3100000000004</v>
          </cell>
        </row>
        <row r="8">
          <cell r="A8">
            <v>37627</v>
          </cell>
          <cell r="B8">
            <v>8920</v>
          </cell>
          <cell r="C8">
            <v>5009.47</v>
          </cell>
          <cell r="D8">
            <v>5112.92</v>
          </cell>
        </row>
        <row r="9">
          <cell r="A9">
            <v>37628</v>
          </cell>
          <cell r="B9">
            <v>8920</v>
          </cell>
          <cell r="C9">
            <v>5009.47</v>
          </cell>
          <cell r="D9">
            <v>5112.92</v>
          </cell>
        </row>
        <row r="10">
          <cell r="A10">
            <v>37629</v>
          </cell>
          <cell r="B10">
            <v>8920</v>
          </cell>
          <cell r="C10">
            <v>5009.47</v>
          </cell>
          <cell r="D10">
            <v>5112.92</v>
          </cell>
        </row>
        <row r="11">
          <cell r="A11">
            <v>37630</v>
          </cell>
          <cell r="B11">
            <v>8920</v>
          </cell>
          <cell r="C11">
            <v>5009.47</v>
          </cell>
          <cell r="D11">
            <v>5112.92</v>
          </cell>
        </row>
        <row r="12">
          <cell r="A12">
            <v>37631</v>
          </cell>
          <cell r="B12">
            <v>8920</v>
          </cell>
          <cell r="C12">
            <v>5009.47</v>
          </cell>
          <cell r="D12">
            <v>5112.92</v>
          </cell>
        </row>
        <row r="13">
          <cell r="A13">
            <v>37632</v>
          </cell>
          <cell r="B13">
            <v>8920</v>
          </cell>
          <cell r="C13">
            <v>5009.47</v>
          </cell>
          <cell r="D13">
            <v>5112.92</v>
          </cell>
        </row>
        <row r="14">
          <cell r="A14">
            <v>37633</v>
          </cell>
          <cell r="B14">
            <v>8920</v>
          </cell>
          <cell r="C14">
            <v>5009.47</v>
          </cell>
          <cell r="D14">
            <v>5112.92</v>
          </cell>
        </row>
        <row r="15">
          <cell r="A15">
            <v>37634</v>
          </cell>
          <cell r="B15">
            <v>8925</v>
          </cell>
          <cell r="C15">
            <v>5110.46</v>
          </cell>
          <cell r="D15">
            <v>5121.3599999999997</v>
          </cell>
        </row>
        <row r="16">
          <cell r="A16">
            <v>37635</v>
          </cell>
          <cell r="B16">
            <v>8925</v>
          </cell>
          <cell r="C16">
            <v>5110.46</v>
          </cell>
          <cell r="D16">
            <v>5121.3599999999997</v>
          </cell>
        </row>
        <row r="17">
          <cell r="A17">
            <v>37636</v>
          </cell>
          <cell r="B17">
            <v>8925</v>
          </cell>
          <cell r="C17">
            <v>5110.46</v>
          </cell>
          <cell r="D17">
            <v>5121.3599999999997</v>
          </cell>
        </row>
        <row r="18">
          <cell r="A18">
            <v>37637</v>
          </cell>
          <cell r="B18">
            <v>8925</v>
          </cell>
          <cell r="C18">
            <v>5110.46</v>
          </cell>
          <cell r="D18">
            <v>5121.3599999999997</v>
          </cell>
        </row>
        <row r="19">
          <cell r="A19">
            <v>37638</v>
          </cell>
          <cell r="B19">
            <v>8925</v>
          </cell>
          <cell r="C19">
            <v>5110.46</v>
          </cell>
          <cell r="D19">
            <v>5121.3599999999997</v>
          </cell>
        </row>
        <row r="20">
          <cell r="A20">
            <v>37639</v>
          </cell>
          <cell r="B20">
            <v>8925</v>
          </cell>
          <cell r="C20">
            <v>5110.46</v>
          </cell>
          <cell r="D20">
            <v>5121.3599999999997</v>
          </cell>
        </row>
        <row r="21">
          <cell r="A21">
            <v>37640</v>
          </cell>
          <cell r="B21">
            <v>8925</v>
          </cell>
          <cell r="C21">
            <v>5110.46</v>
          </cell>
          <cell r="D21">
            <v>5121.3599999999997</v>
          </cell>
        </row>
        <row r="22">
          <cell r="A22">
            <v>37641</v>
          </cell>
          <cell r="B22">
            <v>8860</v>
          </cell>
          <cell r="C22">
            <v>5176.8999999999996</v>
          </cell>
          <cell r="D22">
            <v>5102.51</v>
          </cell>
        </row>
        <row r="23">
          <cell r="A23">
            <v>37642</v>
          </cell>
          <cell r="B23">
            <v>8860</v>
          </cell>
          <cell r="C23">
            <v>5176.8999999999996</v>
          </cell>
          <cell r="D23">
            <v>5102.51</v>
          </cell>
        </row>
        <row r="24">
          <cell r="A24">
            <v>37643</v>
          </cell>
          <cell r="B24">
            <v>8860</v>
          </cell>
          <cell r="C24">
            <v>5176.8999999999996</v>
          </cell>
          <cell r="D24">
            <v>5102.51</v>
          </cell>
        </row>
        <row r="25">
          <cell r="A25">
            <v>37644</v>
          </cell>
          <cell r="B25">
            <v>8860</v>
          </cell>
          <cell r="C25">
            <v>5176.8999999999996</v>
          </cell>
          <cell r="D25">
            <v>5102.51</v>
          </cell>
        </row>
        <row r="26">
          <cell r="A26">
            <v>37645</v>
          </cell>
          <cell r="B26">
            <v>8860</v>
          </cell>
          <cell r="C26">
            <v>5176.8999999999996</v>
          </cell>
          <cell r="D26">
            <v>5102.51</v>
          </cell>
        </row>
        <row r="27">
          <cell r="A27">
            <v>37646</v>
          </cell>
          <cell r="B27">
            <v>8860</v>
          </cell>
          <cell r="C27">
            <v>5176.8999999999996</v>
          </cell>
          <cell r="D27">
            <v>5102.51</v>
          </cell>
        </row>
        <row r="28">
          <cell r="A28">
            <v>37647</v>
          </cell>
          <cell r="B28">
            <v>8860</v>
          </cell>
          <cell r="C28">
            <v>5176.8999999999996</v>
          </cell>
          <cell r="D28">
            <v>5102.51</v>
          </cell>
        </row>
        <row r="29">
          <cell r="A29">
            <v>37648</v>
          </cell>
          <cell r="B29">
            <v>8855</v>
          </cell>
          <cell r="C29">
            <v>5183.72</v>
          </cell>
          <cell r="D29">
            <v>5105.8100000000004</v>
          </cell>
        </row>
        <row r="30">
          <cell r="A30">
            <v>37649</v>
          </cell>
          <cell r="B30">
            <v>8855</v>
          </cell>
          <cell r="C30">
            <v>5183.72</v>
          </cell>
          <cell r="D30">
            <v>5105.8100000000004</v>
          </cell>
        </row>
        <row r="31">
          <cell r="A31">
            <v>37650</v>
          </cell>
          <cell r="B31">
            <v>8855</v>
          </cell>
          <cell r="C31">
            <v>5183.72</v>
          </cell>
          <cell r="D31">
            <v>5105.8100000000004</v>
          </cell>
        </row>
        <row r="32">
          <cell r="A32">
            <v>37651</v>
          </cell>
          <cell r="B32">
            <v>8855</v>
          </cell>
          <cell r="C32">
            <v>5183.72</v>
          </cell>
          <cell r="D32">
            <v>5105.8100000000004</v>
          </cell>
        </row>
        <row r="33">
          <cell r="A33">
            <v>37652</v>
          </cell>
          <cell r="B33">
            <v>8855</v>
          </cell>
          <cell r="C33">
            <v>5183.72</v>
          </cell>
          <cell r="D33">
            <v>5105.8100000000004</v>
          </cell>
        </row>
        <row r="34">
          <cell r="A34">
            <v>37653</v>
          </cell>
          <cell r="B34">
            <v>8855</v>
          </cell>
          <cell r="C34">
            <v>5183.72</v>
          </cell>
          <cell r="D34">
            <v>5105.8100000000004</v>
          </cell>
        </row>
        <row r="35">
          <cell r="A35">
            <v>37654</v>
          </cell>
          <cell r="B35">
            <v>8855</v>
          </cell>
          <cell r="C35">
            <v>5183.72</v>
          </cell>
          <cell r="D35">
            <v>5105.8100000000004</v>
          </cell>
        </row>
        <row r="36">
          <cell r="A36">
            <v>37655</v>
          </cell>
          <cell r="B36">
            <v>8855</v>
          </cell>
          <cell r="C36">
            <v>5210.28</v>
          </cell>
          <cell r="D36">
            <v>5193.76</v>
          </cell>
        </row>
        <row r="37">
          <cell r="A37">
            <v>37656</v>
          </cell>
          <cell r="B37">
            <v>8855</v>
          </cell>
          <cell r="C37">
            <v>5210.28</v>
          </cell>
          <cell r="D37">
            <v>5193.76</v>
          </cell>
        </row>
        <row r="38">
          <cell r="A38">
            <v>37657</v>
          </cell>
          <cell r="B38">
            <v>8855</v>
          </cell>
          <cell r="C38">
            <v>5210.28</v>
          </cell>
          <cell r="D38">
            <v>5193.76</v>
          </cell>
        </row>
        <row r="39">
          <cell r="A39">
            <v>37658</v>
          </cell>
          <cell r="B39">
            <v>8855</v>
          </cell>
          <cell r="C39">
            <v>5210.28</v>
          </cell>
          <cell r="D39">
            <v>5193.76</v>
          </cell>
        </row>
        <row r="40">
          <cell r="A40">
            <v>37659</v>
          </cell>
          <cell r="B40">
            <v>8855</v>
          </cell>
          <cell r="C40">
            <v>5210.28</v>
          </cell>
          <cell r="D40">
            <v>5193.76</v>
          </cell>
        </row>
        <row r="41">
          <cell r="A41">
            <v>37660</v>
          </cell>
          <cell r="B41">
            <v>8855</v>
          </cell>
          <cell r="C41">
            <v>5210.28</v>
          </cell>
          <cell r="D41">
            <v>5193.76</v>
          </cell>
        </row>
        <row r="42">
          <cell r="A42">
            <v>37661</v>
          </cell>
          <cell r="B42">
            <v>8855</v>
          </cell>
          <cell r="C42">
            <v>5210.28</v>
          </cell>
          <cell r="D42">
            <v>5193.76</v>
          </cell>
        </row>
        <row r="43">
          <cell r="A43">
            <v>37662</v>
          </cell>
          <cell r="B43">
            <v>8863</v>
          </cell>
          <cell r="C43">
            <v>5184.8599999999997</v>
          </cell>
          <cell r="D43">
            <v>5085.49</v>
          </cell>
        </row>
        <row r="44">
          <cell r="A44">
            <v>37663</v>
          </cell>
          <cell r="B44">
            <v>8863</v>
          </cell>
          <cell r="C44">
            <v>5184.8599999999997</v>
          </cell>
          <cell r="D44">
            <v>5085.49</v>
          </cell>
        </row>
        <row r="45">
          <cell r="A45">
            <v>37664</v>
          </cell>
          <cell r="B45">
            <v>8863</v>
          </cell>
          <cell r="C45">
            <v>5184.8599999999997</v>
          </cell>
          <cell r="D45">
            <v>5085.49</v>
          </cell>
        </row>
        <row r="46">
          <cell r="A46">
            <v>37665</v>
          </cell>
          <cell r="B46">
            <v>8863</v>
          </cell>
          <cell r="C46">
            <v>5184.8599999999997</v>
          </cell>
          <cell r="D46">
            <v>5085.49</v>
          </cell>
        </row>
        <row r="47">
          <cell r="A47">
            <v>37666</v>
          </cell>
          <cell r="B47">
            <v>8863</v>
          </cell>
          <cell r="C47">
            <v>5184.8599999999997</v>
          </cell>
          <cell r="D47">
            <v>5085.49</v>
          </cell>
        </row>
        <row r="48">
          <cell r="A48">
            <v>37667</v>
          </cell>
          <cell r="B48">
            <v>8863</v>
          </cell>
          <cell r="C48">
            <v>5184.8599999999997</v>
          </cell>
          <cell r="D48">
            <v>5085.49</v>
          </cell>
        </row>
        <row r="49">
          <cell r="A49">
            <v>37668</v>
          </cell>
          <cell r="B49">
            <v>8863</v>
          </cell>
          <cell r="C49">
            <v>5184.8599999999997</v>
          </cell>
          <cell r="D49">
            <v>5085.49</v>
          </cell>
        </row>
        <row r="50">
          <cell r="A50">
            <v>37669</v>
          </cell>
          <cell r="B50">
            <v>8865</v>
          </cell>
          <cell r="C50">
            <v>5207.3</v>
          </cell>
          <cell r="D50">
            <v>5041.59</v>
          </cell>
        </row>
        <row r="51">
          <cell r="A51">
            <v>37670</v>
          </cell>
          <cell r="B51">
            <v>8865</v>
          </cell>
          <cell r="C51">
            <v>5207.3</v>
          </cell>
          <cell r="D51">
            <v>5041.59</v>
          </cell>
        </row>
        <row r="52">
          <cell r="A52">
            <v>37671</v>
          </cell>
          <cell r="B52">
            <v>8865</v>
          </cell>
          <cell r="C52">
            <v>5207.3</v>
          </cell>
          <cell r="D52">
            <v>5041.59</v>
          </cell>
        </row>
        <row r="53">
          <cell r="A53">
            <v>37672</v>
          </cell>
          <cell r="B53">
            <v>8865</v>
          </cell>
          <cell r="C53">
            <v>5207.3</v>
          </cell>
          <cell r="D53">
            <v>5041.59</v>
          </cell>
        </row>
        <row r="54">
          <cell r="A54">
            <v>37673</v>
          </cell>
          <cell r="B54">
            <v>8865</v>
          </cell>
          <cell r="C54">
            <v>5207.3</v>
          </cell>
          <cell r="D54">
            <v>5041.59</v>
          </cell>
        </row>
        <row r="55">
          <cell r="A55">
            <v>37674</v>
          </cell>
          <cell r="B55">
            <v>8865</v>
          </cell>
          <cell r="C55">
            <v>5207.3</v>
          </cell>
          <cell r="D55">
            <v>5041.59</v>
          </cell>
        </row>
        <row r="56">
          <cell r="A56">
            <v>37675</v>
          </cell>
          <cell r="B56">
            <v>8865</v>
          </cell>
          <cell r="C56">
            <v>5207.3</v>
          </cell>
          <cell r="D56">
            <v>5041.59</v>
          </cell>
        </row>
        <row r="57">
          <cell r="A57">
            <v>37676</v>
          </cell>
          <cell r="B57">
            <v>8845</v>
          </cell>
          <cell r="C57">
            <v>5215.8999999999996</v>
          </cell>
          <cell r="D57">
            <v>5032.72</v>
          </cell>
        </row>
        <row r="58">
          <cell r="A58">
            <v>37677</v>
          </cell>
          <cell r="B58">
            <v>8845</v>
          </cell>
          <cell r="C58">
            <v>5215.8999999999996</v>
          </cell>
          <cell r="D58">
            <v>5032.72</v>
          </cell>
        </row>
        <row r="59">
          <cell r="A59">
            <v>37678</v>
          </cell>
          <cell r="B59">
            <v>8845</v>
          </cell>
          <cell r="C59">
            <v>5215.8999999999996</v>
          </cell>
          <cell r="D59">
            <v>5032.72</v>
          </cell>
        </row>
        <row r="60">
          <cell r="A60">
            <v>37679</v>
          </cell>
          <cell r="B60">
            <v>8845</v>
          </cell>
          <cell r="C60">
            <v>5215.8999999999996</v>
          </cell>
          <cell r="D60">
            <v>5032.72</v>
          </cell>
        </row>
        <row r="61">
          <cell r="A61">
            <v>37680</v>
          </cell>
          <cell r="B61">
            <v>8845</v>
          </cell>
          <cell r="C61">
            <v>5215.8999999999996</v>
          </cell>
          <cell r="D61">
            <v>5032.72</v>
          </cell>
        </row>
        <row r="62">
          <cell r="A62">
            <v>37681</v>
          </cell>
          <cell r="B62">
            <v>8845</v>
          </cell>
          <cell r="C62">
            <v>5215.8999999999996</v>
          </cell>
          <cell r="D62">
            <v>5032.72</v>
          </cell>
        </row>
        <row r="63">
          <cell r="A63">
            <v>37682</v>
          </cell>
          <cell r="B63">
            <v>8845</v>
          </cell>
          <cell r="C63">
            <v>5215.8999999999996</v>
          </cell>
          <cell r="D63">
            <v>5032.72</v>
          </cell>
        </row>
        <row r="64">
          <cell r="A64">
            <v>37683</v>
          </cell>
          <cell r="B64">
            <v>8888</v>
          </cell>
          <cell r="C64">
            <v>5376.35</v>
          </cell>
          <cell r="D64">
            <v>5411.87</v>
          </cell>
        </row>
        <row r="65">
          <cell r="A65">
            <v>37684</v>
          </cell>
          <cell r="B65">
            <v>8888</v>
          </cell>
          <cell r="C65">
            <v>5376.35</v>
          </cell>
          <cell r="D65">
            <v>5411.87</v>
          </cell>
        </row>
        <row r="66">
          <cell r="A66">
            <v>37685</v>
          </cell>
          <cell r="B66">
            <v>8888</v>
          </cell>
          <cell r="C66">
            <v>5376.35</v>
          </cell>
          <cell r="D66">
            <v>5411.87</v>
          </cell>
        </row>
        <row r="67">
          <cell r="A67">
            <v>37686</v>
          </cell>
          <cell r="B67">
            <v>8888</v>
          </cell>
          <cell r="C67">
            <v>5376.35</v>
          </cell>
          <cell r="D67">
            <v>5411.87</v>
          </cell>
        </row>
        <row r="68">
          <cell r="A68">
            <v>37687</v>
          </cell>
          <cell r="B68">
            <v>8888</v>
          </cell>
          <cell r="C68">
            <v>5376.35</v>
          </cell>
          <cell r="D68">
            <v>5411.87</v>
          </cell>
        </row>
        <row r="69">
          <cell r="A69">
            <v>37688</v>
          </cell>
          <cell r="B69">
            <v>8888</v>
          </cell>
          <cell r="C69">
            <v>5376.35</v>
          </cell>
          <cell r="D69">
            <v>5411.87</v>
          </cell>
        </row>
        <row r="70">
          <cell r="A70">
            <v>37689</v>
          </cell>
          <cell r="B70">
            <v>8888</v>
          </cell>
          <cell r="C70">
            <v>5376.35</v>
          </cell>
          <cell r="D70">
            <v>5411.87</v>
          </cell>
        </row>
        <row r="71">
          <cell r="A71">
            <v>37690</v>
          </cell>
          <cell r="B71">
            <v>8830</v>
          </cell>
          <cell r="C71">
            <v>5418.97</v>
          </cell>
          <cell r="D71">
            <v>5084.9399999999996</v>
          </cell>
        </row>
        <row r="72">
          <cell r="A72">
            <v>37691</v>
          </cell>
          <cell r="B72">
            <v>8830</v>
          </cell>
          <cell r="C72">
            <v>5418.97</v>
          </cell>
          <cell r="D72">
            <v>5084.9399999999996</v>
          </cell>
        </row>
        <row r="73">
          <cell r="A73">
            <v>37692</v>
          </cell>
          <cell r="B73">
            <v>8830</v>
          </cell>
          <cell r="C73">
            <v>5418.97</v>
          </cell>
          <cell r="D73">
            <v>5084.9399999999996</v>
          </cell>
        </row>
        <row r="74">
          <cell r="A74">
            <v>37693</v>
          </cell>
          <cell r="B74">
            <v>8830</v>
          </cell>
          <cell r="C74">
            <v>5418.97</v>
          </cell>
          <cell r="D74">
            <v>5084.9399999999996</v>
          </cell>
        </row>
        <row r="75">
          <cell r="A75">
            <v>37694</v>
          </cell>
          <cell r="B75">
            <v>8830</v>
          </cell>
          <cell r="C75">
            <v>5418.97</v>
          </cell>
          <cell r="D75">
            <v>5084.9399999999996</v>
          </cell>
        </row>
        <row r="76">
          <cell r="A76">
            <v>37695</v>
          </cell>
          <cell r="B76">
            <v>8830</v>
          </cell>
          <cell r="C76">
            <v>5418.97</v>
          </cell>
          <cell r="D76">
            <v>5084.9399999999996</v>
          </cell>
        </row>
        <row r="77">
          <cell r="A77">
            <v>37696</v>
          </cell>
          <cell r="B77">
            <v>8830</v>
          </cell>
          <cell r="C77">
            <v>5418.97</v>
          </cell>
          <cell r="D77">
            <v>5084.9399999999996</v>
          </cell>
        </row>
        <row r="78">
          <cell r="A78">
            <v>37697</v>
          </cell>
          <cell r="B78">
            <v>8883</v>
          </cell>
          <cell r="C78">
            <v>5278.28</v>
          </cell>
          <cell r="D78">
            <v>5066.45</v>
          </cell>
        </row>
        <row r="79">
          <cell r="A79">
            <v>37698</v>
          </cell>
          <cell r="B79">
            <v>8883</v>
          </cell>
          <cell r="C79">
            <v>5278.28</v>
          </cell>
          <cell r="D79">
            <v>5066.45</v>
          </cell>
        </row>
        <row r="80">
          <cell r="A80">
            <v>37699</v>
          </cell>
          <cell r="B80">
            <v>8883</v>
          </cell>
          <cell r="C80">
            <v>5278.28</v>
          </cell>
          <cell r="D80">
            <v>5066.45</v>
          </cell>
        </row>
        <row r="81">
          <cell r="A81">
            <v>37700</v>
          </cell>
          <cell r="B81">
            <v>8883</v>
          </cell>
          <cell r="C81">
            <v>5278.28</v>
          </cell>
          <cell r="D81">
            <v>5066.45</v>
          </cell>
        </row>
        <row r="82">
          <cell r="A82">
            <v>37701</v>
          </cell>
          <cell r="B82">
            <v>8883</v>
          </cell>
          <cell r="C82">
            <v>5278.28</v>
          </cell>
          <cell r="D82">
            <v>5066.45</v>
          </cell>
        </row>
        <row r="83">
          <cell r="A83">
            <v>37702</v>
          </cell>
          <cell r="B83">
            <v>8883</v>
          </cell>
          <cell r="C83">
            <v>5278.28</v>
          </cell>
          <cell r="D83">
            <v>5066.45</v>
          </cell>
        </row>
        <row r="84">
          <cell r="A84">
            <v>37703</v>
          </cell>
          <cell r="B84">
            <v>8883</v>
          </cell>
          <cell r="C84">
            <v>5278.28</v>
          </cell>
          <cell r="D84">
            <v>5066.45</v>
          </cell>
        </row>
        <row r="85">
          <cell r="A85">
            <v>37704</v>
          </cell>
          <cell r="B85">
            <v>8970</v>
          </cell>
          <cell r="C85">
            <v>5297.68</v>
          </cell>
          <cell r="D85">
            <v>5062.6499999999996</v>
          </cell>
        </row>
        <row r="86">
          <cell r="A86">
            <v>37705</v>
          </cell>
          <cell r="B86">
            <v>8970</v>
          </cell>
          <cell r="C86">
            <v>5297.68</v>
          </cell>
          <cell r="D86">
            <v>5062.6499999999996</v>
          </cell>
        </row>
        <row r="87">
          <cell r="A87">
            <v>37706</v>
          </cell>
          <cell r="B87">
            <v>8970</v>
          </cell>
          <cell r="C87">
            <v>5297.68</v>
          </cell>
          <cell r="D87">
            <v>5062.6499999999996</v>
          </cell>
        </row>
        <row r="88">
          <cell r="A88">
            <v>37707</v>
          </cell>
          <cell r="B88">
            <v>8970</v>
          </cell>
          <cell r="C88">
            <v>5297.68</v>
          </cell>
          <cell r="D88">
            <v>5062.6499999999996</v>
          </cell>
        </row>
        <row r="89">
          <cell r="A89">
            <v>37708</v>
          </cell>
          <cell r="B89">
            <v>8970</v>
          </cell>
          <cell r="C89">
            <v>5297.68</v>
          </cell>
          <cell r="D89">
            <v>5062.6499999999996</v>
          </cell>
        </row>
        <row r="90">
          <cell r="A90">
            <v>37709</v>
          </cell>
          <cell r="B90">
            <v>8970</v>
          </cell>
          <cell r="C90">
            <v>5297.68</v>
          </cell>
          <cell r="D90">
            <v>5062.6499999999996</v>
          </cell>
        </row>
        <row r="91">
          <cell r="A91">
            <v>37710</v>
          </cell>
          <cell r="B91">
            <v>8970</v>
          </cell>
          <cell r="C91">
            <v>5297.68</v>
          </cell>
          <cell r="D91">
            <v>5062.6499999999996</v>
          </cell>
        </row>
        <row r="92">
          <cell r="A92">
            <v>37711</v>
          </cell>
          <cell r="B92">
            <v>8900</v>
          </cell>
          <cell r="C92">
            <v>5296.39</v>
          </cell>
          <cell r="D92">
            <v>5026.54</v>
          </cell>
        </row>
        <row r="93">
          <cell r="A93">
            <v>37712</v>
          </cell>
          <cell r="B93">
            <v>8900</v>
          </cell>
          <cell r="C93">
            <v>5296.39</v>
          </cell>
          <cell r="D93">
            <v>5026.54</v>
          </cell>
        </row>
        <row r="94">
          <cell r="A94">
            <v>37713</v>
          </cell>
          <cell r="B94">
            <v>8900</v>
          </cell>
          <cell r="C94">
            <v>5296.39</v>
          </cell>
          <cell r="D94">
            <v>5026.54</v>
          </cell>
        </row>
        <row r="95">
          <cell r="A95">
            <v>37714</v>
          </cell>
          <cell r="B95">
            <v>8900</v>
          </cell>
          <cell r="C95">
            <v>5296.39</v>
          </cell>
          <cell r="D95">
            <v>5026.54</v>
          </cell>
        </row>
        <row r="96">
          <cell r="A96">
            <v>37715</v>
          </cell>
          <cell r="B96">
            <v>8900</v>
          </cell>
          <cell r="C96">
            <v>5296.39</v>
          </cell>
          <cell r="D96">
            <v>5026.54</v>
          </cell>
        </row>
        <row r="97">
          <cell r="A97">
            <v>37716</v>
          </cell>
          <cell r="B97">
            <v>8900</v>
          </cell>
          <cell r="C97">
            <v>5296.39</v>
          </cell>
          <cell r="D97">
            <v>5026.54</v>
          </cell>
        </row>
        <row r="98">
          <cell r="A98">
            <v>37717</v>
          </cell>
          <cell r="B98">
            <v>8900</v>
          </cell>
          <cell r="C98">
            <v>5296.39</v>
          </cell>
          <cell r="D98">
            <v>5026.54</v>
          </cell>
        </row>
        <row r="99">
          <cell r="A99">
            <v>37718</v>
          </cell>
          <cell r="B99">
            <v>8883</v>
          </cell>
          <cell r="C99">
            <v>5337.79</v>
          </cell>
          <cell r="D99">
            <v>4995.5</v>
          </cell>
        </row>
        <row r="100">
          <cell r="A100">
            <v>37719</v>
          </cell>
          <cell r="B100">
            <v>8883</v>
          </cell>
          <cell r="C100">
            <v>5337.79</v>
          </cell>
          <cell r="D100">
            <v>4995.5</v>
          </cell>
        </row>
        <row r="101">
          <cell r="A101">
            <v>37720</v>
          </cell>
          <cell r="B101">
            <v>8883</v>
          </cell>
          <cell r="C101">
            <v>5337.79</v>
          </cell>
          <cell r="D101">
            <v>4995.5</v>
          </cell>
        </row>
        <row r="102">
          <cell r="A102">
            <v>37721</v>
          </cell>
          <cell r="B102">
            <v>8883</v>
          </cell>
          <cell r="C102">
            <v>5337.79</v>
          </cell>
          <cell r="D102">
            <v>4995.5</v>
          </cell>
        </row>
        <row r="103">
          <cell r="A103">
            <v>37722</v>
          </cell>
          <cell r="B103">
            <v>8883</v>
          </cell>
          <cell r="C103">
            <v>5337.79</v>
          </cell>
          <cell r="D103">
            <v>4995.5</v>
          </cell>
        </row>
        <row r="104">
          <cell r="A104">
            <v>37723</v>
          </cell>
          <cell r="B104">
            <v>8883</v>
          </cell>
          <cell r="C104">
            <v>5337.79</v>
          </cell>
          <cell r="D104">
            <v>4995.5</v>
          </cell>
        </row>
        <row r="105">
          <cell r="A105">
            <v>37724</v>
          </cell>
          <cell r="B105">
            <v>8883</v>
          </cell>
          <cell r="C105">
            <v>5337.79</v>
          </cell>
          <cell r="D105">
            <v>4995.5</v>
          </cell>
        </row>
        <row r="106">
          <cell r="A106">
            <v>37725</v>
          </cell>
          <cell r="B106">
            <v>8853</v>
          </cell>
          <cell r="C106">
            <v>5298.52</v>
          </cell>
          <cell r="D106">
            <v>4963.5600000000004</v>
          </cell>
        </row>
        <row r="107">
          <cell r="A107">
            <v>37726</v>
          </cell>
          <cell r="B107">
            <v>8853</v>
          </cell>
          <cell r="C107">
            <v>5298.52</v>
          </cell>
          <cell r="D107">
            <v>4963.5600000000004</v>
          </cell>
        </row>
        <row r="108">
          <cell r="A108">
            <v>37727</v>
          </cell>
          <cell r="B108">
            <v>8853</v>
          </cell>
          <cell r="C108">
            <v>5298.52</v>
          </cell>
          <cell r="D108">
            <v>4963.5600000000004</v>
          </cell>
        </row>
        <row r="109">
          <cell r="A109">
            <v>37728</v>
          </cell>
          <cell r="B109">
            <v>8853</v>
          </cell>
          <cell r="C109">
            <v>5298.52</v>
          </cell>
          <cell r="D109">
            <v>4963.5600000000004</v>
          </cell>
        </row>
        <row r="110">
          <cell r="A110">
            <v>37729</v>
          </cell>
          <cell r="B110">
            <v>8853</v>
          </cell>
          <cell r="C110">
            <v>5298.52</v>
          </cell>
          <cell r="D110">
            <v>4963.5600000000004</v>
          </cell>
        </row>
        <row r="111">
          <cell r="A111">
            <v>37730</v>
          </cell>
          <cell r="B111">
            <v>8853</v>
          </cell>
          <cell r="C111">
            <v>5298.52</v>
          </cell>
          <cell r="D111">
            <v>4963.5600000000004</v>
          </cell>
        </row>
        <row r="112">
          <cell r="A112">
            <v>37731</v>
          </cell>
          <cell r="B112">
            <v>8853</v>
          </cell>
          <cell r="C112">
            <v>5298.52</v>
          </cell>
          <cell r="D112">
            <v>4963.5600000000004</v>
          </cell>
        </row>
        <row r="113">
          <cell r="A113">
            <v>37732</v>
          </cell>
          <cell r="B113">
            <v>8795</v>
          </cell>
          <cell r="C113">
            <v>5318.34</v>
          </cell>
          <cell r="D113">
            <v>4937.41</v>
          </cell>
        </row>
        <row r="114">
          <cell r="A114">
            <v>37733</v>
          </cell>
          <cell r="B114">
            <v>8795</v>
          </cell>
          <cell r="C114">
            <v>5318.34</v>
          </cell>
          <cell r="D114">
            <v>4937.41</v>
          </cell>
        </row>
        <row r="115">
          <cell r="A115">
            <v>37734</v>
          </cell>
          <cell r="B115">
            <v>8795</v>
          </cell>
          <cell r="C115">
            <v>5318.34</v>
          </cell>
          <cell r="D115">
            <v>4937.41</v>
          </cell>
        </row>
        <row r="116">
          <cell r="A116">
            <v>37735</v>
          </cell>
          <cell r="B116">
            <v>8795</v>
          </cell>
          <cell r="C116">
            <v>5318.34</v>
          </cell>
          <cell r="D116">
            <v>4937.41</v>
          </cell>
        </row>
        <row r="117">
          <cell r="A117">
            <v>37736</v>
          </cell>
          <cell r="B117">
            <v>8795</v>
          </cell>
          <cell r="C117">
            <v>5318.34</v>
          </cell>
          <cell r="D117">
            <v>4937.41</v>
          </cell>
        </row>
        <row r="118">
          <cell r="A118">
            <v>37737</v>
          </cell>
          <cell r="B118">
            <v>8795</v>
          </cell>
          <cell r="C118">
            <v>5318.34</v>
          </cell>
          <cell r="D118">
            <v>4937.41</v>
          </cell>
        </row>
        <row r="119">
          <cell r="A119">
            <v>37738</v>
          </cell>
          <cell r="B119">
            <v>8795</v>
          </cell>
          <cell r="C119">
            <v>5318.34</v>
          </cell>
          <cell r="D119">
            <v>4937.41</v>
          </cell>
        </row>
        <row r="120">
          <cell r="A120">
            <v>37739</v>
          </cell>
          <cell r="B120">
            <v>8675</v>
          </cell>
          <cell r="C120">
            <v>5329.05</v>
          </cell>
          <cell r="D120">
            <v>4870.04</v>
          </cell>
        </row>
        <row r="121">
          <cell r="A121">
            <v>37740</v>
          </cell>
          <cell r="B121">
            <v>8675</v>
          </cell>
          <cell r="C121">
            <v>5329.05</v>
          </cell>
          <cell r="D121">
            <v>4870.04</v>
          </cell>
        </row>
        <row r="122">
          <cell r="A122">
            <v>37741</v>
          </cell>
          <cell r="B122">
            <v>8675</v>
          </cell>
          <cell r="C122">
            <v>5329.05</v>
          </cell>
          <cell r="D122">
            <v>4870.04</v>
          </cell>
        </row>
        <row r="123">
          <cell r="A123">
            <v>37742</v>
          </cell>
          <cell r="B123">
            <v>8675</v>
          </cell>
          <cell r="C123">
            <v>5329.05</v>
          </cell>
          <cell r="D123">
            <v>4870.04</v>
          </cell>
        </row>
        <row r="124">
          <cell r="A124">
            <v>37743</v>
          </cell>
          <cell r="B124">
            <v>8675</v>
          </cell>
          <cell r="C124">
            <v>5329.05</v>
          </cell>
          <cell r="D124">
            <v>4870.04</v>
          </cell>
        </row>
        <row r="125">
          <cell r="A125">
            <v>37744</v>
          </cell>
          <cell r="B125">
            <v>8675</v>
          </cell>
          <cell r="C125">
            <v>5329.05</v>
          </cell>
          <cell r="D125">
            <v>4870.04</v>
          </cell>
        </row>
        <row r="126">
          <cell r="A126">
            <v>37745</v>
          </cell>
          <cell r="B126">
            <v>8675</v>
          </cell>
          <cell r="C126">
            <v>5329.05</v>
          </cell>
          <cell r="D126">
            <v>4870.04</v>
          </cell>
        </row>
        <row r="127">
          <cell r="A127">
            <v>37746</v>
          </cell>
          <cell r="B127">
            <v>8657</v>
          </cell>
          <cell r="C127">
            <v>5350.89</v>
          </cell>
          <cell r="D127">
            <v>4866.22</v>
          </cell>
        </row>
        <row r="128">
          <cell r="A128">
            <v>37747</v>
          </cell>
          <cell r="B128">
            <v>8657</v>
          </cell>
          <cell r="C128">
            <v>5350.89</v>
          </cell>
          <cell r="D128">
            <v>4866.22</v>
          </cell>
        </row>
        <row r="129">
          <cell r="A129">
            <v>37748</v>
          </cell>
          <cell r="B129">
            <v>8657</v>
          </cell>
          <cell r="C129">
            <v>5350.89</v>
          </cell>
          <cell r="D129">
            <v>4866.22</v>
          </cell>
        </row>
        <row r="130">
          <cell r="A130">
            <v>37749</v>
          </cell>
          <cell r="B130">
            <v>8657</v>
          </cell>
          <cell r="C130">
            <v>5350.89</v>
          </cell>
          <cell r="D130">
            <v>4866.22</v>
          </cell>
        </row>
        <row r="131">
          <cell r="A131">
            <v>37750</v>
          </cell>
          <cell r="B131">
            <v>8657</v>
          </cell>
          <cell r="C131">
            <v>5350.89</v>
          </cell>
          <cell r="D131">
            <v>4866.22</v>
          </cell>
        </row>
        <row r="132">
          <cell r="A132">
            <v>37751</v>
          </cell>
          <cell r="B132">
            <v>8657</v>
          </cell>
          <cell r="C132">
            <v>5350.89</v>
          </cell>
          <cell r="D132">
            <v>4866.22</v>
          </cell>
        </row>
        <row r="133">
          <cell r="A133">
            <v>37752</v>
          </cell>
          <cell r="B133">
            <v>8657</v>
          </cell>
          <cell r="C133">
            <v>5350.89</v>
          </cell>
          <cell r="D133">
            <v>4866.22</v>
          </cell>
        </row>
        <row r="134">
          <cell r="A134">
            <v>37753</v>
          </cell>
          <cell r="B134">
            <v>8525</v>
          </cell>
          <cell r="C134">
            <v>5409.97</v>
          </cell>
          <cell r="D134">
            <v>4836.6099999999997</v>
          </cell>
        </row>
        <row r="135">
          <cell r="A135">
            <v>37754</v>
          </cell>
          <cell r="B135">
            <v>8525</v>
          </cell>
          <cell r="C135">
            <v>5409.97</v>
          </cell>
          <cell r="D135">
            <v>4836.6099999999997</v>
          </cell>
        </row>
        <row r="136">
          <cell r="A136">
            <v>37755</v>
          </cell>
          <cell r="B136">
            <v>8525</v>
          </cell>
          <cell r="C136">
            <v>5409.97</v>
          </cell>
          <cell r="D136">
            <v>4836.6099999999997</v>
          </cell>
        </row>
        <row r="137">
          <cell r="A137">
            <v>37756</v>
          </cell>
          <cell r="B137">
            <v>8525</v>
          </cell>
          <cell r="C137">
            <v>5409.97</v>
          </cell>
          <cell r="D137">
            <v>4836.6099999999997</v>
          </cell>
        </row>
        <row r="138">
          <cell r="A138">
            <v>37757</v>
          </cell>
          <cell r="B138">
            <v>8525</v>
          </cell>
          <cell r="C138">
            <v>5409.97</v>
          </cell>
          <cell r="D138">
            <v>4836.6099999999997</v>
          </cell>
        </row>
        <row r="139">
          <cell r="A139">
            <v>37758</v>
          </cell>
          <cell r="B139">
            <v>8525</v>
          </cell>
          <cell r="C139">
            <v>5409.97</v>
          </cell>
          <cell r="D139">
            <v>4836.6099999999997</v>
          </cell>
        </row>
        <row r="140">
          <cell r="A140">
            <v>37759</v>
          </cell>
          <cell r="B140">
            <v>8525</v>
          </cell>
          <cell r="C140">
            <v>5409.97</v>
          </cell>
          <cell r="D140">
            <v>4836.6099999999997</v>
          </cell>
        </row>
        <row r="141">
          <cell r="A141">
            <v>37760</v>
          </cell>
          <cell r="B141">
            <v>8425</v>
          </cell>
          <cell r="C141">
            <v>5441.71</v>
          </cell>
          <cell r="D141">
            <v>4852.83</v>
          </cell>
        </row>
        <row r="142">
          <cell r="A142">
            <v>37761</v>
          </cell>
          <cell r="B142">
            <v>8425</v>
          </cell>
          <cell r="C142">
            <v>5441.71</v>
          </cell>
          <cell r="D142">
            <v>4852.83</v>
          </cell>
        </row>
        <row r="143">
          <cell r="A143">
            <v>37762</v>
          </cell>
          <cell r="B143">
            <v>8425</v>
          </cell>
          <cell r="C143">
            <v>5441.71</v>
          </cell>
          <cell r="D143">
            <v>4852.83</v>
          </cell>
        </row>
        <row r="144">
          <cell r="A144">
            <v>37763</v>
          </cell>
          <cell r="B144">
            <v>8425</v>
          </cell>
          <cell r="C144">
            <v>5441.71</v>
          </cell>
          <cell r="D144">
            <v>4852.83</v>
          </cell>
        </row>
        <row r="145">
          <cell r="A145">
            <v>37764</v>
          </cell>
          <cell r="B145">
            <v>8425</v>
          </cell>
          <cell r="C145">
            <v>5441.71</v>
          </cell>
          <cell r="D145">
            <v>4852.83</v>
          </cell>
        </row>
        <row r="146">
          <cell r="A146">
            <v>37765</v>
          </cell>
          <cell r="B146">
            <v>8425</v>
          </cell>
          <cell r="C146">
            <v>5441.71</v>
          </cell>
          <cell r="D146">
            <v>4852.83</v>
          </cell>
        </row>
        <row r="147">
          <cell r="A147">
            <v>37766</v>
          </cell>
          <cell r="B147">
            <v>8425</v>
          </cell>
          <cell r="C147">
            <v>5441.71</v>
          </cell>
          <cell r="D147">
            <v>4852.83</v>
          </cell>
        </row>
        <row r="148">
          <cell r="A148">
            <v>37767</v>
          </cell>
          <cell r="B148">
            <v>8310</v>
          </cell>
          <cell r="C148">
            <v>5438.06</v>
          </cell>
          <cell r="D148">
            <v>4807.08</v>
          </cell>
        </row>
        <row r="149">
          <cell r="A149">
            <v>37768</v>
          </cell>
          <cell r="B149">
            <v>8310</v>
          </cell>
          <cell r="C149">
            <v>5438.06</v>
          </cell>
          <cell r="D149">
            <v>4807.08</v>
          </cell>
        </row>
        <row r="150">
          <cell r="A150">
            <v>37769</v>
          </cell>
          <cell r="B150">
            <v>8310</v>
          </cell>
          <cell r="C150">
            <v>5438.06</v>
          </cell>
          <cell r="D150">
            <v>4807.08</v>
          </cell>
        </row>
        <row r="151">
          <cell r="A151">
            <v>37770</v>
          </cell>
          <cell r="B151">
            <v>8310</v>
          </cell>
          <cell r="C151">
            <v>5438.06</v>
          </cell>
          <cell r="D151">
            <v>4807.08</v>
          </cell>
        </row>
        <row r="152">
          <cell r="A152">
            <v>37771</v>
          </cell>
          <cell r="B152">
            <v>8310</v>
          </cell>
          <cell r="C152">
            <v>5438.06</v>
          </cell>
          <cell r="D152">
            <v>4807.08</v>
          </cell>
        </row>
        <row r="153">
          <cell r="A153">
            <v>37772</v>
          </cell>
          <cell r="B153">
            <v>8310</v>
          </cell>
          <cell r="C153">
            <v>5438.06</v>
          </cell>
          <cell r="D153">
            <v>4807.08</v>
          </cell>
        </row>
        <row r="154">
          <cell r="A154">
            <v>37773</v>
          </cell>
          <cell r="B154">
            <v>8310</v>
          </cell>
          <cell r="C154">
            <v>5438.06</v>
          </cell>
          <cell r="D154">
            <v>4807.08</v>
          </cell>
        </row>
        <row r="155">
          <cell r="A155">
            <v>37774</v>
          </cell>
          <cell r="B155">
            <v>8175</v>
          </cell>
          <cell r="C155">
            <v>5301.49</v>
          </cell>
          <cell r="D155">
            <v>4710.46</v>
          </cell>
        </row>
        <row r="156">
          <cell r="A156">
            <v>37775</v>
          </cell>
          <cell r="B156">
            <v>8175</v>
          </cell>
          <cell r="C156">
            <v>5301.49</v>
          </cell>
          <cell r="D156">
            <v>4710.46</v>
          </cell>
        </row>
        <row r="157">
          <cell r="A157">
            <v>37776</v>
          </cell>
          <cell r="B157">
            <v>8175</v>
          </cell>
          <cell r="C157">
            <v>5301.49</v>
          </cell>
          <cell r="D157">
            <v>4710.46</v>
          </cell>
        </row>
        <row r="158">
          <cell r="A158">
            <v>37777</v>
          </cell>
          <cell r="B158">
            <v>8175</v>
          </cell>
          <cell r="C158">
            <v>5301.49</v>
          </cell>
          <cell r="D158">
            <v>4710.46</v>
          </cell>
        </row>
        <row r="159">
          <cell r="A159">
            <v>37778</v>
          </cell>
          <cell r="B159">
            <v>8175</v>
          </cell>
          <cell r="C159">
            <v>5301.49</v>
          </cell>
          <cell r="D159">
            <v>4710.46</v>
          </cell>
        </row>
        <row r="160">
          <cell r="A160">
            <v>37779</v>
          </cell>
          <cell r="B160">
            <v>8175</v>
          </cell>
          <cell r="C160">
            <v>5301.49</v>
          </cell>
          <cell r="D160">
            <v>4710.46</v>
          </cell>
        </row>
        <row r="161">
          <cell r="A161">
            <v>37780</v>
          </cell>
          <cell r="B161">
            <v>8175</v>
          </cell>
          <cell r="C161">
            <v>5301.49</v>
          </cell>
          <cell r="D161">
            <v>4710.46</v>
          </cell>
        </row>
        <row r="162">
          <cell r="A162">
            <v>37781</v>
          </cell>
          <cell r="B162">
            <v>8170</v>
          </cell>
          <cell r="C162">
            <v>5374.23</v>
          </cell>
          <cell r="D162">
            <v>4726.09</v>
          </cell>
        </row>
        <row r="163">
          <cell r="A163">
            <v>37782</v>
          </cell>
          <cell r="B163">
            <v>8170</v>
          </cell>
          <cell r="C163">
            <v>5374.23</v>
          </cell>
          <cell r="D163">
            <v>4726.09</v>
          </cell>
        </row>
        <row r="164">
          <cell r="A164">
            <v>37783</v>
          </cell>
          <cell r="B164">
            <v>8170</v>
          </cell>
          <cell r="C164">
            <v>5374.23</v>
          </cell>
          <cell r="D164">
            <v>4726.09</v>
          </cell>
        </row>
        <row r="165">
          <cell r="A165">
            <v>37784</v>
          </cell>
          <cell r="B165">
            <v>8170</v>
          </cell>
          <cell r="C165">
            <v>5374.23</v>
          </cell>
          <cell r="D165">
            <v>4726.09</v>
          </cell>
        </row>
        <row r="166">
          <cell r="A166">
            <v>37785</v>
          </cell>
          <cell r="B166">
            <v>8170</v>
          </cell>
          <cell r="C166">
            <v>5374.23</v>
          </cell>
          <cell r="D166">
            <v>4726.09</v>
          </cell>
        </row>
        <row r="167">
          <cell r="A167">
            <v>37786</v>
          </cell>
          <cell r="B167">
            <v>8170</v>
          </cell>
          <cell r="C167">
            <v>5374.23</v>
          </cell>
          <cell r="D167">
            <v>4726.09</v>
          </cell>
        </row>
        <row r="168">
          <cell r="A168">
            <v>37787</v>
          </cell>
          <cell r="B168">
            <v>8170</v>
          </cell>
          <cell r="C168">
            <v>5374.23</v>
          </cell>
          <cell r="D168">
            <v>4726.09</v>
          </cell>
        </row>
        <row r="169">
          <cell r="A169">
            <v>37788</v>
          </cell>
          <cell r="B169">
            <v>8195</v>
          </cell>
          <cell r="C169">
            <v>5374.28</v>
          </cell>
          <cell r="D169">
            <v>4712.21</v>
          </cell>
        </row>
        <row r="170">
          <cell r="A170">
            <v>37789</v>
          </cell>
          <cell r="B170">
            <v>8195</v>
          </cell>
          <cell r="C170">
            <v>5374.28</v>
          </cell>
          <cell r="D170">
            <v>4712.21</v>
          </cell>
        </row>
        <row r="171">
          <cell r="A171">
            <v>37790</v>
          </cell>
          <cell r="B171">
            <v>8195</v>
          </cell>
          <cell r="C171">
            <v>5374.28</v>
          </cell>
          <cell r="D171">
            <v>4712.21</v>
          </cell>
        </row>
        <row r="172">
          <cell r="A172">
            <v>37791</v>
          </cell>
          <cell r="B172">
            <v>8195</v>
          </cell>
          <cell r="C172">
            <v>5374.28</v>
          </cell>
          <cell r="D172">
            <v>4712.21</v>
          </cell>
        </row>
        <row r="173">
          <cell r="A173">
            <v>37792</v>
          </cell>
          <cell r="B173">
            <v>8195</v>
          </cell>
          <cell r="C173">
            <v>5374.28</v>
          </cell>
          <cell r="D173">
            <v>4712.21</v>
          </cell>
        </row>
        <row r="174">
          <cell r="A174">
            <v>37793</v>
          </cell>
          <cell r="B174">
            <v>8195</v>
          </cell>
          <cell r="C174">
            <v>5374.28</v>
          </cell>
          <cell r="D174">
            <v>4712.21</v>
          </cell>
        </row>
        <row r="175">
          <cell r="A175">
            <v>37794</v>
          </cell>
          <cell r="B175">
            <v>8195</v>
          </cell>
          <cell r="C175">
            <v>5374.28</v>
          </cell>
          <cell r="D175">
            <v>4712.21</v>
          </cell>
        </row>
        <row r="176">
          <cell r="A176">
            <v>37795</v>
          </cell>
          <cell r="B176">
            <v>8195</v>
          </cell>
          <cell r="C176">
            <v>5470.16</v>
          </cell>
          <cell r="D176">
            <v>4729.6099999999997</v>
          </cell>
        </row>
        <row r="177">
          <cell r="A177">
            <v>37796</v>
          </cell>
          <cell r="B177">
            <v>8195</v>
          </cell>
          <cell r="C177">
            <v>5470.16</v>
          </cell>
          <cell r="D177">
            <v>4729.6099999999997</v>
          </cell>
        </row>
        <row r="178">
          <cell r="A178">
            <v>37797</v>
          </cell>
          <cell r="B178">
            <v>8195</v>
          </cell>
          <cell r="C178">
            <v>5470.16</v>
          </cell>
          <cell r="D178">
            <v>4729.6099999999997</v>
          </cell>
        </row>
        <row r="179">
          <cell r="A179">
            <v>37798</v>
          </cell>
          <cell r="B179">
            <v>8195</v>
          </cell>
          <cell r="C179">
            <v>5470.16</v>
          </cell>
          <cell r="D179">
            <v>4729.6099999999997</v>
          </cell>
        </row>
        <row r="180">
          <cell r="A180">
            <v>37799</v>
          </cell>
          <cell r="B180">
            <v>8195</v>
          </cell>
          <cell r="C180">
            <v>5470.16</v>
          </cell>
          <cell r="D180">
            <v>4729.6099999999997</v>
          </cell>
        </row>
        <row r="181">
          <cell r="A181">
            <v>37800</v>
          </cell>
          <cell r="B181">
            <v>8195</v>
          </cell>
          <cell r="C181">
            <v>5470.16</v>
          </cell>
          <cell r="D181">
            <v>4729.6099999999997</v>
          </cell>
        </row>
        <row r="182">
          <cell r="A182">
            <v>37801</v>
          </cell>
          <cell r="B182">
            <v>8195</v>
          </cell>
          <cell r="C182">
            <v>5470.16</v>
          </cell>
          <cell r="D182">
            <v>4729.6099999999997</v>
          </cell>
        </row>
        <row r="183">
          <cell r="A183">
            <v>37802</v>
          </cell>
          <cell r="B183">
            <v>8228</v>
          </cell>
          <cell r="C183">
            <v>5460.1</v>
          </cell>
          <cell r="D183">
            <v>4686.9799999999996</v>
          </cell>
        </row>
        <row r="184">
          <cell r="A184">
            <v>37803</v>
          </cell>
          <cell r="B184">
            <v>8228</v>
          </cell>
          <cell r="C184">
            <v>5460.1</v>
          </cell>
          <cell r="D184">
            <v>4686.9799999999996</v>
          </cell>
        </row>
        <row r="185">
          <cell r="A185">
            <v>37804</v>
          </cell>
          <cell r="B185">
            <v>8228</v>
          </cell>
          <cell r="C185">
            <v>5460.1</v>
          </cell>
          <cell r="D185">
            <v>4686.9799999999996</v>
          </cell>
        </row>
        <row r="186">
          <cell r="A186">
            <v>37805</v>
          </cell>
          <cell r="B186">
            <v>8228</v>
          </cell>
          <cell r="C186">
            <v>5460.1</v>
          </cell>
          <cell r="D186">
            <v>4686.9799999999996</v>
          </cell>
        </row>
        <row r="187">
          <cell r="A187">
            <v>37806</v>
          </cell>
          <cell r="B187">
            <v>8228</v>
          </cell>
          <cell r="C187">
            <v>5460.1</v>
          </cell>
          <cell r="D187">
            <v>4686.9799999999996</v>
          </cell>
        </row>
        <row r="188">
          <cell r="A188">
            <v>37807</v>
          </cell>
          <cell r="B188">
            <v>8228</v>
          </cell>
          <cell r="C188">
            <v>5460.1</v>
          </cell>
          <cell r="D188">
            <v>4686.9799999999996</v>
          </cell>
        </row>
        <row r="189">
          <cell r="A189">
            <v>37808</v>
          </cell>
          <cell r="B189">
            <v>8228</v>
          </cell>
          <cell r="C189">
            <v>5460.1</v>
          </cell>
          <cell r="D189">
            <v>4686.9799999999996</v>
          </cell>
        </row>
        <row r="190">
          <cell r="A190">
            <v>37809</v>
          </cell>
          <cell r="B190">
            <v>8207</v>
          </cell>
          <cell r="C190">
            <v>5528.24</v>
          </cell>
          <cell r="D190">
            <v>4660.42</v>
          </cell>
        </row>
        <row r="191">
          <cell r="A191">
            <v>37810</v>
          </cell>
          <cell r="B191">
            <v>8207</v>
          </cell>
          <cell r="C191">
            <v>5528.24</v>
          </cell>
          <cell r="D191">
            <v>4660.42</v>
          </cell>
        </row>
        <row r="192">
          <cell r="A192">
            <v>37811</v>
          </cell>
          <cell r="B192">
            <v>8207</v>
          </cell>
          <cell r="C192">
            <v>5528.24</v>
          </cell>
          <cell r="D192">
            <v>4660.42</v>
          </cell>
        </row>
        <row r="193">
          <cell r="A193">
            <v>37812</v>
          </cell>
          <cell r="B193">
            <v>8207</v>
          </cell>
          <cell r="C193">
            <v>5528.24</v>
          </cell>
          <cell r="D193">
            <v>4660.42</v>
          </cell>
        </row>
        <row r="194">
          <cell r="A194">
            <v>37813</v>
          </cell>
          <cell r="B194">
            <v>8207</v>
          </cell>
          <cell r="C194">
            <v>5528.24</v>
          </cell>
          <cell r="D194">
            <v>4660.42</v>
          </cell>
        </row>
        <row r="195">
          <cell r="A195">
            <v>37814</v>
          </cell>
          <cell r="B195">
            <v>8207</v>
          </cell>
          <cell r="C195">
            <v>5528.24</v>
          </cell>
          <cell r="D195">
            <v>4660.42</v>
          </cell>
        </row>
        <row r="196">
          <cell r="A196">
            <v>37815</v>
          </cell>
          <cell r="B196">
            <v>8207</v>
          </cell>
          <cell r="C196">
            <v>5528.24</v>
          </cell>
          <cell r="D196">
            <v>4660.42</v>
          </cell>
        </row>
        <row r="197">
          <cell r="A197">
            <v>37816</v>
          </cell>
          <cell r="B197">
            <v>8177</v>
          </cell>
          <cell r="C197">
            <v>5369.02</v>
          </cell>
          <cell r="D197">
            <v>4652.8999999999996</v>
          </cell>
        </row>
        <row r="198">
          <cell r="A198">
            <v>37817</v>
          </cell>
          <cell r="B198">
            <v>8177</v>
          </cell>
          <cell r="C198">
            <v>5369.02</v>
          </cell>
          <cell r="D198">
            <v>4652.8999999999996</v>
          </cell>
        </row>
        <row r="199">
          <cell r="A199">
            <v>37818</v>
          </cell>
          <cell r="B199">
            <v>8177</v>
          </cell>
          <cell r="C199">
            <v>5369.02</v>
          </cell>
          <cell r="D199">
            <v>4652.8999999999996</v>
          </cell>
        </row>
        <row r="200">
          <cell r="A200">
            <v>37819</v>
          </cell>
          <cell r="B200">
            <v>8177</v>
          </cell>
          <cell r="C200">
            <v>5369.02</v>
          </cell>
          <cell r="D200">
            <v>4652.8999999999996</v>
          </cell>
        </row>
        <row r="201">
          <cell r="A201">
            <v>37820</v>
          </cell>
          <cell r="B201">
            <v>8177</v>
          </cell>
          <cell r="C201">
            <v>5369.02</v>
          </cell>
          <cell r="D201">
            <v>4652.8999999999996</v>
          </cell>
        </row>
        <row r="202">
          <cell r="A202">
            <v>37821</v>
          </cell>
          <cell r="B202">
            <v>8177</v>
          </cell>
          <cell r="C202">
            <v>5369.02</v>
          </cell>
          <cell r="D202">
            <v>4652.8999999999996</v>
          </cell>
        </row>
        <row r="203">
          <cell r="A203">
            <v>37822</v>
          </cell>
          <cell r="B203">
            <v>8177</v>
          </cell>
          <cell r="C203">
            <v>5369.02</v>
          </cell>
          <cell r="D203">
            <v>4652.8999999999996</v>
          </cell>
        </row>
        <row r="204">
          <cell r="A204">
            <v>37823</v>
          </cell>
          <cell r="B204">
            <v>8223</v>
          </cell>
          <cell r="C204">
            <v>5321.93</v>
          </cell>
          <cell r="D204">
            <v>4666.0600000000004</v>
          </cell>
        </row>
        <row r="205">
          <cell r="A205">
            <v>37824</v>
          </cell>
          <cell r="B205">
            <v>8223</v>
          </cell>
          <cell r="C205">
            <v>5321.93</v>
          </cell>
          <cell r="D205">
            <v>4666.0600000000004</v>
          </cell>
        </row>
        <row r="206">
          <cell r="A206">
            <v>37825</v>
          </cell>
          <cell r="B206">
            <v>8223</v>
          </cell>
          <cell r="C206">
            <v>5321.93</v>
          </cell>
          <cell r="D206">
            <v>4666.0600000000004</v>
          </cell>
        </row>
        <row r="207">
          <cell r="A207">
            <v>37826</v>
          </cell>
          <cell r="B207">
            <v>8223</v>
          </cell>
          <cell r="C207">
            <v>5321.93</v>
          </cell>
          <cell r="D207">
            <v>4666.0600000000004</v>
          </cell>
        </row>
        <row r="208">
          <cell r="A208">
            <v>37827</v>
          </cell>
          <cell r="B208">
            <v>8223</v>
          </cell>
          <cell r="C208">
            <v>5321.93</v>
          </cell>
          <cell r="D208">
            <v>4666.0600000000004</v>
          </cell>
        </row>
        <row r="209">
          <cell r="A209">
            <v>37828</v>
          </cell>
          <cell r="B209">
            <v>8223</v>
          </cell>
          <cell r="C209">
            <v>5321.93</v>
          </cell>
          <cell r="D209">
            <v>4666.0600000000004</v>
          </cell>
        </row>
        <row r="210">
          <cell r="A210">
            <v>37829</v>
          </cell>
          <cell r="B210">
            <v>8223</v>
          </cell>
          <cell r="C210">
            <v>5321.93</v>
          </cell>
          <cell r="D210">
            <v>4666.0600000000004</v>
          </cell>
        </row>
        <row r="211">
          <cell r="A211">
            <v>37830</v>
          </cell>
          <cell r="B211">
            <v>8310</v>
          </cell>
          <cell r="C211">
            <v>5409.81</v>
          </cell>
          <cell r="D211">
            <v>4723.47</v>
          </cell>
        </row>
        <row r="212">
          <cell r="A212">
            <v>37831</v>
          </cell>
          <cell r="B212">
            <v>8310</v>
          </cell>
          <cell r="C212">
            <v>5409.81</v>
          </cell>
          <cell r="D212">
            <v>4723.47</v>
          </cell>
        </row>
        <row r="213">
          <cell r="A213">
            <v>37832</v>
          </cell>
          <cell r="B213">
            <v>8310</v>
          </cell>
          <cell r="C213">
            <v>5409.81</v>
          </cell>
          <cell r="D213">
            <v>4723.47</v>
          </cell>
        </row>
        <row r="214">
          <cell r="A214">
            <v>37833</v>
          </cell>
          <cell r="B214">
            <v>8310</v>
          </cell>
          <cell r="C214">
            <v>5409.81</v>
          </cell>
          <cell r="D214">
            <v>4723.47</v>
          </cell>
        </row>
        <row r="215">
          <cell r="A215">
            <v>37834</v>
          </cell>
          <cell r="B215">
            <v>8310</v>
          </cell>
          <cell r="C215">
            <v>5409.81</v>
          </cell>
          <cell r="D215">
            <v>4723.47</v>
          </cell>
        </row>
        <row r="216">
          <cell r="A216">
            <v>37835</v>
          </cell>
          <cell r="B216">
            <v>8310</v>
          </cell>
          <cell r="C216">
            <v>5409.81</v>
          </cell>
          <cell r="D216">
            <v>4723.47</v>
          </cell>
        </row>
        <row r="217">
          <cell r="A217">
            <v>37836</v>
          </cell>
          <cell r="B217">
            <v>8310</v>
          </cell>
          <cell r="C217">
            <v>5409.81</v>
          </cell>
          <cell r="D217">
            <v>4723.47</v>
          </cell>
        </row>
        <row r="218">
          <cell r="A218">
            <v>37837</v>
          </cell>
          <cell r="B218">
            <v>8466</v>
          </cell>
          <cell r="C218">
            <v>8489.35</v>
          </cell>
          <cell r="D218">
            <v>4808.8599999999997</v>
          </cell>
        </row>
        <row r="219">
          <cell r="A219">
            <v>37838</v>
          </cell>
          <cell r="B219">
            <v>8466</v>
          </cell>
          <cell r="C219">
            <v>8489.35</v>
          </cell>
          <cell r="D219">
            <v>4808.8599999999997</v>
          </cell>
        </row>
        <row r="220">
          <cell r="A220">
            <v>37839</v>
          </cell>
          <cell r="B220">
            <v>8466</v>
          </cell>
          <cell r="C220">
            <v>8489.35</v>
          </cell>
          <cell r="D220">
            <v>4808.8599999999997</v>
          </cell>
        </row>
        <row r="221">
          <cell r="A221">
            <v>37840</v>
          </cell>
          <cell r="B221">
            <v>8466</v>
          </cell>
          <cell r="C221">
            <v>8489.35</v>
          </cell>
          <cell r="D221">
            <v>4808.8599999999997</v>
          </cell>
        </row>
        <row r="222">
          <cell r="A222">
            <v>37841</v>
          </cell>
          <cell r="B222">
            <v>8466</v>
          </cell>
          <cell r="C222">
            <v>8489.35</v>
          </cell>
          <cell r="D222">
            <v>4808.8599999999997</v>
          </cell>
        </row>
        <row r="223">
          <cell r="A223">
            <v>37842</v>
          </cell>
          <cell r="B223">
            <v>8466</v>
          </cell>
          <cell r="C223">
            <v>8489.35</v>
          </cell>
          <cell r="D223">
            <v>4808.8599999999997</v>
          </cell>
        </row>
        <row r="224">
          <cell r="A224">
            <v>37843</v>
          </cell>
          <cell r="B224">
            <v>8466</v>
          </cell>
          <cell r="C224">
            <v>8489.35</v>
          </cell>
          <cell r="D224">
            <v>4808.8599999999997</v>
          </cell>
        </row>
        <row r="225">
          <cell r="A225">
            <v>37844</v>
          </cell>
          <cell r="B225">
            <v>8493</v>
          </cell>
          <cell r="C225">
            <v>5490.72</v>
          </cell>
          <cell r="D225">
            <v>4813.53</v>
          </cell>
        </row>
        <row r="226">
          <cell r="A226">
            <v>37845</v>
          </cell>
          <cell r="B226">
            <v>8493</v>
          </cell>
          <cell r="C226">
            <v>5490.72</v>
          </cell>
          <cell r="D226">
            <v>4813.53</v>
          </cell>
        </row>
        <row r="227">
          <cell r="A227">
            <v>37846</v>
          </cell>
          <cell r="B227">
            <v>8493</v>
          </cell>
          <cell r="C227">
            <v>5490.72</v>
          </cell>
          <cell r="D227">
            <v>4813.53</v>
          </cell>
        </row>
        <row r="228">
          <cell r="A228">
            <v>37847</v>
          </cell>
          <cell r="B228">
            <v>8493</v>
          </cell>
          <cell r="C228">
            <v>5490.72</v>
          </cell>
          <cell r="D228">
            <v>4813.53</v>
          </cell>
        </row>
        <row r="229">
          <cell r="A229">
            <v>37848</v>
          </cell>
          <cell r="B229">
            <v>8493</v>
          </cell>
          <cell r="C229">
            <v>5490.72</v>
          </cell>
          <cell r="D229">
            <v>4813.53</v>
          </cell>
        </row>
        <row r="230">
          <cell r="A230">
            <v>37849</v>
          </cell>
          <cell r="B230">
            <v>8493</v>
          </cell>
          <cell r="C230">
            <v>5490.72</v>
          </cell>
          <cell r="D230">
            <v>4813.53</v>
          </cell>
        </row>
        <row r="231">
          <cell r="A231">
            <v>37850</v>
          </cell>
          <cell r="B231">
            <v>8493</v>
          </cell>
          <cell r="C231">
            <v>5490.72</v>
          </cell>
          <cell r="D231">
            <v>4813.53</v>
          </cell>
        </row>
        <row r="232">
          <cell r="A232">
            <v>37851</v>
          </cell>
          <cell r="B232">
            <v>8535</v>
          </cell>
          <cell r="C232">
            <v>5602.37</v>
          </cell>
          <cell r="D232">
            <v>4866.58</v>
          </cell>
        </row>
        <row r="233">
          <cell r="A233">
            <v>37852</v>
          </cell>
          <cell r="B233">
            <v>8535</v>
          </cell>
          <cell r="C233">
            <v>5602.37</v>
          </cell>
          <cell r="D233">
            <v>4866.58</v>
          </cell>
        </row>
        <row r="234">
          <cell r="A234">
            <v>37853</v>
          </cell>
          <cell r="B234">
            <v>8535</v>
          </cell>
          <cell r="C234">
            <v>5602.37</v>
          </cell>
          <cell r="D234">
            <v>4866.58</v>
          </cell>
        </row>
        <row r="235">
          <cell r="A235">
            <v>37854</v>
          </cell>
          <cell r="B235">
            <v>8535</v>
          </cell>
          <cell r="C235">
            <v>5602.37</v>
          </cell>
          <cell r="D235">
            <v>4866.58</v>
          </cell>
        </row>
        <row r="236">
          <cell r="A236">
            <v>37855</v>
          </cell>
          <cell r="B236">
            <v>8535</v>
          </cell>
          <cell r="C236">
            <v>5602.37</v>
          </cell>
          <cell r="D236">
            <v>4866.58</v>
          </cell>
        </row>
        <row r="237">
          <cell r="A237">
            <v>37856</v>
          </cell>
          <cell r="B237">
            <v>8535</v>
          </cell>
          <cell r="C237">
            <v>5602.37</v>
          </cell>
          <cell r="D237">
            <v>4866.58</v>
          </cell>
        </row>
        <row r="238">
          <cell r="A238">
            <v>37857</v>
          </cell>
          <cell r="B238">
            <v>8535</v>
          </cell>
          <cell r="C238">
            <v>5602.37</v>
          </cell>
          <cell r="D238">
            <v>4866.58</v>
          </cell>
        </row>
        <row r="239">
          <cell r="A239">
            <v>37858</v>
          </cell>
          <cell r="B239">
            <v>8390</v>
          </cell>
          <cell r="C239">
            <v>5467.76</v>
          </cell>
          <cell r="D239">
            <v>4794.01</v>
          </cell>
        </row>
        <row r="240">
          <cell r="A240">
            <v>37859</v>
          </cell>
          <cell r="B240">
            <v>8390</v>
          </cell>
          <cell r="C240">
            <v>5467.76</v>
          </cell>
          <cell r="D240">
            <v>4794.01</v>
          </cell>
        </row>
        <row r="241">
          <cell r="A241">
            <v>37860</v>
          </cell>
          <cell r="B241">
            <v>8390</v>
          </cell>
          <cell r="C241">
            <v>5467.76</v>
          </cell>
          <cell r="D241">
            <v>4794.01</v>
          </cell>
        </row>
        <row r="242">
          <cell r="A242">
            <v>37861</v>
          </cell>
          <cell r="B242">
            <v>8390</v>
          </cell>
          <cell r="C242">
            <v>5467.76</v>
          </cell>
          <cell r="D242">
            <v>4794.01</v>
          </cell>
        </row>
        <row r="243">
          <cell r="A243">
            <v>37862</v>
          </cell>
          <cell r="B243">
            <v>8390</v>
          </cell>
          <cell r="C243">
            <v>5467.76</v>
          </cell>
          <cell r="D243">
            <v>4794.01</v>
          </cell>
        </row>
        <row r="244">
          <cell r="A244">
            <v>37863</v>
          </cell>
          <cell r="B244">
            <v>8390</v>
          </cell>
          <cell r="C244">
            <v>5467.76</v>
          </cell>
          <cell r="D244">
            <v>4794.01</v>
          </cell>
        </row>
        <row r="245">
          <cell r="A245">
            <v>37864</v>
          </cell>
          <cell r="B245">
            <v>8390</v>
          </cell>
          <cell r="C245">
            <v>5467.76</v>
          </cell>
          <cell r="D245">
            <v>4794.01</v>
          </cell>
        </row>
        <row r="246">
          <cell r="A246">
            <v>37865</v>
          </cell>
          <cell r="B246">
            <v>8440</v>
          </cell>
          <cell r="C246">
            <v>5396.54</v>
          </cell>
          <cell r="D246">
            <v>4803.6400000000003</v>
          </cell>
        </row>
        <row r="247">
          <cell r="A247">
            <v>37866</v>
          </cell>
          <cell r="B247">
            <v>8440</v>
          </cell>
          <cell r="C247">
            <v>5396.54</v>
          </cell>
          <cell r="D247">
            <v>4803.6400000000003</v>
          </cell>
        </row>
        <row r="248">
          <cell r="A248">
            <v>37867</v>
          </cell>
          <cell r="B248">
            <v>8440</v>
          </cell>
          <cell r="C248">
            <v>5396.54</v>
          </cell>
          <cell r="D248">
            <v>4803.6400000000003</v>
          </cell>
        </row>
        <row r="249">
          <cell r="A249">
            <v>37868</v>
          </cell>
          <cell r="B249">
            <v>8440</v>
          </cell>
          <cell r="C249">
            <v>5396.54</v>
          </cell>
          <cell r="D249">
            <v>4803.6400000000003</v>
          </cell>
        </row>
        <row r="250">
          <cell r="A250">
            <v>37869</v>
          </cell>
          <cell r="B250">
            <v>8440</v>
          </cell>
          <cell r="C250">
            <v>5396.54</v>
          </cell>
          <cell r="D250">
            <v>4803.6400000000003</v>
          </cell>
        </row>
        <row r="251">
          <cell r="A251">
            <v>37870</v>
          </cell>
          <cell r="B251">
            <v>8440</v>
          </cell>
          <cell r="C251">
            <v>5396.54</v>
          </cell>
          <cell r="D251">
            <v>4803.6400000000003</v>
          </cell>
        </row>
        <row r="252">
          <cell r="A252">
            <v>37871</v>
          </cell>
          <cell r="B252">
            <v>8440</v>
          </cell>
          <cell r="C252">
            <v>5396.54</v>
          </cell>
          <cell r="D252">
            <v>4803.6400000000003</v>
          </cell>
        </row>
        <row r="253">
          <cell r="A253">
            <v>37872</v>
          </cell>
          <cell r="B253">
            <v>8465</v>
          </cell>
          <cell r="C253">
            <v>5388.82</v>
          </cell>
          <cell r="D253">
            <v>4808.57</v>
          </cell>
        </row>
        <row r="254">
          <cell r="A254">
            <v>37873</v>
          </cell>
          <cell r="B254">
            <v>8465</v>
          </cell>
          <cell r="C254">
            <v>5388.82</v>
          </cell>
          <cell r="D254">
            <v>4808.57</v>
          </cell>
        </row>
        <row r="255">
          <cell r="A255">
            <v>37874</v>
          </cell>
          <cell r="B255">
            <v>8465</v>
          </cell>
          <cell r="C255">
            <v>5388.82</v>
          </cell>
          <cell r="D255">
            <v>4808.57</v>
          </cell>
        </row>
        <row r="256">
          <cell r="A256">
            <v>37875</v>
          </cell>
          <cell r="B256">
            <v>8465</v>
          </cell>
          <cell r="C256">
            <v>5388.82</v>
          </cell>
          <cell r="D256">
            <v>4808.57</v>
          </cell>
        </row>
        <row r="257">
          <cell r="A257">
            <v>37876</v>
          </cell>
          <cell r="B257">
            <v>8465</v>
          </cell>
          <cell r="C257">
            <v>5388.82</v>
          </cell>
          <cell r="D257">
            <v>4808.57</v>
          </cell>
        </row>
        <row r="258">
          <cell r="A258">
            <v>37877</v>
          </cell>
          <cell r="B258">
            <v>8465</v>
          </cell>
          <cell r="C258">
            <v>5388.82</v>
          </cell>
          <cell r="D258">
            <v>4808.57</v>
          </cell>
        </row>
        <row r="259">
          <cell r="A259">
            <v>37878</v>
          </cell>
          <cell r="B259">
            <v>8465</v>
          </cell>
          <cell r="C259">
            <v>5388.82</v>
          </cell>
          <cell r="D259">
            <v>4808.57</v>
          </cell>
        </row>
        <row r="260">
          <cell r="A260">
            <v>37879</v>
          </cell>
          <cell r="B260">
            <v>8425</v>
          </cell>
          <cell r="C260">
            <v>5465.3</v>
          </cell>
          <cell r="D260">
            <v>4791.29</v>
          </cell>
        </row>
        <row r="261">
          <cell r="A261">
            <v>37880</v>
          </cell>
          <cell r="B261">
            <v>8425</v>
          </cell>
          <cell r="C261">
            <v>5465.3</v>
          </cell>
          <cell r="D261">
            <v>4791.29</v>
          </cell>
        </row>
        <row r="262">
          <cell r="A262">
            <v>37881</v>
          </cell>
          <cell r="B262">
            <v>8425</v>
          </cell>
          <cell r="C262">
            <v>5465.3</v>
          </cell>
          <cell r="D262">
            <v>4791.29</v>
          </cell>
        </row>
        <row r="263">
          <cell r="A263">
            <v>37882</v>
          </cell>
          <cell r="B263">
            <v>8425</v>
          </cell>
          <cell r="C263">
            <v>5465.3</v>
          </cell>
          <cell r="D263">
            <v>4791.29</v>
          </cell>
        </row>
        <row r="264">
          <cell r="A264">
            <v>37883</v>
          </cell>
          <cell r="B264">
            <v>8425</v>
          </cell>
          <cell r="C264">
            <v>5465.3</v>
          </cell>
          <cell r="D264">
            <v>4791.29</v>
          </cell>
        </row>
        <row r="265">
          <cell r="A265">
            <v>37884</v>
          </cell>
          <cell r="B265">
            <v>8425</v>
          </cell>
          <cell r="C265">
            <v>5465.3</v>
          </cell>
          <cell r="D265">
            <v>4791.29</v>
          </cell>
        </row>
        <row r="266">
          <cell r="A266">
            <v>37885</v>
          </cell>
          <cell r="B266">
            <v>8425</v>
          </cell>
          <cell r="C266">
            <v>5465.3</v>
          </cell>
          <cell r="D266">
            <v>4791.29</v>
          </cell>
        </row>
        <row r="267">
          <cell r="A267">
            <v>37886</v>
          </cell>
          <cell r="B267">
            <v>8458</v>
          </cell>
          <cell r="C267">
            <v>5607.65</v>
          </cell>
          <cell r="D267">
            <v>4819.1000000000004</v>
          </cell>
        </row>
        <row r="268">
          <cell r="A268">
            <v>37887</v>
          </cell>
          <cell r="B268">
            <v>8458</v>
          </cell>
          <cell r="C268">
            <v>5607.65</v>
          </cell>
          <cell r="D268">
            <v>4819.1000000000004</v>
          </cell>
        </row>
        <row r="269">
          <cell r="A269">
            <v>37888</v>
          </cell>
          <cell r="B269">
            <v>8458</v>
          </cell>
          <cell r="C269">
            <v>5607.65</v>
          </cell>
          <cell r="D269">
            <v>4819.1000000000004</v>
          </cell>
        </row>
        <row r="270">
          <cell r="A270">
            <v>37889</v>
          </cell>
          <cell r="B270">
            <v>8458</v>
          </cell>
          <cell r="C270">
            <v>5607.65</v>
          </cell>
          <cell r="D270">
            <v>4819.1000000000004</v>
          </cell>
        </row>
        <row r="271">
          <cell r="A271">
            <v>37890</v>
          </cell>
          <cell r="B271">
            <v>8458</v>
          </cell>
          <cell r="C271">
            <v>5607.65</v>
          </cell>
          <cell r="D271">
            <v>4819.1000000000004</v>
          </cell>
        </row>
        <row r="272">
          <cell r="A272">
            <v>37891</v>
          </cell>
          <cell r="B272">
            <v>8458</v>
          </cell>
          <cell r="C272">
            <v>5607.65</v>
          </cell>
          <cell r="D272">
            <v>4819.1000000000004</v>
          </cell>
        </row>
        <row r="273">
          <cell r="A273">
            <v>37892</v>
          </cell>
          <cell r="B273">
            <v>8458</v>
          </cell>
          <cell r="C273">
            <v>5607.65</v>
          </cell>
          <cell r="D273">
            <v>4819.1000000000004</v>
          </cell>
        </row>
        <row r="274">
          <cell r="A274">
            <v>37893</v>
          </cell>
          <cell r="B274">
            <v>8415</v>
          </cell>
          <cell r="C274">
            <v>5685.17</v>
          </cell>
          <cell r="D274">
            <v>4844.28</v>
          </cell>
        </row>
        <row r="275">
          <cell r="A275">
            <v>37894</v>
          </cell>
          <cell r="B275">
            <v>8415</v>
          </cell>
          <cell r="C275">
            <v>5685.17</v>
          </cell>
          <cell r="D275">
            <v>4844.28</v>
          </cell>
        </row>
        <row r="276">
          <cell r="A276">
            <v>37895</v>
          </cell>
          <cell r="B276">
            <v>8415</v>
          </cell>
          <cell r="C276">
            <v>5685.17</v>
          </cell>
          <cell r="D276">
            <v>4844.28</v>
          </cell>
        </row>
        <row r="277">
          <cell r="A277">
            <v>37896</v>
          </cell>
          <cell r="B277">
            <v>8415</v>
          </cell>
          <cell r="C277">
            <v>5685.17</v>
          </cell>
          <cell r="D277">
            <v>4844.28</v>
          </cell>
        </row>
        <row r="278">
          <cell r="A278">
            <v>37897</v>
          </cell>
          <cell r="B278">
            <v>8415</v>
          </cell>
          <cell r="C278">
            <v>5685.17</v>
          </cell>
          <cell r="D278">
            <v>4844.28</v>
          </cell>
        </row>
        <row r="279">
          <cell r="A279">
            <v>37898</v>
          </cell>
          <cell r="B279">
            <v>8415</v>
          </cell>
          <cell r="C279">
            <v>5685.17</v>
          </cell>
          <cell r="D279">
            <v>4844.28</v>
          </cell>
        </row>
        <row r="280">
          <cell r="A280">
            <v>37899</v>
          </cell>
          <cell r="B280">
            <v>8415</v>
          </cell>
          <cell r="C280">
            <v>5685.17</v>
          </cell>
          <cell r="D280">
            <v>4844.28</v>
          </cell>
        </row>
        <row r="281">
          <cell r="A281">
            <v>37900</v>
          </cell>
          <cell r="B281">
            <v>8371</v>
          </cell>
          <cell r="C281">
            <v>5653.77</v>
          </cell>
          <cell r="D281">
            <v>4836.7700000000004</v>
          </cell>
        </row>
        <row r="282">
          <cell r="A282">
            <v>37901</v>
          </cell>
          <cell r="B282">
            <v>8371</v>
          </cell>
          <cell r="C282">
            <v>5653.77</v>
          </cell>
          <cell r="D282">
            <v>4836.7700000000004</v>
          </cell>
        </row>
        <row r="283">
          <cell r="A283">
            <v>37902</v>
          </cell>
          <cell r="B283">
            <v>8371</v>
          </cell>
          <cell r="C283">
            <v>5653.77</v>
          </cell>
          <cell r="D283">
            <v>4836.7700000000004</v>
          </cell>
        </row>
        <row r="284">
          <cell r="A284">
            <v>37903</v>
          </cell>
          <cell r="B284">
            <v>8371</v>
          </cell>
          <cell r="C284">
            <v>5653.77</v>
          </cell>
          <cell r="D284">
            <v>4836.7700000000004</v>
          </cell>
        </row>
        <row r="285">
          <cell r="A285">
            <v>37904</v>
          </cell>
          <cell r="B285">
            <v>8371</v>
          </cell>
          <cell r="C285">
            <v>5653.77</v>
          </cell>
          <cell r="D285">
            <v>4836.7700000000004</v>
          </cell>
        </row>
        <row r="286">
          <cell r="A286">
            <v>37905</v>
          </cell>
          <cell r="B286">
            <v>8371</v>
          </cell>
          <cell r="C286">
            <v>5653.77</v>
          </cell>
          <cell r="D286">
            <v>4836.7700000000004</v>
          </cell>
        </row>
        <row r="287">
          <cell r="A287">
            <v>37906</v>
          </cell>
          <cell r="B287">
            <v>8371</v>
          </cell>
          <cell r="C287">
            <v>5653.77</v>
          </cell>
          <cell r="D287">
            <v>4836.7700000000004</v>
          </cell>
        </row>
        <row r="288">
          <cell r="A288">
            <v>37907</v>
          </cell>
          <cell r="B288">
            <v>8362</v>
          </cell>
          <cell r="C288">
            <v>5731.31</v>
          </cell>
          <cell r="D288">
            <v>4848.38</v>
          </cell>
        </row>
        <row r="289">
          <cell r="A289">
            <v>37908</v>
          </cell>
          <cell r="B289">
            <v>8362</v>
          </cell>
          <cell r="C289">
            <v>5731.31</v>
          </cell>
          <cell r="D289">
            <v>4848.38</v>
          </cell>
        </row>
        <row r="290">
          <cell r="A290">
            <v>37909</v>
          </cell>
          <cell r="B290">
            <v>8362</v>
          </cell>
          <cell r="C290">
            <v>5731.31</v>
          </cell>
          <cell r="D290">
            <v>4848.38</v>
          </cell>
        </row>
        <row r="291">
          <cell r="A291">
            <v>37910</v>
          </cell>
          <cell r="B291">
            <v>8362</v>
          </cell>
          <cell r="C291">
            <v>5731.31</v>
          </cell>
          <cell r="D291">
            <v>4848.38</v>
          </cell>
        </row>
        <row r="292">
          <cell r="A292">
            <v>37911</v>
          </cell>
          <cell r="B292">
            <v>8362</v>
          </cell>
          <cell r="C292">
            <v>5731.31</v>
          </cell>
          <cell r="D292">
            <v>4848.38</v>
          </cell>
        </row>
        <row r="293">
          <cell r="A293">
            <v>37912</v>
          </cell>
          <cell r="B293">
            <v>8362</v>
          </cell>
          <cell r="C293">
            <v>5731.31</v>
          </cell>
          <cell r="D293">
            <v>4848.38</v>
          </cell>
        </row>
        <row r="294">
          <cell r="A294">
            <v>37913</v>
          </cell>
          <cell r="B294">
            <v>8362</v>
          </cell>
          <cell r="C294">
            <v>5731.31</v>
          </cell>
          <cell r="D294">
            <v>4848.38</v>
          </cell>
        </row>
        <row r="295">
          <cell r="A295">
            <v>37914</v>
          </cell>
          <cell r="B295">
            <v>8375</v>
          </cell>
          <cell r="C295">
            <v>5763.68</v>
          </cell>
          <cell r="D295">
            <v>4811.84</v>
          </cell>
        </row>
        <row r="296">
          <cell r="A296">
            <v>37915</v>
          </cell>
          <cell r="B296">
            <v>8375</v>
          </cell>
          <cell r="C296">
            <v>5763.68</v>
          </cell>
          <cell r="D296">
            <v>4811.84</v>
          </cell>
        </row>
        <row r="297">
          <cell r="A297">
            <v>37916</v>
          </cell>
          <cell r="B297">
            <v>8375</v>
          </cell>
          <cell r="C297">
            <v>5763.68</v>
          </cell>
          <cell r="D297">
            <v>4811.84</v>
          </cell>
        </row>
        <row r="298">
          <cell r="A298">
            <v>37917</v>
          </cell>
          <cell r="B298">
            <v>8375</v>
          </cell>
          <cell r="C298">
            <v>5763.68</v>
          </cell>
          <cell r="D298">
            <v>4811.84</v>
          </cell>
        </row>
        <row r="299">
          <cell r="A299">
            <v>37918</v>
          </cell>
          <cell r="B299">
            <v>8375</v>
          </cell>
          <cell r="C299">
            <v>5763.68</v>
          </cell>
          <cell r="D299">
            <v>4811.84</v>
          </cell>
        </row>
        <row r="300">
          <cell r="A300">
            <v>37919</v>
          </cell>
          <cell r="B300">
            <v>8375</v>
          </cell>
          <cell r="C300">
            <v>5763.68</v>
          </cell>
          <cell r="D300">
            <v>4811.84</v>
          </cell>
        </row>
        <row r="301">
          <cell r="A301">
            <v>37920</v>
          </cell>
          <cell r="B301">
            <v>8375</v>
          </cell>
          <cell r="C301">
            <v>5763.68</v>
          </cell>
          <cell r="D301">
            <v>4811.84</v>
          </cell>
        </row>
        <row r="302">
          <cell r="A302">
            <v>37921</v>
          </cell>
          <cell r="B302">
            <v>8430</v>
          </cell>
          <cell r="C302">
            <v>5827.66</v>
          </cell>
          <cell r="D302">
            <v>4826.5200000000004</v>
          </cell>
        </row>
        <row r="303">
          <cell r="A303">
            <v>37922</v>
          </cell>
          <cell r="B303">
            <v>8430</v>
          </cell>
          <cell r="C303">
            <v>5827.66</v>
          </cell>
          <cell r="D303">
            <v>4826.5200000000004</v>
          </cell>
        </row>
        <row r="304">
          <cell r="A304">
            <v>37923</v>
          </cell>
          <cell r="B304">
            <v>8430</v>
          </cell>
          <cell r="C304">
            <v>5827.66</v>
          </cell>
          <cell r="D304">
            <v>4826.5200000000004</v>
          </cell>
        </row>
        <row r="305">
          <cell r="A305">
            <v>37924</v>
          </cell>
          <cell r="B305">
            <v>8430</v>
          </cell>
          <cell r="C305">
            <v>5827.66</v>
          </cell>
          <cell r="D305">
            <v>4826.5200000000004</v>
          </cell>
        </row>
        <row r="306">
          <cell r="A306">
            <v>37925</v>
          </cell>
          <cell r="B306">
            <v>8430</v>
          </cell>
          <cell r="C306">
            <v>5827.66</v>
          </cell>
          <cell r="D306">
            <v>4826.5200000000004</v>
          </cell>
        </row>
        <row r="307">
          <cell r="A307">
            <v>37926</v>
          </cell>
          <cell r="B307">
            <v>8430</v>
          </cell>
          <cell r="C307">
            <v>5827.66</v>
          </cell>
          <cell r="D307">
            <v>4826.5200000000004</v>
          </cell>
        </row>
        <row r="308">
          <cell r="A308">
            <v>37927</v>
          </cell>
          <cell r="B308">
            <v>8430</v>
          </cell>
          <cell r="C308">
            <v>5827.66</v>
          </cell>
          <cell r="D308">
            <v>4826.5200000000004</v>
          </cell>
        </row>
        <row r="309">
          <cell r="A309">
            <v>37928</v>
          </cell>
          <cell r="B309">
            <v>8480</v>
          </cell>
          <cell r="C309">
            <v>5964.83</v>
          </cell>
          <cell r="D309">
            <v>4857.09</v>
          </cell>
        </row>
        <row r="310">
          <cell r="A310">
            <v>37929</v>
          </cell>
          <cell r="B310">
            <v>8480</v>
          </cell>
          <cell r="C310">
            <v>5964.83</v>
          </cell>
          <cell r="D310">
            <v>4857.09</v>
          </cell>
        </row>
        <row r="311">
          <cell r="A311">
            <v>37930</v>
          </cell>
          <cell r="B311">
            <v>8480</v>
          </cell>
          <cell r="C311">
            <v>5964.83</v>
          </cell>
          <cell r="D311">
            <v>4857.09</v>
          </cell>
        </row>
        <row r="312">
          <cell r="A312">
            <v>37931</v>
          </cell>
          <cell r="B312">
            <v>8480</v>
          </cell>
          <cell r="C312">
            <v>5964.83</v>
          </cell>
          <cell r="D312">
            <v>4857.09</v>
          </cell>
        </row>
        <row r="313">
          <cell r="A313">
            <v>37932</v>
          </cell>
          <cell r="B313">
            <v>8480</v>
          </cell>
          <cell r="C313">
            <v>5964.83</v>
          </cell>
          <cell r="D313">
            <v>4857.09</v>
          </cell>
        </row>
        <row r="314">
          <cell r="A314">
            <v>37933</v>
          </cell>
          <cell r="B314">
            <v>8480</v>
          </cell>
          <cell r="C314">
            <v>5964.83</v>
          </cell>
          <cell r="D314">
            <v>4857.09</v>
          </cell>
        </row>
        <row r="315">
          <cell r="A315">
            <v>37934</v>
          </cell>
          <cell r="B315">
            <v>8480</v>
          </cell>
          <cell r="C315">
            <v>5964.83</v>
          </cell>
          <cell r="D315">
            <v>4857.09</v>
          </cell>
        </row>
        <row r="316">
          <cell r="A316">
            <v>37935</v>
          </cell>
          <cell r="B316">
            <v>8480</v>
          </cell>
          <cell r="C316">
            <v>5964.83</v>
          </cell>
          <cell r="D316">
            <v>4857.09</v>
          </cell>
        </row>
        <row r="317">
          <cell r="A317">
            <v>37936</v>
          </cell>
          <cell r="B317">
            <v>8475</v>
          </cell>
          <cell r="C317">
            <v>5904.53</v>
          </cell>
          <cell r="D317">
            <v>4857.29</v>
          </cell>
        </row>
        <row r="318">
          <cell r="A318">
            <v>37937</v>
          </cell>
          <cell r="B318">
            <v>8475</v>
          </cell>
          <cell r="C318">
            <v>5904.53</v>
          </cell>
          <cell r="D318">
            <v>4857.29</v>
          </cell>
        </row>
        <row r="319">
          <cell r="A319">
            <v>37938</v>
          </cell>
          <cell r="B319">
            <v>8475</v>
          </cell>
          <cell r="C319">
            <v>5904.53</v>
          </cell>
          <cell r="D319">
            <v>4857.29</v>
          </cell>
        </row>
        <row r="320">
          <cell r="A320">
            <v>37939</v>
          </cell>
          <cell r="B320">
            <v>8475</v>
          </cell>
          <cell r="C320">
            <v>5904.53</v>
          </cell>
          <cell r="D320">
            <v>4857.29</v>
          </cell>
        </row>
        <row r="321">
          <cell r="A321">
            <v>37940</v>
          </cell>
          <cell r="B321">
            <v>8475</v>
          </cell>
          <cell r="C321">
            <v>5904.53</v>
          </cell>
          <cell r="D321">
            <v>4857.29</v>
          </cell>
        </row>
        <row r="322">
          <cell r="A322">
            <v>37941</v>
          </cell>
          <cell r="B322">
            <v>8475</v>
          </cell>
          <cell r="C322">
            <v>5904.53</v>
          </cell>
          <cell r="D322">
            <v>4857.29</v>
          </cell>
        </row>
        <row r="323">
          <cell r="A323">
            <v>37942</v>
          </cell>
          <cell r="B323">
            <v>8478</v>
          </cell>
          <cell r="C323">
            <v>6065.16</v>
          </cell>
          <cell r="D323">
            <v>4886.74</v>
          </cell>
        </row>
        <row r="324">
          <cell r="A324">
            <v>37943</v>
          </cell>
          <cell r="B324">
            <v>8478</v>
          </cell>
          <cell r="C324">
            <v>6065.16</v>
          </cell>
          <cell r="D324">
            <v>4886.74</v>
          </cell>
        </row>
        <row r="325">
          <cell r="A325">
            <v>37944</v>
          </cell>
          <cell r="B325">
            <v>8478</v>
          </cell>
          <cell r="C325">
            <v>6065.16</v>
          </cell>
          <cell r="D325">
            <v>4886.74</v>
          </cell>
        </row>
        <row r="326">
          <cell r="A326">
            <v>37945</v>
          </cell>
          <cell r="B326">
            <v>8478</v>
          </cell>
          <cell r="C326">
            <v>6065.16</v>
          </cell>
          <cell r="D326">
            <v>4886.74</v>
          </cell>
        </row>
        <row r="327">
          <cell r="A327">
            <v>37946</v>
          </cell>
          <cell r="B327">
            <v>8478</v>
          </cell>
          <cell r="C327">
            <v>6065.16</v>
          </cell>
          <cell r="D327">
            <v>4886.74</v>
          </cell>
        </row>
        <row r="328">
          <cell r="A328">
            <v>37947</v>
          </cell>
          <cell r="B328">
            <v>8478</v>
          </cell>
          <cell r="C328">
            <v>6065.16</v>
          </cell>
          <cell r="D328">
            <v>4886.74</v>
          </cell>
        </row>
        <row r="329">
          <cell r="A329">
            <v>37948</v>
          </cell>
          <cell r="B329">
            <v>8478</v>
          </cell>
          <cell r="C329">
            <v>6065.16</v>
          </cell>
          <cell r="D329">
            <v>4886.74</v>
          </cell>
        </row>
        <row r="330">
          <cell r="A330">
            <v>37949</v>
          </cell>
          <cell r="B330">
            <v>8474</v>
          </cell>
          <cell r="C330">
            <v>6032.64</v>
          </cell>
          <cell r="D330">
            <v>4910.76</v>
          </cell>
        </row>
        <row r="331">
          <cell r="A331">
            <v>37950</v>
          </cell>
          <cell r="B331">
            <v>8474</v>
          </cell>
          <cell r="C331">
            <v>6032.64</v>
          </cell>
          <cell r="D331">
            <v>4910.76</v>
          </cell>
        </row>
        <row r="332">
          <cell r="A332">
            <v>37951</v>
          </cell>
          <cell r="B332">
            <v>8474</v>
          </cell>
          <cell r="C332">
            <v>6032.64</v>
          </cell>
          <cell r="D332">
            <v>4910.76</v>
          </cell>
        </row>
        <row r="333">
          <cell r="A333">
            <v>37952</v>
          </cell>
          <cell r="B333">
            <v>8474</v>
          </cell>
          <cell r="C333">
            <v>6032.64</v>
          </cell>
          <cell r="D333">
            <v>4910.76</v>
          </cell>
        </row>
        <row r="334">
          <cell r="A334">
            <v>37953</v>
          </cell>
          <cell r="B334">
            <v>8474</v>
          </cell>
          <cell r="C334">
            <v>6032.64</v>
          </cell>
          <cell r="D334">
            <v>4910.76</v>
          </cell>
        </row>
        <row r="335">
          <cell r="A335">
            <v>37954</v>
          </cell>
          <cell r="B335">
            <v>8474</v>
          </cell>
          <cell r="C335">
            <v>6032.64</v>
          </cell>
          <cell r="D335">
            <v>4910.76</v>
          </cell>
        </row>
        <row r="336">
          <cell r="A336">
            <v>37955</v>
          </cell>
          <cell r="B336">
            <v>8474</v>
          </cell>
          <cell r="C336">
            <v>6032.64</v>
          </cell>
          <cell r="D336">
            <v>4910.76</v>
          </cell>
        </row>
        <row r="337">
          <cell r="A337">
            <v>37956</v>
          </cell>
          <cell r="B337">
            <v>8474</v>
          </cell>
          <cell r="C337">
            <v>6032.64</v>
          </cell>
          <cell r="D337">
            <v>4910.76</v>
          </cell>
        </row>
        <row r="338">
          <cell r="A338">
            <v>37957</v>
          </cell>
          <cell r="B338">
            <v>8474</v>
          </cell>
          <cell r="C338">
            <v>6032.64</v>
          </cell>
          <cell r="D338">
            <v>4910.76</v>
          </cell>
        </row>
        <row r="339">
          <cell r="A339">
            <v>37958</v>
          </cell>
          <cell r="B339">
            <v>8474</v>
          </cell>
          <cell r="C339">
            <v>6032.64</v>
          </cell>
          <cell r="D339">
            <v>4910.76</v>
          </cell>
        </row>
        <row r="340">
          <cell r="A340">
            <v>37959</v>
          </cell>
          <cell r="B340">
            <v>8474</v>
          </cell>
          <cell r="C340">
            <v>6032.64</v>
          </cell>
          <cell r="D340">
            <v>4910.76</v>
          </cell>
        </row>
        <row r="341">
          <cell r="A341">
            <v>37960</v>
          </cell>
          <cell r="B341">
            <v>8474</v>
          </cell>
          <cell r="C341">
            <v>6032.64</v>
          </cell>
          <cell r="D341">
            <v>4910.76</v>
          </cell>
        </row>
        <row r="342">
          <cell r="A342">
            <v>37961</v>
          </cell>
          <cell r="B342">
            <v>8474</v>
          </cell>
          <cell r="C342">
            <v>6032.64</v>
          </cell>
          <cell r="D342">
            <v>4910.76</v>
          </cell>
        </row>
        <row r="343">
          <cell r="A343">
            <v>37962</v>
          </cell>
          <cell r="B343">
            <v>8474</v>
          </cell>
          <cell r="C343">
            <v>6032.64</v>
          </cell>
          <cell r="D343">
            <v>4910.76</v>
          </cell>
        </row>
        <row r="344">
          <cell r="A344">
            <v>37963</v>
          </cell>
          <cell r="B344">
            <v>8488</v>
          </cell>
          <cell r="C344">
            <v>6179.26</v>
          </cell>
          <cell r="D344">
            <v>4910.76</v>
          </cell>
        </row>
        <row r="345">
          <cell r="A345">
            <v>37964</v>
          </cell>
          <cell r="B345">
            <v>8488</v>
          </cell>
          <cell r="C345">
            <v>6179.26</v>
          </cell>
          <cell r="D345">
            <v>4910.76</v>
          </cell>
        </row>
        <row r="346">
          <cell r="A346">
            <v>37965</v>
          </cell>
          <cell r="B346">
            <v>8488</v>
          </cell>
          <cell r="C346">
            <v>6179.26</v>
          </cell>
          <cell r="D346">
            <v>4910.76</v>
          </cell>
        </row>
        <row r="347">
          <cell r="A347">
            <v>37966</v>
          </cell>
          <cell r="B347">
            <v>8488</v>
          </cell>
          <cell r="C347">
            <v>6179.26</v>
          </cell>
          <cell r="D347">
            <v>4910.76</v>
          </cell>
        </row>
        <row r="348">
          <cell r="A348">
            <v>37967</v>
          </cell>
          <cell r="B348">
            <v>8488</v>
          </cell>
          <cell r="C348">
            <v>6179.26</v>
          </cell>
          <cell r="D348">
            <v>4910.76</v>
          </cell>
        </row>
        <row r="349">
          <cell r="A349">
            <v>37968</v>
          </cell>
          <cell r="B349">
            <v>8488</v>
          </cell>
          <cell r="C349">
            <v>6179.26</v>
          </cell>
          <cell r="D349">
            <v>4910.76</v>
          </cell>
        </row>
        <row r="350">
          <cell r="A350">
            <v>37969</v>
          </cell>
          <cell r="B350">
            <v>8488</v>
          </cell>
          <cell r="C350">
            <v>6179.26</v>
          </cell>
          <cell r="D350">
            <v>4910.76</v>
          </cell>
        </row>
        <row r="351">
          <cell r="A351">
            <v>37970</v>
          </cell>
          <cell r="B351">
            <v>8485</v>
          </cell>
          <cell r="C351">
            <v>6258.38</v>
          </cell>
          <cell r="D351">
            <v>4955.37</v>
          </cell>
        </row>
        <row r="352">
          <cell r="A352">
            <v>37971</v>
          </cell>
          <cell r="B352">
            <v>8485</v>
          </cell>
          <cell r="C352">
            <v>6258.38</v>
          </cell>
          <cell r="D352">
            <v>4955.37</v>
          </cell>
        </row>
        <row r="353">
          <cell r="A353">
            <v>37972</v>
          </cell>
          <cell r="B353">
            <v>8485</v>
          </cell>
          <cell r="C353">
            <v>6258.38</v>
          </cell>
          <cell r="D353">
            <v>4955.37</v>
          </cell>
        </row>
        <row r="354">
          <cell r="A354">
            <v>37973</v>
          </cell>
          <cell r="B354">
            <v>8485</v>
          </cell>
          <cell r="C354">
            <v>6258.38</v>
          </cell>
          <cell r="D354">
            <v>4955.37</v>
          </cell>
        </row>
        <row r="355">
          <cell r="A355">
            <v>37974</v>
          </cell>
          <cell r="B355">
            <v>8485</v>
          </cell>
          <cell r="C355">
            <v>6258.38</v>
          </cell>
          <cell r="D355">
            <v>4955.37</v>
          </cell>
        </row>
        <row r="356">
          <cell r="A356">
            <v>37975</v>
          </cell>
          <cell r="B356">
            <v>8485</v>
          </cell>
          <cell r="C356">
            <v>6258.38</v>
          </cell>
          <cell r="D356">
            <v>4955.37</v>
          </cell>
        </row>
        <row r="357">
          <cell r="A357">
            <v>37976</v>
          </cell>
          <cell r="B357">
            <v>8485</v>
          </cell>
          <cell r="C357">
            <v>6258.38</v>
          </cell>
          <cell r="D357">
            <v>4955.37</v>
          </cell>
        </row>
        <row r="358">
          <cell r="A358">
            <v>37977</v>
          </cell>
          <cell r="B358">
            <v>8483</v>
          </cell>
          <cell r="C358">
            <v>6265.98</v>
          </cell>
          <cell r="D358">
            <v>4965.1899999999996</v>
          </cell>
        </row>
        <row r="359">
          <cell r="A359">
            <v>37978</v>
          </cell>
          <cell r="B359">
            <v>8483</v>
          </cell>
          <cell r="C359">
            <v>6265.98</v>
          </cell>
          <cell r="D359">
            <v>4965.1899999999996</v>
          </cell>
        </row>
        <row r="360">
          <cell r="A360">
            <v>37979</v>
          </cell>
          <cell r="B360">
            <v>8483</v>
          </cell>
          <cell r="C360">
            <v>6265.98</v>
          </cell>
          <cell r="D360">
            <v>4965.1899999999996</v>
          </cell>
        </row>
        <row r="361">
          <cell r="A361">
            <v>37980</v>
          </cell>
          <cell r="B361">
            <v>8483</v>
          </cell>
          <cell r="C361">
            <v>6265.98</v>
          </cell>
          <cell r="D361">
            <v>4965.1899999999996</v>
          </cell>
        </row>
        <row r="362">
          <cell r="A362">
            <v>37981</v>
          </cell>
          <cell r="B362">
            <v>8483</v>
          </cell>
          <cell r="C362">
            <v>6265.98</v>
          </cell>
          <cell r="D362">
            <v>4965.1899999999996</v>
          </cell>
        </row>
        <row r="363">
          <cell r="A363">
            <v>37982</v>
          </cell>
          <cell r="B363">
            <v>8483</v>
          </cell>
          <cell r="C363">
            <v>6265.98</v>
          </cell>
          <cell r="D363">
            <v>4965.1899999999996</v>
          </cell>
        </row>
        <row r="364">
          <cell r="A364">
            <v>37983</v>
          </cell>
          <cell r="B364">
            <v>8483</v>
          </cell>
          <cell r="C364">
            <v>6265.98</v>
          </cell>
          <cell r="D364">
            <v>4965.1899999999996</v>
          </cell>
        </row>
        <row r="365">
          <cell r="A365">
            <v>37984</v>
          </cell>
          <cell r="B365">
            <v>8491</v>
          </cell>
          <cell r="C365">
            <v>6229.85</v>
          </cell>
          <cell r="D365">
            <v>4966.95</v>
          </cell>
        </row>
        <row r="366">
          <cell r="A366">
            <v>37985</v>
          </cell>
          <cell r="B366">
            <v>8491</v>
          </cell>
          <cell r="C366">
            <v>6229.85</v>
          </cell>
          <cell r="D366">
            <v>4966.95</v>
          </cell>
        </row>
        <row r="367">
          <cell r="A367">
            <v>37986</v>
          </cell>
          <cell r="B367">
            <v>8491</v>
          </cell>
          <cell r="C367">
            <v>6229.85</v>
          </cell>
          <cell r="D367">
            <v>4966.95</v>
          </cell>
        </row>
      </sheetData>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BUH2MONTHLY"/>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PUTS"/>
      <sheetName val="Front Sheet"/>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Cover"/>
      <sheetName val="LABA"/>
      <sheetName val="FLOW"/>
      <sheetName val="NRC"/>
      <sheetName val="DEPRESIASI"/>
      <sheetName val="kondur"/>
      <sheetName val="Salawati"/>
      <sheetName val="Sambidoyong-tac"/>
      <sheetName val="LOAN"/>
      <sheetName val="1.GasAcct"/>
      <sheetName val="Arutmin_75million"/>
      <sheetName val="rate"/>
      <sheetName val="harga"/>
      <sheetName val="Lists"/>
      <sheetName val="JAN09"/>
      <sheetName val="BS-PL Komersil and Fiskal"/>
      <sheetName val="COAT&amp;WRAP-QIOT-#3"/>
      <sheetName val="PNT-QUOT-#3"/>
      <sheetName val="TIMBANGAN"/>
      <sheetName val="DATABASE"/>
      <sheetName val="Existing"/>
      <sheetName val="hitung"/>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ata"/>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7030"/>
      <sheetName val="Hedges"/>
    </sheetNames>
    <sheetDataSet>
      <sheetData sheetId="0" refreshError="1"/>
      <sheetData sheetId="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ﾏﾁｭﾘﾃｨﾗﾀﾞｰ（月次ベース）"/>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
      <sheetName val="Assumptions"/>
    </sheetNames>
    <sheetDataSet>
      <sheetData sheetId="0" refreshError="1"/>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TB4"/>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3.7"/>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5. Current Investments"/>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Other assets"/>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ntrl Sheet"/>
      <sheetName val="DTPL"/>
      <sheetName val="Facility"/>
      <sheetName val="PAP"/>
      <sheetName val="Yield-COB"/>
    </sheetNames>
    <sheetDataSet>
      <sheetData sheetId="0" refreshError="1"/>
      <sheetData sheetId="1" refreshError="1"/>
      <sheetData sheetId="2" refreshError="1"/>
      <sheetData sheetId="3" refreshError="1"/>
      <sheetData sheetId="4"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fective Rates"/>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MAN1"/>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1 Misc Pipe"/>
      <sheetName val="당진(기타)"/>
      <sheetName val="당진1Drip Shield"/>
      <sheetName val="당진2Drip Shield "/>
      <sheetName val="DJ1"/>
      <sheetName val="#1_Misc_Pipe"/>
      <sheetName val="당진1Drip_Shield"/>
      <sheetName val="당진2Drip_Shield_"/>
      <sheetName val="Summary"/>
      <sheetName val="#1_Misc_Pipe1"/>
      <sheetName val="당진1Drip_Shield1"/>
      <sheetName val="당진2Drip_Shield_1"/>
      <sheetName val="Effective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DJ1"/>
      <sheetName val="CMA Calculations"/>
      <sheetName val="북제주도면별산출근거"/>
      <sheetName val="Financial Estimates"/>
      <sheetName val="SALARY"/>
      <sheetName val="MOB-MAN1"/>
      <sheetName val="Code"/>
      <sheetName val="판매46"/>
      <sheetName val="LIST"/>
      <sheetName val="#REF"/>
      <sheetName val="Data"/>
      <sheetName val="Summ"/>
      <sheetName val="AS7 EstAAFL"/>
      <sheetName val="AS7 EstAAFL2"/>
      <sheetName val="AS7 EstAAFL3 4SQD"/>
      <sheetName val="AS7 AAL3Army"/>
      <sheetName val="AS7_BM21"/>
      <sheetName val="AS7_iews"/>
      <sheetName val="AS7_L70"/>
      <sheetName val="AS7_Mafi"/>
      <sheetName val="AS7 EstPin2"/>
      <sheetName val="AS7 EstPin3"/>
      <sheetName val="Other_Details"/>
      <sheetName val="Project Inputs"/>
      <sheetName val="OPN"/>
      <sheetName val="EMD"/>
      <sheetName val="Survey Completion Summary"/>
      <sheetName val="hours"/>
      <sheetName val="Rate"/>
      <sheetName val="CMA_Calculations"/>
      <sheetName val="Financial_Estimates"/>
      <sheetName val="AS7_EstAAFL"/>
      <sheetName val="AS7_EstAAFL2"/>
      <sheetName val="AS7_EstAAFL3_4SQD"/>
      <sheetName val="AS7_AAL3Army"/>
      <sheetName val="AS7_EstPin2"/>
      <sheetName val="AS7_EstPin3"/>
      <sheetName val="Project_Inputs"/>
      <sheetName val="CMA_Calculations1"/>
      <sheetName val="Financial_Estimates1"/>
      <sheetName val="AS7_EstAAFL1"/>
      <sheetName val="AS7_EstAAFL21"/>
      <sheetName val="AS7_EstAAFL3_4SQD1"/>
      <sheetName val="AS7_AAL3Army1"/>
      <sheetName val="AS7_EstPin21"/>
      <sheetName val="AS7_EstPin31"/>
      <sheetName val="Project_Inputs1"/>
      <sheetName val="CMA_Calculations2"/>
      <sheetName val="Financial_Estimates2"/>
      <sheetName val="AS7_EstAAFL3"/>
      <sheetName val="AS7_EstAAFL22"/>
      <sheetName val="AS7_EstAAFL3_4SQD2"/>
      <sheetName val="AS7_AAL3Army2"/>
      <sheetName val="AS7_EstPin22"/>
      <sheetName val="AS7_EstPin32"/>
      <sheetName val="Project_Inputs2"/>
    </sheetNames>
    <sheetDataSet>
      <sheetData sheetId="0" refreshError="1"/>
      <sheetData sheetId="1" refreshError="1"/>
      <sheetData sheetId="2" refreshError="1"/>
      <sheetData sheetId="3" refreshError="1"/>
      <sheetData sheetId="4"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03980-001</v>
          </cell>
          <cell r="C8" t="str">
            <v>H-BEAM</v>
          </cell>
          <cell r="D8" t="str">
            <v>C S</v>
          </cell>
          <cell r="E8" t="str">
            <v>H100x100x6x8</v>
          </cell>
          <cell r="F8">
            <v>670</v>
          </cell>
          <cell r="G8" t="str">
            <v>71200- 80</v>
          </cell>
          <cell r="H8">
            <v>1</v>
          </cell>
          <cell r="I8" t="str">
            <v>7150/5900</v>
          </cell>
        </row>
        <row r="9">
          <cell r="A9" t="str">
            <v>03980-001</v>
          </cell>
          <cell r="C9" t="str">
            <v>H-BEAM</v>
          </cell>
          <cell r="D9" t="str">
            <v>C S</v>
          </cell>
          <cell r="E9" t="str">
            <v>H100x100x6x8</v>
          </cell>
          <cell r="F9">
            <v>820</v>
          </cell>
          <cell r="G9" t="str">
            <v>71200- 80</v>
          </cell>
          <cell r="H9">
            <v>1</v>
          </cell>
          <cell r="I9" t="str">
            <v>7150/5900</v>
          </cell>
        </row>
        <row r="10">
          <cell r="A10" t="str">
            <v>03980-001</v>
          </cell>
          <cell r="C10" t="str">
            <v>CT</v>
          </cell>
          <cell r="D10" t="str">
            <v>C S</v>
          </cell>
          <cell r="E10" t="str">
            <v>CT100x150x6x9</v>
          </cell>
          <cell r="F10">
            <v>300</v>
          </cell>
          <cell r="G10" t="str">
            <v>71200- 80</v>
          </cell>
          <cell r="H10">
            <v>1</v>
          </cell>
          <cell r="I10" t="str">
            <v>7150/5900</v>
          </cell>
        </row>
        <row r="11">
          <cell r="A11" t="str">
            <v>03980-001</v>
          </cell>
          <cell r="C11" t="str">
            <v>PLATE</v>
          </cell>
          <cell r="D11" t="str">
            <v>C S</v>
          </cell>
          <cell r="E11" t="str">
            <v>PL103x70x9t</v>
          </cell>
          <cell r="G11" t="str">
            <v>71200- 80</v>
          </cell>
          <cell r="H11">
            <v>4</v>
          </cell>
          <cell r="I11" t="str">
            <v>7150/5900</v>
          </cell>
        </row>
        <row r="12">
          <cell r="A12" t="str">
            <v>03980-001</v>
          </cell>
          <cell r="C12" t="str">
            <v>CT</v>
          </cell>
          <cell r="D12" t="str">
            <v>C S</v>
          </cell>
          <cell r="E12" t="str">
            <v>CT100x100x5.5x8</v>
          </cell>
          <cell r="F12">
            <v>150</v>
          </cell>
          <cell r="G12" t="str">
            <v>71200- 50</v>
          </cell>
          <cell r="H12">
            <v>1</v>
          </cell>
          <cell r="I12" t="str">
            <v>7150/5900</v>
          </cell>
        </row>
        <row r="14">
          <cell r="A14" t="str">
            <v>03980-002</v>
          </cell>
          <cell r="C14" t="str">
            <v>H-BEAM</v>
          </cell>
          <cell r="D14" t="str">
            <v>C S</v>
          </cell>
          <cell r="E14" t="str">
            <v>H100x100x6x8</v>
          </cell>
          <cell r="F14">
            <v>670</v>
          </cell>
          <cell r="G14" t="str">
            <v>71200- 80</v>
          </cell>
          <cell r="H14">
            <v>1</v>
          </cell>
          <cell r="I14" t="str">
            <v>7150/5900</v>
          </cell>
        </row>
        <row r="15">
          <cell r="A15" t="str">
            <v>03980-002</v>
          </cell>
          <cell r="C15" t="str">
            <v>H-BEAM</v>
          </cell>
          <cell r="D15" t="str">
            <v>C S</v>
          </cell>
          <cell r="E15" t="str">
            <v>H100x100x6x8</v>
          </cell>
          <cell r="F15">
            <v>550</v>
          </cell>
          <cell r="G15" t="str">
            <v>71200- 80</v>
          </cell>
          <cell r="H15">
            <v>1</v>
          </cell>
          <cell r="I15" t="str">
            <v>7150/5900</v>
          </cell>
        </row>
        <row r="16">
          <cell r="A16" t="str">
            <v>03980-002</v>
          </cell>
          <cell r="C16" t="str">
            <v>CT</v>
          </cell>
          <cell r="D16" t="str">
            <v>C S</v>
          </cell>
          <cell r="E16" t="str">
            <v>CT100x150x6x9</v>
          </cell>
          <cell r="F16">
            <v>300</v>
          </cell>
          <cell r="G16" t="str">
            <v>71200- 80</v>
          </cell>
          <cell r="H16">
            <v>1</v>
          </cell>
          <cell r="I16" t="str">
            <v>7150/5900</v>
          </cell>
        </row>
        <row r="17">
          <cell r="A17" t="str">
            <v>03980-002</v>
          </cell>
          <cell r="C17" t="str">
            <v>PLATE</v>
          </cell>
          <cell r="D17" t="str">
            <v>C S</v>
          </cell>
          <cell r="E17" t="str">
            <v>PL103x70x9t</v>
          </cell>
          <cell r="G17" t="str">
            <v>71200- 80</v>
          </cell>
          <cell r="H17">
            <v>4</v>
          </cell>
          <cell r="I17" t="str">
            <v>7150/5900</v>
          </cell>
        </row>
        <row r="19">
          <cell r="A19" t="str">
            <v>03980-003</v>
          </cell>
          <cell r="C19" t="str">
            <v>CT</v>
          </cell>
          <cell r="D19" t="str">
            <v>C S</v>
          </cell>
          <cell r="E19" t="str">
            <v>CT100x150x6x9</v>
          </cell>
          <cell r="F19">
            <v>300</v>
          </cell>
          <cell r="G19" t="str">
            <v>71200- 80</v>
          </cell>
          <cell r="H19">
            <v>1</v>
          </cell>
          <cell r="I19" t="str">
            <v>7150/5900</v>
          </cell>
        </row>
        <row r="20">
          <cell r="A20" t="str">
            <v>03980-003</v>
          </cell>
          <cell r="C20" t="str">
            <v>PLATE</v>
          </cell>
          <cell r="D20" t="str">
            <v>C S</v>
          </cell>
          <cell r="E20" t="str">
            <v>PL103x70x9t</v>
          </cell>
          <cell r="G20" t="str">
            <v>71200- 80</v>
          </cell>
          <cell r="H20">
            <v>8</v>
          </cell>
          <cell r="I20" t="str">
            <v>7150/5900</v>
          </cell>
        </row>
        <row r="21">
          <cell r="A21" t="str">
            <v>03980-003</v>
          </cell>
          <cell r="C21" t="str">
            <v>PLATE</v>
          </cell>
          <cell r="D21" t="str">
            <v>C S</v>
          </cell>
          <cell r="E21" t="str">
            <v>PL100x50x12t</v>
          </cell>
          <cell r="G21" t="str">
            <v>71200- 80</v>
          </cell>
          <cell r="H21">
            <v>4</v>
          </cell>
          <cell r="I21" t="str">
            <v>7150/5900</v>
          </cell>
        </row>
        <row r="22">
          <cell r="A22" t="str">
            <v>03980-003</v>
          </cell>
          <cell r="C22" t="str">
            <v>PLATE</v>
          </cell>
          <cell r="D22" t="str">
            <v>C S</v>
          </cell>
          <cell r="E22" t="str">
            <v>PL80x50x9t</v>
          </cell>
          <cell r="G22" t="str">
            <v>71200- 80</v>
          </cell>
          <cell r="H22">
            <v>4</v>
          </cell>
          <cell r="I22" t="str">
            <v>7150/5900</v>
          </cell>
        </row>
        <row r="24">
          <cell r="A24" t="str">
            <v>03980-004</v>
          </cell>
          <cell r="C24" t="str">
            <v>CT</v>
          </cell>
          <cell r="D24" t="str">
            <v>C S</v>
          </cell>
          <cell r="E24" t="str">
            <v>CT100x150x6x9</v>
          </cell>
          <cell r="F24">
            <v>300</v>
          </cell>
          <cell r="G24" t="str">
            <v>71200- 80</v>
          </cell>
          <cell r="H24">
            <v>1</v>
          </cell>
          <cell r="I24" t="str">
            <v>7150/5900</v>
          </cell>
        </row>
        <row r="25">
          <cell r="A25" t="str">
            <v>03980-004</v>
          </cell>
          <cell r="C25" t="str">
            <v>PLATE</v>
          </cell>
          <cell r="D25" t="str">
            <v>C S</v>
          </cell>
          <cell r="E25" t="str">
            <v>PL103x70x9t</v>
          </cell>
          <cell r="G25" t="str">
            <v>71200- 80</v>
          </cell>
          <cell r="H25">
            <v>4</v>
          </cell>
          <cell r="I25" t="str">
            <v>7150/5900</v>
          </cell>
        </row>
        <row r="27">
          <cell r="A27" t="str">
            <v>03980-005</v>
          </cell>
          <cell r="C27" t="str">
            <v>H-BEAM</v>
          </cell>
          <cell r="D27" t="str">
            <v>C S</v>
          </cell>
          <cell r="E27" t="str">
            <v>H100x100x6x8</v>
          </cell>
          <cell r="F27">
            <v>450</v>
          </cell>
          <cell r="G27" t="str">
            <v>71200- 80</v>
          </cell>
          <cell r="H27">
            <v>1</v>
          </cell>
          <cell r="I27" t="str">
            <v>7150/5900</v>
          </cell>
        </row>
        <row r="28">
          <cell r="A28" t="str">
            <v>03980-005</v>
          </cell>
          <cell r="C28" t="str">
            <v>3-BOLT PIPE CLAMP</v>
          </cell>
          <cell r="D28" t="str">
            <v>C S</v>
          </cell>
          <cell r="E28" t="str">
            <v>DN 80</v>
          </cell>
          <cell r="G28" t="str">
            <v>71200- 80</v>
          </cell>
          <cell r="H28">
            <v>1</v>
          </cell>
          <cell r="I28" t="str">
            <v>7150/5900</v>
          </cell>
        </row>
        <row r="29">
          <cell r="A29" t="str">
            <v>03980-005</v>
          </cell>
          <cell r="C29" t="str">
            <v>WEL'D BEAM ATTACH.</v>
          </cell>
          <cell r="D29" t="str">
            <v>C S</v>
          </cell>
          <cell r="E29" t="str">
            <v>M12</v>
          </cell>
          <cell r="G29" t="str">
            <v>71200- 80</v>
          </cell>
          <cell r="H29">
            <v>1</v>
          </cell>
          <cell r="I29" t="str">
            <v>7150/5900</v>
          </cell>
        </row>
        <row r="30">
          <cell r="A30" t="str">
            <v>03980-005</v>
          </cell>
          <cell r="C30" t="str">
            <v>EYE NUT</v>
          </cell>
          <cell r="D30" t="str">
            <v>C S</v>
          </cell>
          <cell r="E30" t="str">
            <v>M12</v>
          </cell>
          <cell r="G30" t="str">
            <v>71200- 80</v>
          </cell>
          <cell r="H30">
            <v>2</v>
          </cell>
          <cell r="I30" t="str">
            <v>7150/5900</v>
          </cell>
        </row>
        <row r="31">
          <cell r="A31" t="str">
            <v>03980-005</v>
          </cell>
          <cell r="C31" t="str">
            <v>THR'D ROD R.H</v>
          </cell>
          <cell r="D31" t="str">
            <v>C S</v>
          </cell>
          <cell r="E31" t="str">
            <v>M12</v>
          </cell>
          <cell r="F31">
            <v>1000</v>
          </cell>
          <cell r="G31" t="str">
            <v>71200- 80</v>
          </cell>
          <cell r="H31">
            <v>1</v>
          </cell>
          <cell r="I31" t="str">
            <v>7150/5900</v>
          </cell>
        </row>
        <row r="32">
          <cell r="A32" t="str">
            <v>03980-005</v>
          </cell>
          <cell r="C32" t="str">
            <v>TURNBUCKLE</v>
          </cell>
          <cell r="D32" t="str">
            <v>C S</v>
          </cell>
          <cell r="E32" t="str">
            <v>M12</v>
          </cell>
          <cell r="G32" t="str">
            <v>71200- 80</v>
          </cell>
          <cell r="H32">
            <v>1</v>
          </cell>
          <cell r="I32" t="str">
            <v>7150/5900</v>
          </cell>
        </row>
        <row r="33">
          <cell r="A33" t="str">
            <v>03980-005</v>
          </cell>
          <cell r="C33" t="str">
            <v>THR'D ROD R.H&amp;L.H</v>
          </cell>
          <cell r="D33" t="str">
            <v>C S</v>
          </cell>
          <cell r="E33" t="str">
            <v>M12</v>
          </cell>
          <cell r="F33">
            <v>980</v>
          </cell>
          <cell r="G33" t="str">
            <v>71200- 80</v>
          </cell>
          <cell r="H33">
            <v>1</v>
          </cell>
          <cell r="I33" t="str">
            <v>7150/5900</v>
          </cell>
        </row>
        <row r="35">
          <cell r="A35" t="str">
            <v>03980-006</v>
          </cell>
          <cell r="C35" t="str">
            <v>H-BEAM</v>
          </cell>
          <cell r="D35" t="str">
            <v>C S</v>
          </cell>
          <cell r="E35" t="str">
            <v>H100x100x6x8</v>
          </cell>
          <cell r="F35">
            <v>550</v>
          </cell>
          <cell r="G35" t="str">
            <v>71200- 80</v>
          </cell>
          <cell r="H35">
            <v>1</v>
          </cell>
          <cell r="I35" t="str">
            <v>7150/5900</v>
          </cell>
        </row>
        <row r="36">
          <cell r="A36" t="str">
            <v>03980-006</v>
          </cell>
          <cell r="C36" t="str">
            <v>CT</v>
          </cell>
          <cell r="D36" t="str">
            <v>C S</v>
          </cell>
          <cell r="E36" t="str">
            <v>CT100x150x6x9</v>
          </cell>
          <cell r="F36">
            <v>300</v>
          </cell>
          <cell r="G36" t="str">
            <v>71200- 80</v>
          </cell>
          <cell r="H36">
            <v>1</v>
          </cell>
          <cell r="I36" t="str">
            <v>7150/5900</v>
          </cell>
        </row>
        <row r="37">
          <cell r="A37" t="str">
            <v>03980-006</v>
          </cell>
          <cell r="C37" t="str">
            <v>PLATE</v>
          </cell>
          <cell r="D37" t="str">
            <v>C S</v>
          </cell>
          <cell r="E37" t="str">
            <v>PL103x70x9t</v>
          </cell>
          <cell r="G37" t="str">
            <v>71200- 80</v>
          </cell>
          <cell r="H37">
            <v>4</v>
          </cell>
          <cell r="I37" t="str">
            <v>7150/5900</v>
          </cell>
        </row>
        <row r="38">
          <cell r="A38" t="str">
            <v>03980-006</v>
          </cell>
          <cell r="C38" t="str">
            <v>PLATE</v>
          </cell>
          <cell r="D38" t="str">
            <v>C S</v>
          </cell>
          <cell r="E38" t="str">
            <v>PL100x50x12t</v>
          </cell>
          <cell r="G38" t="str">
            <v>71200- 80</v>
          </cell>
          <cell r="H38">
            <v>2</v>
          </cell>
          <cell r="I38" t="str">
            <v>7150/5900</v>
          </cell>
        </row>
        <row r="39">
          <cell r="A39" t="str">
            <v>03980-006</v>
          </cell>
          <cell r="C39" t="str">
            <v>PLATE</v>
          </cell>
          <cell r="D39" t="str">
            <v>C S</v>
          </cell>
          <cell r="E39" t="str">
            <v>PL80x50x9t</v>
          </cell>
          <cell r="G39" t="str">
            <v>71200- 80</v>
          </cell>
          <cell r="H39">
            <v>2</v>
          </cell>
          <cell r="I39" t="str">
            <v>7150/5900</v>
          </cell>
        </row>
        <row r="41">
          <cell r="A41" t="str">
            <v>03980-007</v>
          </cell>
          <cell r="C41" t="str">
            <v>CHANNEL</v>
          </cell>
          <cell r="D41" t="str">
            <v>C S</v>
          </cell>
          <cell r="E41" t="str">
            <v>C100x50x5x7.5</v>
          </cell>
          <cell r="F41">
            <v>200</v>
          </cell>
          <cell r="G41" t="str">
            <v>71200- 80</v>
          </cell>
          <cell r="H41">
            <v>1</v>
          </cell>
        </row>
        <row r="42">
          <cell r="A42" t="str">
            <v>03980-007</v>
          </cell>
          <cell r="C42" t="str">
            <v>CT</v>
          </cell>
          <cell r="D42" t="str">
            <v>C S</v>
          </cell>
          <cell r="E42" t="str">
            <v>CT100x150x6x9</v>
          </cell>
          <cell r="F42">
            <v>300</v>
          </cell>
          <cell r="G42" t="str">
            <v>71200- 80</v>
          </cell>
          <cell r="H42">
            <v>1</v>
          </cell>
        </row>
        <row r="43">
          <cell r="A43" t="str">
            <v>03980-007</v>
          </cell>
          <cell r="C43" t="str">
            <v>PLATE</v>
          </cell>
          <cell r="D43" t="str">
            <v>C S</v>
          </cell>
          <cell r="E43" t="str">
            <v>PL103x70x9t</v>
          </cell>
          <cell r="G43" t="str">
            <v>71200- 80</v>
          </cell>
          <cell r="H43">
            <v>4</v>
          </cell>
          <cell r="I43" t="str">
            <v>7150/5900</v>
          </cell>
        </row>
        <row r="45">
          <cell r="A45" t="str">
            <v>03980-008</v>
          </cell>
          <cell r="C45" t="str">
            <v>CHANNEL</v>
          </cell>
          <cell r="D45" t="str">
            <v>C S</v>
          </cell>
          <cell r="E45" t="str">
            <v>C100x50x5x7.5</v>
          </cell>
          <cell r="F45">
            <v>300</v>
          </cell>
          <cell r="G45" t="str">
            <v>71200- 80</v>
          </cell>
          <cell r="H45">
            <v>1</v>
          </cell>
        </row>
        <row r="46">
          <cell r="A46" t="str">
            <v>03980-008</v>
          </cell>
          <cell r="C46" t="str">
            <v>CT</v>
          </cell>
          <cell r="D46" t="str">
            <v>C S</v>
          </cell>
          <cell r="E46" t="str">
            <v>CT100x150x6x9</v>
          </cell>
          <cell r="F46">
            <v>300</v>
          </cell>
          <cell r="G46" t="str">
            <v>71200- 80</v>
          </cell>
          <cell r="H46">
            <v>1</v>
          </cell>
        </row>
        <row r="47">
          <cell r="A47" t="str">
            <v>03980-008</v>
          </cell>
          <cell r="C47" t="str">
            <v>PLATE</v>
          </cell>
          <cell r="D47" t="str">
            <v>C S</v>
          </cell>
          <cell r="E47" t="str">
            <v>PL103x70x9t</v>
          </cell>
          <cell r="G47" t="str">
            <v>71200- 80</v>
          </cell>
          <cell r="H47">
            <v>4</v>
          </cell>
          <cell r="I47" t="str">
            <v>7150/5900</v>
          </cell>
        </row>
        <row r="48">
          <cell r="A48" t="str">
            <v>03980-008</v>
          </cell>
          <cell r="C48" t="str">
            <v>PLATE</v>
          </cell>
          <cell r="D48" t="str">
            <v>C S</v>
          </cell>
          <cell r="E48" t="str">
            <v>PL100x50x12t</v>
          </cell>
          <cell r="G48" t="str">
            <v>71200- 80</v>
          </cell>
          <cell r="H48">
            <v>2</v>
          </cell>
          <cell r="I48" t="str">
            <v>7150/5900</v>
          </cell>
        </row>
        <row r="49">
          <cell r="A49" t="str">
            <v>03980-008</v>
          </cell>
          <cell r="C49" t="str">
            <v>PLATE</v>
          </cell>
          <cell r="D49" t="str">
            <v>C S</v>
          </cell>
          <cell r="E49" t="str">
            <v>PL80x50x9t</v>
          </cell>
          <cell r="G49" t="str">
            <v>71200- 80</v>
          </cell>
          <cell r="H49">
            <v>2</v>
          </cell>
          <cell r="I49" t="str">
            <v>7150/5900</v>
          </cell>
        </row>
        <row r="51">
          <cell r="A51" t="str">
            <v>03980-009</v>
          </cell>
          <cell r="C51" t="str">
            <v>CT</v>
          </cell>
          <cell r="D51" t="str">
            <v>C S</v>
          </cell>
          <cell r="E51" t="str">
            <v>CT100x150x6x9</v>
          </cell>
          <cell r="F51">
            <v>300</v>
          </cell>
          <cell r="G51" t="str">
            <v>71200- 80</v>
          </cell>
          <cell r="H51">
            <v>1</v>
          </cell>
        </row>
        <row r="52">
          <cell r="A52" t="str">
            <v>03980-009</v>
          </cell>
          <cell r="C52" t="str">
            <v>PLATE</v>
          </cell>
          <cell r="D52" t="str">
            <v>C S</v>
          </cell>
          <cell r="E52" t="str">
            <v>PL103x70x9t</v>
          </cell>
          <cell r="G52" t="str">
            <v>71200- 80</v>
          </cell>
          <cell r="H52">
            <v>4</v>
          </cell>
          <cell r="I52" t="str">
            <v>7150/5900</v>
          </cell>
        </row>
        <row r="54">
          <cell r="A54" t="str">
            <v>03980-010</v>
          </cell>
          <cell r="C54" t="str">
            <v>CT</v>
          </cell>
          <cell r="D54" t="str">
            <v>C S</v>
          </cell>
          <cell r="E54" t="str">
            <v>CT100x150x6x9</v>
          </cell>
          <cell r="F54">
            <v>300</v>
          </cell>
          <cell r="G54" t="str">
            <v>71200- 80</v>
          </cell>
          <cell r="H54">
            <v>6</v>
          </cell>
        </row>
        <row r="55">
          <cell r="A55" t="str">
            <v>03980-010</v>
          </cell>
          <cell r="C55" t="str">
            <v>PLATE</v>
          </cell>
          <cell r="D55" t="str">
            <v>C S</v>
          </cell>
          <cell r="E55" t="str">
            <v>PL103x70x9t</v>
          </cell>
          <cell r="G55" t="str">
            <v>71200- 80</v>
          </cell>
          <cell r="H55">
            <v>24</v>
          </cell>
          <cell r="I55" t="str">
            <v>7150/5900</v>
          </cell>
        </row>
        <row r="57">
          <cell r="A57" t="str">
            <v>03980-011</v>
          </cell>
          <cell r="C57" t="str">
            <v>PIPE STD WT</v>
          </cell>
          <cell r="D57" t="str">
            <v>C S</v>
          </cell>
          <cell r="E57" t="str">
            <v>DN 50</v>
          </cell>
          <cell r="F57">
            <v>103</v>
          </cell>
          <cell r="G57" t="str">
            <v>71200- 80</v>
          </cell>
          <cell r="H57">
            <v>2</v>
          </cell>
        </row>
        <row r="58">
          <cell r="A58" t="str">
            <v>03980-011</v>
          </cell>
          <cell r="C58" t="str">
            <v>PLATE</v>
          </cell>
          <cell r="D58" t="str">
            <v>C S</v>
          </cell>
          <cell r="E58" t="str">
            <v>PL110x110x6t</v>
          </cell>
          <cell r="G58" t="str">
            <v>71200- 80</v>
          </cell>
          <cell r="H58">
            <v>2</v>
          </cell>
          <cell r="I58" t="str">
            <v>7150/5900</v>
          </cell>
        </row>
        <row r="60">
          <cell r="A60" t="str">
            <v>03980-012</v>
          </cell>
          <cell r="C60" t="str">
            <v>CT</v>
          </cell>
          <cell r="D60" t="str">
            <v>C S</v>
          </cell>
          <cell r="E60" t="str">
            <v>CT100x150x6x9</v>
          </cell>
          <cell r="F60">
            <v>300</v>
          </cell>
          <cell r="G60" t="str">
            <v>71200- 80</v>
          </cell>
          <cell r="H60">
            <v>2</v>
          </cell>
          <cell r="I60" t="str">
            <v>7150/5900</v>
          </cell>
        </row>
        <row r="61">
          <cell r="A61" t="str">
            <v>03980-012</v>
          </cell>
          <cell r="C61" t="str">
            <v>PLATE</v>
          </cell>
          <cell r="D61" t="str">
            <v>C S</v>
          </cell>
          <cell r="E61" t="str">
            <v>PL103x70x9t</v>
          </cell>
          <cell r="G61" t="str">
            <v>71200- 80</v>
          </cell>
          <cell r="H61">
            <v>8</v>
          </cell>
          <cell r="I61" t="str">
            <v>7150/5900</v>
          </cell>
        </row>
        <row r="62">
          <cell r="A62" t="str">
            <v>03980-012</v>
          </cell>
          <cell r="C62" t="str">
            <v>PLATE</v>
          </cell>
          <cell r="D62" t="str">
            <v>C S</v>
          </cell>
          <cell r="E62" t="str">
            <v>PL100x50x12t</v>
          </cell>
          <cell r="G62" t="str">
            <v>71200- 80</v>
          </cell>
          <cell r="H62">
            <v>4</v>
          </cell>
          <cell r="I62" t="str">
            <v>7150/5900</v>
          </cell>
        </row>
        <row r="63">
          <cell r="A63" t="str">
            <v>03980-012</v>
          </cell>
          <cell r="C63" t="str">
            <v>PLATE</v>
          </cell>
          <cell r="D63" t="str">
            <v>C S</v>
          </cell>
          <cell r="E63" t="str">
            <v>PL80x50x9t</v>
          </cell>
          <cell r="G63" t="str">
            <v>71200- 80</v>
          </cell>
          <cell r="H63">
            <v>4</v>
          </cell>
          <cell r="I63" t="str">
            <v>7150/5900</v>
          </cell>
        </row>
        <row r="65">
          <cell r="A65" t="str">
            <v>03980-013</v>
          </cell>
          <cell r="C65" t="str">
            <v>CHANNEL</v>
          </cell>
          <cell r="D65" t="str">
            <v>C S</v>
          </cell>
          <cell r="E65" t="str">
            <v>C100x50x5x7.5</v>
          </cell>
          <cell r="F65">
            <v>200</v>
          </cell>
          <cell r="G65" t="str">
            <v>71200- 80</v>
          </cell>
          <cell r="H65">
            <v>5</v>
          </cell>
        </row>
        <row r="66">
          <cell r="A66" t="str">
            <v>03980-013</v>
          </cell>
          <cell r="C66" t="str">
            <v>CT</v>
          </cell>
          <cell r="D66" t="str">
            <v>C S</v>
          </cell>
          <cell r="E66" t="str">
            <v>CT100x150x6x9</v>
          </cell>
          <cell r="F66">
            <v>300</v>
          </cell>
          <cell r="G66" t="str">
            <v>71200- 80</v>
          </cell>
          <cell r="H66">
            <v>5</v>
          </cell>
        </row>
        <row r="67">
          <cell r="A67" t="str">
            <v>03980-013</v>
          </cell>
          <cell r="C67" t="str">
            <v>PLATE</v>
          </cell>
          <cell r="D67" t="str">
            <v>C S</v>
          </cell>
          <cell r="E67" t="str">
            <v>PL103x70x9t</v>
          </cell>
          <cell r="G67" t="str">
            <v>71200- 80</v>
          </cell>
          <cell r="H67">
            <v>20</v>
          </cell>
          <cell r="I67" t="str">
            <v>7150/5900</v>
          </cell>
        </row>
        <row r="69">
          <cell r="A69" t="str">
            <v>03980-014</v>
          </cell>
          <cell r="C69" t="str">
            <v>H-BEAM</v>
          </cell>
          <cell r="D69" t="str">
            <v>C S</v>
          </cell>
          <cell r="E69" t="str">
            <v>H100x100x6x8</v>
          </cell>
          <cell r="F69">
            <v>970</v>
          </cell>
          <cell r="G69" t="str">
            <v>71200- 80</v>
          </cell>
          <cell r="H69">
            <v>2</v>
          </cell>
          <cell r="I69" t="str">
            <v>7150/5900</v>
          </cell>
        </row>
        <row r="70">
          <cell r="A70" t="str">
            <v>03980-014</v>
          </cell>
          <cell r="C70" t="str">
            <v>CT</v>
          </cell>
          <cell r="D70" t="str">
            <v>C S</v>
          </cell>
          <cell r="E70" t="str">
            <v>CT100x150x6x9</v>
          </cell>
          <cell r="F70">
            <v>300</v>
          </cell>
          <cell r="G70" t="str">
            <v>71200- 80</v>
          </cell>
          <cell r="H70">
            <v>2</v>
          </cell>
          <cell r="I70" t="str">
            <v>7150/5900</v>
          </cell>
        </row>
        <row r="71">
          <cell r="A71" t="str">
            <v>03980-014</v>
          </cell>
          <cell r="C71" t="str">
            <v>PLATE</v>
          </cell>
          <cell r="D71" t="str">
            <v>C S</v>
          </cell>
          <cell r="E71" t="str">
            <v>PL103x70x9t</v>
          </cell>
          <cell r="G71" t="str">
            <v>71200- 80</v>
          </cell>
          <cell r="H71">
            <v>8</v>
          </cell>
          <cell r="I71" t="str">
            <v>7150/5900</v>
          </cell>
        </row>
        <row r="73">
          <cell r="A73" t="str">
            <v>03980-015</v>
          </cell>
          <cell r="C73" t="str">
            <v>H-BEAM</v>
          </cell>
          <cell r="D73" t="str">
            <v>C S</v>
          </cell>
          <cell r="E73" t="str">
            <v>H100x100x6x8</v>
          </cell>
          <cell r="F73">
            <v>970</v>
          </cell>
          <cell r="G73" t="str">
            <v>71200- 80</v>
          </cell>
          <cell r="H73">
            <v>1</v>
          </cell>
          <cell r="I73" t="str">
            <v>7150/5900</v>
          </cell>
        </row>
        <row r="74">
          <cell r="A74" t="str">
            <v>03980-015</v>
          </cell>
          <cell r="C74" t="str">
            <v>CT</v>
          </cell>
          <cell r="D74" t="str">
            <v>C S</v>
          </cell>
          <cell r="E74" t="str">
            <v>CT100x150x6x9</v>
          </cell>
          <cell r="F74">
            <v>300</v>
          </cell>
          <cell r="G74" t="str">
            <v>71200- 80</v>
          </cell>
          <cell r="H74">
            <v>1</v>
          </cell>
          <cell r="I74" t="str">
            <v>7150/5900</v>
          </cell>
        </row>
        <row r="75">
          <cell r="A75" t="str">
            <v>03980-015</v>
          </cell>
          <cell r="C75" t="str">
            <v>PLATE</v>
          </cell>
          <cell r="D75" t="str">
            <v>C S</v>
          </cell>
          <cell r="E75" t="str">
            <v>PL103x70x9t</v>
          </cell>
          <cell r="G75" t="str">
            <v>71200- 80</v>
          </cell>
          <cell r="H75">
            <v>4</v>
          </cell>
          <cell r="I75" t="str">
            <v>7150/5900</v>
          </cell>
        </row>
        <row r="76">
          <cell r="A76" t="str">
            <v>03980-015</v>
          </cell>
          <cell r="C76" t="str">
            <v>PLATE</v>
          </cell>
          <cell r="D76" t="str">
            <v>C S</v>
          </cell>
          <cell r="E76" t="str">
            <v>PL100x50x12t</v>
          </cell>
          <cell r="G76" t="str">
            <v>71200- 80</v>
          </cell>
          <cell r="H76">
            <v>2</v>
          </cell>
          <cell r="I76" t="str">
            <v>7150/5900</v>
          </cell>
        </row>
        <row r="77">
          <cell r="A77" t="str">
            <v>03980-015</v>
          </cell>
          <cell r="C77" t="str">
            <v>PLATE</v>
          </cell>
          <cell r="D77" t="str">
            <v>C S</v>
          </cell>
          <cell r="E77" t="str">
            <v>PL80x50x9t</v>
          </cell>
          <cell r="G77" t="str">
            <v>71200- 80</v>
          </cell>
          <cell r="H77">
            <v>2</v>
          </cell>
          <cell r="I77" t="str">
            <v>7150/5900</v>
          </cell>
        </row>
        <row r="79">
          <cell r="A79" t="str">
            <v>03980-016</v>
          </cell>
          <cell r="C79" t="str">
            <v>CHANNEL</v>
          </cell>
          <cell r="D79" t="str">
            <v>C S</v>
          </cell>
          <cell r="E79" t="str">
            <v>C100x50x5x7.5</v>
          </cell>
          <cell r="F79">
            <v>300</v>
          </cell>
          <cell r="G79" t="str">
            <v>71200- 80</v>
          </cell>
          <cell r="H79">
            <v>1</v>
          </cell>
        </row>
        <row r="80">
          <cell r="A80" t="str">
            <v>03980-016</v>
          </cell>
          <cell r="C80" t="str">
            <v>CT</v>
          </cell>
          <cell r="D80" t="str">
            <v>C S</v>
          </cell>
          <cell r="E80" t="str">
            <v>CT100x150x6x9</v>
          </cell>
          <cell r="F80">
            <v>300</v>
          </cell>
          <cell r="G80" t="str">
            <v>71200- 80</v>
          </cell>
          <cell r="H80">
            <v>1</v>
          </cell>
        </row>
        <row r="81">
          <cell r="A81" t="str">
            <v>03980-016</v>
          </cell>
          <cell r="C81" t="str">
            <v>PLATE</v>
          </cell>
          <cell r="D81" t="str">
            <v>C S</v>
          </cell>
          <cell r="E81" t="str">
            <v>PL103x70x9t</v>
          </cell>
          <cell r="G81" t="str">
            <v>71200- 80</v>
          </cell>
          <cell r="H81">
            <v>4</v>
          </cell>
          <cell r="I81" t="str">
            <v>7150/5900</v>
          </cell>
        </row>
        <row r="82">
          <cell r="A82" t="str">
            <v>03980-016</v>
          </cell>
          <cell r="C82" t="str">
            <v>PLATE</v>
          </cell>
          <cell r="D82" t="str">
            <v>C S</v>
          </cell>
          <cell r="E82" t="str">
            <v>PL100x50x12t</v>
          </cell>
          <cell r="G82" t="str">
            <v>71200- 80</v>
          </cell>
          <cell r="H82">
            <v>2</v>
          </cell>
          <cell r="I82" t="str">
            <v>7150/5900</v>
          </cell>
        </row>
        <row r="83">
          <cell r="A83" t="str">
            <v>03980-016</v>
          </cell>
          <cell r="C83" t="str">
            <v>PLATE</v>
          </cell>
          <cell r="D83" t="str">
            <v>C S</v>
          </cell>
          <cell r="E83" t="str">
            <v>PL80x50x9t</v>
          </cell>
          <cell r="G83" t="str">
            <v>71200- 80</v>
          </cell>
          <cell r="H83">
            <v>2</v>
          </cell>
          <cell r="I83" t="str">
            <v>7150/5900</v>
          </cell>
        </row>
        <row r="85">
          <cell r="A85" t="str">
            <v>03980-017</v>
          </cell>
          <cell r="C85" t="str">
            <v>H-BEAM</v>
          </cell>
          <cell r="D85" t="str">
            <v>C S</v>
          </cell>
          <cell r="E85" t="str">
            <v>H100x100x6x8</v>
          </cell>
          <cell r="F85">
            <v>290</v>
          </cell>
          <cell r="G85" t="str">
            <v>71200- 80</v>
          </cell>
          <cell r="H85">
            <v>4</v>
          </cell>
          <cell r="I85" t="str">
            <v>7150/5900</v>
          </cell>
        </row>
        <row r="86">
          <cell r="A86" t="str">
            <v>03980-017</v>
          </cell>
          <cell r="C86" t="str">
            <v>CT</v>
          </cell>
          <cell r="D86" t="str">
            <v>C S</v>
          </cell>
          <cell r="E86" t="str">
            <v>CT100x150x6x9</v>
          </cell>
          <cell r="F86">
            <v>300</v>
          </cell>
          <cell r="G86" t="str">
            <v>71200- 80</v>
          </cell>
          <cell r="H86">
            <v>4</v>
          </cell>
          <cell r="I86" t="str">
            <v>7150/5900</v>
          </cell>
        </row>
        <row r="87">
          <cell r="A87" t="str">
            <v>03980-017</v>
          </cell>
          <cell r="C87" t="str">
            <v>PLATE</v>
          </cell>
          <cell r="D87" t="str">
            <v>C S</v>
          </cell>
          <cell r="E87" t="str">
            <v>PL103x70x9t</v>
          </cell>
          <cell r="G87" t="str">
            <v>71200- 80</v>
          </cell>
          <cell r="H87">
            <v>16</v>
          </cell>
          <cell r="I87" t="str">
            <v>7150/5900</v>
          </cell>
        </row>
        <row r="88">
          <cell r="A88" t="str">
            <v>03980-017</v>
          </cell>
          <cell r="C88" t="str">
            <v>PLATE</v>
          </cell>
          <cell r="D88" t="str">
            <v>C S</v>
          </cell>
          <cell r="E88" t="str">
            <v>PL250x250x12t</v>
          </cell>
          <cell r="G88" t="str">
            <v>71200- 80</v>
          </cell>
          <cell r="H88">
            <v>4</v>
          </cell>
          <cell r="I88" t="str">
            <v>7150/5900</v>
          </cell>
        </row>
        <row r="89">
          <cell r="A89" t="str">
            <v>03980-017</v>
          </cell>
          <cell r="C89" t="str">
            <v>ANCHOR BOLT</v>
          </cell>
          <cell r="D89" t="str">
            <v>C S</v>
          </cell>
          <cell r="E89" t="str">
            <v>M12x118L</v>
          </cell>
          <cell r="G89" t="str">
            <v>71200- 80</v>
          </cell>
          <cell r="H89">
            <v>16</v>
          </cell>
          <cell r="I89" t="str">
            <v>7150/5900</v>
          </cell>
        </row>
        <row r="91">
          <cell r="A91" t="str">
            <v>03980-018</v>
          </cell>
          <cell r="C91" t="str">
            <v>H-BEAM</v>
          </cell>
          <cell r="D91" t="str">
            <v>C S</v>
          </cell>
          <cell r="E91" t="str">
            <v>H100x100x6x8</v>
          </cell>
          <cell r="F91">
            <v>270</v>
          </cell>
          <cell r="G91" t="str">
            <v>71200- 80</v>
          </cell>
          <cell r="H91">
            <v>2</v>
          </cell>
          <cell r="I91" t="str">
            <v>7150/5900</v>
          </cell>
        </row>
        <row r="92">
          <cell r="A92" t="str">
            <v>03980-018</v>
          </cell>
          <cell r="C92" t="str">
            <v>PIPE STD WT</v>
          </cell>
          <cell r="D92" t="str">
            <v>C S</v>
          </cell>
          <cell r="E92" t="str">
            <v>DN 50</v>
          </cell>
          <cell r="F92">
            <v>103</v>
          </cell>
          <cell r="G92" t="str">
            <v>71200- 80</v>
          </cell>
          <cell r="H92">
            <v>2</v>
          </cell>
          <cell r="I92" t="str">
            <v>7150/5900</v>
          </cell>
        </row>
        <row r="93">
          <cell r="A93" t="str">
            <v>03980-018</v>
          </cell>
          <cell r="C93" t="str">
            <v>PLATE</v>
          </cell>
          <cell r="D93" t="str">
            <v>C S</v>
          </cell>
          <cell r="E93" t="str">
            <v>PL110x110x6t</v>
          </cell>
          <cell r="G93" t="str">
            <v>71200- 80</v>
          </cell>
          <cell r="H93">
            <v>2</v>
          </cell>
          <cell r="I93" t="str">
            <v>7150/5900</v>
          </cell>
        </row>
        <row r="94">
          <cell r="A94" t="str">
            <v>03980-018</v>
          </cell>
          <cell r="C94" t="str">
            <v>PLATE</v>
          </cell>
          <cell r="D94" t="str">
            <v>C S</v>
          </cell>
          <cell r="E94" t="str">
            <v>PL250x250x12t</v>
          </cell>
          <cell r="G94" t="str">
            <v>71200- 80</v>
          </cell>
          <cell r="H94">
            <v>2</v>
          </cell>
          <cell r="I94" t="str">
            <v>7150/5900</v>
          </cell>
        </row>
        <row r="95">
          <cell r="A95" t="str">
            <v>03980-018</v>
          </cell>
          <cell r="C95" t="str">
            <v>ANCHOR BOLT</v>
          </cell>
          <cell r="D95" t="str">
            <v>C S</v>
          </cell>
          <cell r="E95" t="str">
            <v>M12x118L</v>
          </cell>
          <cell r="G95" t="str">
            <v>71200- 80</v>
          </cell>
          <cell r="H95">
            <v>8</v>
          </cell>
          <cell r="I95" t="str">
            <v>7150/5900</v>
          </cell>
        </row>
        <row r="97">
          <cell r="A97" t="str">
            <v>03980-019</v>
          </cell>
          <cell r="C97" t="str">
            <v>H-BEAM</v>
          </cell>
          <cell r="D97" t="str">
            <v>C S</v>
          </cell>
          <cell r="E97" t="str">
            <v>H100x100x6x8</v>
          </cell>
          <cell r="F97">
            <v>340</v>
          </cell>
          <cell r="G97" t="str">
            <v>71200- 80</v>
          </cell>
          <cell r="H97">
            <v>2</v>
          </cell>
          <cell r="I97" t="str">
            <v>7150/5900</v>
          </cell>
        </row>
        <row r="98">
          <cell r="A98" t="str">
            <v>03980-019</v>
          </cell>
          <cell r="C98" t="str">
            <v>CT</v>
          </cell>
          <cell r="D98" t="str">
            <v>C S</v>
          </cell>
          <cell r="E98" t="str">
            <v>CT100x150x6x9</v>
          </cell>
          <cell r="F98">
            <v>300</v>
          </cell>
          <cell r="G98" t="str">
            <v>71200- 80</v>
          </cell>
          <cell r="H98">
            <v>2</v>
          </cell>
          <cell r="I98" t="str">
            <v>7150/5900</v>
          </cell>
        </row>
        <row r="99">
          <cell r="A99" t="str">
            <v>03980-019</v>
          </cell>
          <cell r="C99" t="str">
            <v>PLATE</v>
          </cell>
          <cell r="D99" t="str">
            <v>C S</v>
          </cell>
          <cell r="E99" t="str">
            <v>PL103x70x9t</v>
          </cell>
          <cell r="G99" t="str">
            <v>71200- 80</v>
          </cell>
          <cell r="H99">
            <v>8</v>
          </cell>
          <cell r="I99" t="str">
            <v>7150/5900</v>
          </cell>
        </row>
        <row r="100">
          <cell r="A100" t="str">
            <v>03980-019</v>
          </cell>
          <cell r="C100" t="str">
            <v>PLATE</v>
          </cell>
          <cell r="D100" t="str">
            <v>C S</v>
          </cell>
          <cell r="E100" t="str">
            <v>PL250x250x12t</v>
          </cell>
          <cell r="G100" t="str">
            <v>71200- 80</v>
          </cell>
          <cell r="H100">
            <v>2</v>
          </cell>
          <cell r="I100" t="str">
            <v>7150/5900</v>
          </cell>
        </row>
        <row r="101">
          <cell r="A101" t="str">
            <v>03980-019</v>
          </cell>
          <cell r="C101" t="str">
            <v>ANCHOR BOLT</v>
          </cell>
          <cell r="D101" t="str">
            <v>C S</v>
          </cell>
          <cell r="E101" t="str">
            <v>M12x118L</v>
          </cell>
          <cell r="G101" t="str">
            <v>71200- 80</v>
          </cell>
          <cell r="H101">
            <v>8</v>
          </cell>
          <cell r="I101" t="str">
            <v>7150/5900</v>
          </cell>
        </row>
        <row r="102">
          <cell r="A102" t="str">
            <v>03980-019</v>
          </cell>
          <cell r="C102" t="str">
            <v>PLATE</v>
          </cell>
          <cell r="D102" t="str">
            <v>C S</v>
          </cell>
          <cell r="E102" t="str">
            <v>PL100x50x12t</v>
          </cell>
          <cell r="G102" t="str">
            <v>71200- 80</v>
          </cell>
          <cell r="H102">
            <v>4</v>
          </cell>
          <cell r="I102" t="str">
            <v>7150/5900</v>
          </cell>
        </row>
        <row r="103">
          <cell r="A103" t="str">
            <v>03980-019</v>
          </cell>
          <cell r="C103" t="str">
            <v>PLATE</v>
          </cell>
          <cell r="D103" t="str">
            <v>C S</v>
          </cell>
          <cell r="E103" t="str">
            <v>PL80x50x9t</v>
          </cell>
          <cell r="G103" t="str">
            <v>71200- 80</v>
          </cell>
          <cell r="H103">
            <v>4</v>
          </cell>
          <cell r="I103" t="str">
            <v>7150/5900</v>
          </cell>
        </row>
        <row r="105">
          <cell r="A105" t="str">
            <v>03980-020</v>
          </cell>
          <cell r="C105" t="str">
            <v>H-BEAM</v>
          </cell>
          <cell r="D105" t="str">
            <v>C S</v>
          </cell>
          <cell r="E105" t="str">
            <v>H100x100x6x8</v>
          </cell>
          <cell r="F105">
            <v>600</v>
          </cell>
          <cell r="G105" t="str">
            <v>71200- 80</v>
          </cell>
          <cell r="H105">
            <v>1</v>
          </cell>
          <cell r="I105" t="str">
            <v>7150/5900</v>
          </cell>
        </row>
        <row r="106">
          <cell r="A106" t="str">
            <v>03980-020</v>
          </cell>
          <cell r="C106" t="str">
            <v>CT</v>
          </cell>
          <cell r="D106" t="str">
            <v>C S</v>
          </cell>
          <cell r="E106" t="str">
            <v>CT100x150x6x9</v>
          </cell>
          <cell r="F106">
            <v>300</v>
          </cell>
          <cell r="G106" t="str">
            <v>71200- 80</v>
          </cell>
          <cell r="H106">
            <v>1</v>
          </cell>
          <cell r="I106" t="str">
            <v>7150/5900</v>
          </cell>
        </row>
        <row r="107">
          <cell r="A107" t="str">
            <v>03980-020</v>
          </cell>
          <cell r="C107" t="str">
            <v>PLATE</v>
          </cell>
          <cell r="D107" t="str">
            <v>C S</v>
          </cell>
          <cell r="E107" t="str">
            <v>PL103x70x9t</v>
          </cell>
          <cell r="G107" t="str">
            <v>71200- 80</v>
          </cell>
          <cell r="H107">
            <v>4</v>
          </cell>
          <cell r="I107" t="str">
            <v>7150/5900</v>
          </cell>
        </row>
        <row r="108">
          <cell r="A108" t="str">
            <v>03980-020</v>
          </cell>
          <cell r="C108" t="str">
            <v>PLATE</v>
          </cell>
          <cell r="D108" t="str">
            <v>C S</v>
          </cell>
          <cell r="E108" t="str">
            <v>PL100x50x12t</v>
          </cell>
          <cell r="G108" t="str">
            <v>71200- 80</v>
          </cell>
          <cell r="H108">
            <v>2</v>
          </cell>
          <cell r="I108" t="str">
            <v>7150/5900</v>
          </cell>
        </row>
        <row r="109">
          <cell r="A109" t="str">
            <v>03980-020</v>
          </cell>
          <cell r="C109" t="str">
            <v>PLATE</v>
          </cell>
          <cell r="D109" t="str">
            <v>C S</v>
          </cell>
          <cell r="E109" t="str">
            <v>PL80x50x9t</v>
          </cell>
          <cell r="G109" t="str">
            <v>71200- 80</v>
          </cell>
          <cell r="H109">
            <v>2</v>
          </cell>
          <cell r="I109" t="str">
            <v>7150/5900</v>
          </cell>
        </row>
        <row r="111">
          <cell r="A111" t="str">
            <v>03980-021</v>
          </cell>
          <cell r="C111" t="str">
            <v>ANGLE</v>
          </cell>
          <cell r="D111" t="str">
            <v>C S</v>
          </cell>
          <cell r="E111" t="str">
            <v>L100x100x10</v>
          </cell>
          <cell r="F111">
            <v>270</v>
          </cell>
          <cell r="G111" t="str">
            <v>71200- 80</v>
          </cell>
          <cell r="H111">
            <v>1</v>
          </cell>
          <cell r="I111" t="str">
            <v>7150/5900</v>
          </cell>
        </row>
        <row r="112">
          <cell r="A112" t="str">
            <v>03980-021</v>
          </cell>
          <cell r="C112" t="str">
            <v>ANGLE</v>
          </cell>
          <cell r="D112" t="str">
            <v>C S</v>
          </cell>
          <cell r="E112" t="str">
            <v>L100x100x10</v>
          </cell>
          <cell r="F112">
            <v>200</v>
          </cell>
          <cell r="G112" t="str">
            <v>71200- 80</v>
          </cell>
          <cell r="H112">
            <v>1</v>
          </cell>
          <cell r="I112" t="str">
            <v>7150/5900</v>
          </cell>
        </row>
        <row r="113">
          <cell r="A113" t="str">
            <v>03980-021</v>
          </cell>
          <cell r="C113" t="str">
            <v>CT</v>
          </cell>
          <cell r="D113" t="str">
            <v>C S</v>
          </cell>
          <cell r="E113" t="str">
            <v>CT100x150x6x9</v>
          </cell>
          <cell r="F113">
            <v>300</v>
          </cell>
          <cell r="G113" t="str">
            <v>71200- 80</v>
          </cell>
          <cell r="H113">
            <v>1</v>
          </cell>
          <cell r="I113" t="str">
            <v>7150/5900</v>
          </cell>
        </row>
        <row r="114">
          <cell r="A114" t="str">
            <v>03980-021</v>
          </cell>
          <cell r="C114" t="str">
            <v>PLATE</v>
          </cell>
          <cell r="D114" t="str">
            <v>C S</v>
          </cell>
          <cell r="E114" t="str">
            <v>PL103x70x9t</v>
          </cell>
          <cell r="G114" t="str">
            <v>71200- 80</v>
          </cell>
          <cell r="H114">
            <v>4</v>
          </cell>
          <cell r="I114" t="str">
            <v>7150/5900</v>
          </cell>
        </row>
        <row r="115">
          <cell r="A115" t="str">
            <v>03980-021</v>
          </cell>
          <cell r="C115" t="str">
            <v>PLATE</v>
          </cell>
          <cell r="D115" t="str">
            <v>C S</v>
          </cell>
          <cell r="E115" t="str">
            <v>PL250x250x12t</v>
          </cell>
          <cell r="G115" t="str">
            <v>71200- 80</v>
          </cell>
          <cell r="H115">
            <v>1</v>
          </cell>
          <cell r="I115" t="str">
            <v>7150/5900</v>
          </cell>
        </row>
        <row r="116">
          <cell r="A116" t="str">
            <v>03980-021</v>
          </cell>
          <cell r="C116" t="str">
            <v>ANCHOR BOLT</v>
          </cell>
          <cell r="D116" t="str">
            <v>C S</v>
          </cell>
          <cell r="E116" t="str">
            <v>M12x118L</v>
          </cell>
          <cell r="G116" t="str">
            <v>71200- 80</v>
          </cell>
          <cell r="H116">
            <v>4</v>
          </cell>
          <cell r="I116" t="str">
            <v>7150/5900</v>
          </cell>
        </row>
        <row r="118">
          <cell r="A118" t="str">
            <v>03980-022</v>
          </cell>
          <cell r="C118" t="str">
            <v>CT</v>
          </cell>
          <cell r="D118" t="str">
            <v>C S</v>
          </cell>
          <cell r="E118" t="str">
            <v>CT100x150x6x9</v>
          </cell>
          <cell r="F118">
            <v>300</v>
          </cell>
          <cell r="G118" t="str">
            <v>71200- 80</v>
          </cell>
          <cell r="H118">
            <v>1</v>
          </cell>
          <cell r="I118" t="str">
            <v>7150/5900</v>
          </cell>
        </row>
        <row r="119">
          <cell r="A119" t="str">
            <v>03980-022</v>
          </cell>
          <cell r="C119" t="str">
            <v>PLATE</v>
          </cell>
          <cell r="D119" t="str">
            <v>C S</v>
          </cell>
          <cell r="E119" t="str">
            <v>PL103x70x9t</v>
          </cell>
          <cell r="G119" t="str">
            <v>71200- 80</v>
          </cell>
          <cell r="H119">
            <v>4</v>
          </cell>
          <cell r="I119" t="str">
            <v>7150/5900</v>
          </cell>
        </row>
        <row r="120">
          <cell r="A120" t="str">
            <v>03980-022</v>
          </cell>
          <cell r="C120" t="str">
            <v>PLATE</v>
          </cell>
          <cell r="D120" t="str">
            <v>C S</v>
          </cell>
          <cell r="E120" t="str">
            <v>PL100x50x12t</v>
          </cell>
          <cell r="G120" t="str">
            <v>71200- 80</v>
          </cell>
          <cell r="H120">
            <v>2</v>
          </cell>
          <cell r="I120" t="str">
            <v>7150/5900</v>
          </cell>
        </row>
        <row r="121">
          <cell r="A121" t="str">
            <v>03980-022</v>
          </cell>
          <cell r="C121" t="str">
            <v>PLATE</v>
          </cell>
          <cell r="D121" t="str">
            <v>C S</v>
          </cell>
          <cell r="E121" t="str">
            <v>PL80x50x9t</v>
          </cell>
          <cell r="G121" t="str">
            <v>71200- 80</v>
          </cell>
          <cell r="H121">
            <v>2</v>
          </cell>
          <cell r="I121" t="str">
            <v>7150/5900</v>
          </cell>
        </row>
        <row r="123">
          <cell r="A123" t="str">
            <v>03980-023</v>
          </cell>
          <cell r="C123" t="str">
            <v>CT</v>
          </cell>
          <cell r="D123" t="str">
            <v>C S</v>
          </cell>
          <cell r="E123" t="str">
            <v>CT100x150x6x9</v>
          </cell>
          <cell r="F123">
            <v>300</v>
          </cell>
          <cell r="G123" t="str">
            <v>71200- 80</v>
          </cell>
          <cell r="H123">
            <v>1</v>
          </cell>
          <cell r="I123" t="str">
            <v>7150/5900</v>
          </cell>
        </row>
        <row r="124">
          <cell r="A124" t="str">
            <v>03980-023</v>
          </cell>
          <cell r="C124" t="str">
            <v>PLATE</v>
          </cell>
          <cell r="D124" t="str">
            <v>C S</v>
          </cell>
          <cell r="E124" t="str">
            <v>PL103x70x9t</v>
          </cell>
          <cell r="G124" t="str">
            <v>71200- 80</v>
          </cell>
          <cell r="H124">
            <v>4</v>
          </cell>
          <cell r="I124" t="str">
            <v>7150/5900</v>
          </cell>
        </row>
        <row r="126">
          <cell r="A126" t="str">
            <v>03980-024</v>
          </cell>
          <cell r="C126" t="str">
            <v>H-BEAM</v>
          </cell>
          <cell r="D126" t="str">
            <v>C S</v>
          </cell>
          <cell r="E126" t="str">
            <v>H100x100x6x8</v>
          </cell>
          <cell r="F126">
            <v>1385</v>
          </cell>
          <cell r="G126" t="str">
            <v>16200-150</v>
          </cell>
          <cell r="H126">
            <v>1</v>
          </cell>
          <cell r="I126" t="str">
            <v>7150/5900</v>
          </cell>
        </row>
        <row r="127">
          <cell r="A127" t="str">
            <v>03980-024</v>
          </cell>
          <cell r="C127" t="str">
            <v>CLIP ANGLE</v>
          </cell>
          <cell r="D127" t="str">
            <v>C S</v>
          </cell>
          <cell r="E127" t="str">
            <v>L75x75x9</v>
          </cell>
          <cell r="F127">
            <v>50</v>
          </cell>
          <cell r="G127" t="str">
            <v>16200-150</v>
          </cell>
          <cell r="H127">
            <v>2</v>
          </cell>
          <cell r="I127" t="str">
            <v>7150/5900</v>
          </cell>
        </row>
        <row r="128">
          <cell r="A128" t="str">
            <v>03980-024</v>
          </cell>
          <cell r="C128" t="str">
            <v>U-BOLT</v>
          </cell>
          <cell r="D128" t="str">
            <v>C S</v>
          </cell>
          <cell r="E128" t="str">
            <v>DN150</v>
          </cell>
          <cell r="G128" t="str">
            <v>16200-150</v>
          </cell>
          <cell r="H128">
            <v>1</v>
          </cell>
          <cell r="I128" t="str">
            <v>7150/5900</v>
          </cell>
        </row>
        <row r="129">
          <cell r="A129" t="str">
            <v>03980-024</v>
          </cell>
          <cell r="C129" t="str">
            <v>U-BOLT</v>
          </cell>
          <cell r="D129" t="str">
            <v>C S</v>
          </cell>
          <cell r="E129" t="str">
            <v>DN 80</v>
          </cell>
          <cell r="G129" t="str">
            <v>16200- 80</v>
          </cell>
          <cell r="H129">
            <v>1</v>
          </cell>
          <cell r="I129" t="str">
            <v>7150/5900</v>
          </cell>
        </row>
        <row r="131">
          <cell r="A131" t="str">
            <v>03980-025</v>
          </cell>
          <cell r="C131" t="str">
            <v>H-BEAM</v>
          </cell>
          <cell r="D131" t="str">
            <v>C S</v>
          </cell>
          <cell r="E131" t="str">
            <v>H100x100x6x8</v>
          </cell>
          <cell r="F131">
            <v>1385</v>
          </cell>
          <cell r="G131" t="str">
            <v>16320-100</v>
          </cell>
          <cell r="H131">
            <v>1</v>
          </cell>
          <cell r="I131" t="str">
            <v>7150/5900</v>
          </cell>
        </row>
        <row r="132">
          <cell r="A132" t="str">
            <v>03980-025</v>
          </cell>
          <cell r="C132" t="str">
            <v>CLIP ANGLE</v>
          </cell>
          <cell r="D132" t="str">
            <v>C S</v>
          </cell>
          <cell r="E132" t="str">
            <v>L75x75x9</v>
          </cell>
          <cell r="F132">
            <v>50</v>
          </cell>
          <cell r="G132" t="str">
            <v>16320-100</v>
          </cell>
          <cell r="H132">
            <v>2</v>
          </cell>
          <cell r="I132" t="str">
            <v>7150/5900</v>
          </cell>
        </row>
        <row r="134">
          <cell r="A134" t="str">
            <v>03980-026</v>
          </cell>
          <cell r="C134" t="str">
            <v>H-BEAM</v>
          </cell>
          <cell r="D134" t="str">
            <v>C S</v>
          </cell>
          <cell r="E134" t="str">
            <v>H100x100x6x8</v>
          </cell>
          <cell r="F134">
            <v>1385</v>
          </cell>
          <cell r="G134" t="str">
            <v>16200-100</v>
          </cell>
          <cell r="H134">
            <v>1</v>
          </cell>
          <cell r="I134" t="str">
            <v>7150/5900</v>
          </cell>
        </row>
        <row r="135">
          <cell r="A135" t="str">
            <v>03980-026</v>
          </cell>
          <cell r="C135" t="str">
            <v>CLIP ANGLE</v>
          </cell>
          <cell r="D135" t="str">
            <v>C S</v>
          </cell>
          <cell r="E135" t="str">
            <v>L75x75x9</v>
          </cell>
          <cell r="F135">
            <v>50</v>
          </cell>
          <cell r="G135" t="str">
            <v>16200-100</v>
          </cell>
          <cell r="H135">
            <v>2</v>
          </cell>
          <cell r="I135" t="str">
            <v>7150/5900</v>
          </cell>
        </row>
        <row r="136">
          <cell r="A136" t="str">
            <v>03980-026</v>
          </cell>
          <cell r="C136" t="str">
            <v>U-BOLT</v>
          </cell>
          <cell r="D136" t="str">
            <v>C S</v>
          </cell>
          <cell r="E136" t="str">
            <v>DN100</v>
          </cell>
          <cell r="G136" t="str">
            <v>16200-100</v>
          </cell>
          <cell r="H136">
            <v>1</v>
          </cell>
          <cell r="I136" t="str">
            <v>7150/5900</v>
          </cell>
        </row>
        <row r="137">
          <cell r="A137" t="str">
            <v>03980-026</v>
          </cell>
          <cell r="C137" t="str">
            <v>U-BOLT</v>
          </cell>
          <cell r="D137" t="str">
            <v>C S</v>
          </cell>
          <cell r="E137" t="str">
            <v>DN100</v>
          </cell>
          <cell r="G137" t="str">
            <v>16320-100</v>
          </cell>
          <cell r="H137">
            <v>1</v>
          </cell>
          <cell r="I137" t="str">
            <v>7150/5900</v>
          </cell>
        </row>
        <row r="139">
          <cell r="A139" t="str">
            <v>03980-027</v>
          </cell>
          <cell r="C139" t="str">
            <v>H-BEAM</v>
          </cell>
          <cell r="D139" t="str">
            <v>C S</v>
          </cell>
          <cell r="E139" t="str">
            <v>H100x100x6x8</v>
          </cell>
          <cell r="F139">
            <v>1385</v>
          </cell>
          <cell r="G139" t="str">
            <v>16100-100</v>
          </cell>
          <cell r="H139">
            <v>1</v>
          </cell>
          <cell r="I139" t="str">
            <v>7150/5900</v>
          </cell>
        </row>
        <row r="140">
          <cell r="A140" t="str">
            <v>03980-027</v>
          </cell>
          <cell r="C140" t="str">
            <v>CLIP ANGLE</v>
          </cell>
          <cell r="D140" t="str">
            <v>C S</v>
          </cell>
          <cell r="E140" t="str">
            <v>L75x75x9</v>
          </cell>
          <cell r="F140">
            <v>50</v>
          </cell>
          <cell r="G140" t="str">
            <v>16100-100</v>
          </cell>
          <cell r="H140">
            <v>2</v>
          </cell>
          <cell r="I140" t="str">
            <v>7150/5900</v>
          </cell>
        </row>
        <row r="142">
          <cell r="A142" t="str">
            <v>03980-028</v>
          </cell>
          <cell r="C142" t="str">
            <v>H-BEAM</v>
          </cell>
          <cell r="D142" t="str">
            <v>C S</v>
          </cell>
          <cell r="E142" t="str">
            <v>H100x100x6x8</v>
          </cell>
          <cell r="F142">
            <v>1385</v>
          </cell>
          <cell r="G142" t="str">
            <v>16100-150</v>
          </cell>
          <cell r="H142">
            <v>1</v>
          </cell>
          <cell r="I142" t="str">
            <v>7150/5900</v>
          </cell>
        </row>
        <row r="143">
          <cell r="A143" t="str">
            <v>03980-028</v>
          </cell>
          <cell r="C143" t="str">
            <v>CLIP ANGLE</v>
          </cell>
          <cell r="D143" t="str">
            <v>C S</v>
          </cell>
          <cell r="E143" t="str">
            <v>L75x75x9</v>
          </cell>
          <cell r="F143">
            <v>50</v>
          </cell>
          <cell r="G143" t="str">
            <v>16100-150</v>
          </cell>
          <cell r="H143">
            <v>2</v>
          </cell>
          <cell r="I143" t="str">
            <v>7150/5900</v>
          </cell>
        </row>
        <row r="144">
          <cell r="A144" t="str">
            <v>03980-028</v>
          </cell>
          <cell r="C144" t="str">
            <v>U-BOLT</v>
          </cell>
          <cell r="D144" t="str">
            <v>C S</v>
          </cell>
          <cell r="E144" t="str">
            <v>DN150</v>
          </cell>
          <cell r="G144" t="str">
            <v>16100-150</v>
          </cell>
          <cell r="H144">
            <v>1</v>
          </cell>
          <cell r="I144" t="str">
            <v>7150/5900</v>
          </cell>
        </row>
        <row r="145">
          <cell r="A145" t="str">
            <v>03980-028</v>
          </cell>
          <cell r="C145" t="str">
            <v>U-BOLT</v>
          </cell>
          <cell r="D145" t="str">
            <v>C S</v>
          </cell>
          <cell r="E145" t="str">
            <v>DN100</v>
          </cell>
          <cell r="G145" t="str">
            <v>16200-100</v>
          </cell>
          <cell r="H145">
            <v>1</v>
          </cell>
          <cell r="I145" t="str">
            <v>7150/5900</v>
          </cell>
        </row>
        <row r="146">
          <cell r="A146" t="str">
            <v>03980-028</v>
          </cell>
          <cell r="C146" t="str">
            <v>U-BOLT</v>
          </cell>
          <cell r="D146" t="str">
            <v>C S</v>
          </cell>
          <cell r="E146" t="str">
            <v>DN100</v>
          </cell>
          <cell r="G146" t="str">
            <v>16100-100</v>
          </cell>
          <cell r="H146">
            <v>1</v>
          </cell>
          <cell r="I146" t="str">
            <v>7150/5900</v>
          </cell>
        </row>
        <row r="148">
          <cell r="A148" t="str">
            <v>03980-029</v>
          </cell>
          <cell r="C148" t="str">
            <v>H-BEAM</v>
          </cell>
          <cell r="D148" t="str">
            <v>C S</v>
          </cell>
          <cell r="E148" t="str">
            <v>H100x100x6x8</v>
          </cell>
          <cell r="F148">
            <v>1780</v>
          </cell>
          <cell r="G148" t="str">
            <v>16100-150</v>
          </cell>
          <cell r="H148">
            <v>1</v>
          </cell>
          <cell r="I148" t="str">
            <v>7150/5900</v>
          </cell>
        </row>
        <row r="149">
          <cell r="A149" t="str">
            <v>03980-029</v>
          </cell>
          <cell r="C149" t="str">
            <v>CLIP ANGLE</v>
          </cell>
          <cell r="D149" t="str">
            <v>C S</v>
          </cell>
          <cell r="E149" t="str">
            <v>L75x75x9</v>
          </cell>
          <cell r="F149">
            <v>50</v>
          </cell>
          <cell r="G149" t="str">
            <v>16100-150</v>
          </cell>
          <cell r="H149">
            <v>2</v>
          </cell>
          <cell r="I149" t="str">
            <v>7150/5900</v>
          </cell>
        </row>
        <row r="151">
          <cell r="A151" t="str">
            <v>03980-030</v>
          </cell>
          <cell r="C151" t="str">
            <v>H-BEAM</v>
          </cell>
          <cell r="D151" t="str">
            <v>C S</v>
          </cell>
          <cell r="E151" t="str">
            <v>H100x100x6x8</v>
          </cell>
          <cell r="F151">
            <v>1385</v>
          </cell>
          <cell r="G151" t="str">
            <v>16200-100</v>
          </cell>
          <cell r="H151">
            <v>1</v>
          </cell>
          <cell r="I151" t="str">
            <v>7150/5900</v>
          </cell>
        </row>
        <row r="152">
          <cell r="A152" t="str">
            <v>03980-030</v>
          </cell>
          <cell r="C152" t="str">
            <v>CLIP ANGLE</v>
          </cell>
          <cell r="D152" t="str">
            <v>C S</v>
          </cell>
          <cell r="E152" t="str">
            <v>L75x75x9</v>
          </cell>
          <cell r="F152">
            <v>50</v>
          </cell>
          <cell r="G152" t="str">
            <v>16200-100</v>
          </cell>
          <cell r="H152">
            <v>2</v>
          </cell>
          <cell r="I152" t="str">
            <v>7150/5900</v>
          </cell>
        </row>
        <row r="154">
          <cell r="A154" t="str">
            <v>03980-031</v>
          </cell>
          <cell r="C154" t="str">
            <v>H-BEAM</v>
          </cell>
          <cell r="D154" t="str">
            <v>C S</v>
          </cell>
          <cell r="E154" t="str">
            <v>H100x100x6x8</v>
          </cell>
          <cell r="F154">
            <v>700</v>
          </cell>
          <cell r="G154" t="str">
            <v>16200-100</v>
          </cell>
          <cell r="H154">
            <v>1</v>
          </cell>
          <cell r="I154" t="str">
            <v>7150/5900</v>
          </cell>
        </row>
        <row r="156">
          <cell r="A156" t="str">
            <v>03980-032</v>
          </cell>
          <cell r="C156" t="str">
            <v>U-BOLT</v>
          </cell>
          <cell r="D156" t="str">
            <v>C S</v>
          </cell>
          <cell r="E156" t="str">
            <v>DN100</v>
          </cell>
          <cell r="G156" t="str">
            <v>16320-100</v>
          </cell>
          <cell r="H156">
            <v>1</v>
          </cell>
          <cell r="I156" t="str">
            <v>7150/5900</v>
          </cell>
        </row>
        <row r="157">
          <cell r="A157" t="str">
            <v>03980-032</v>
          </cell>
          <cell r="C157" t="str">
            <v>ANGLE</v>
          </cell>
          <cell r="D157" t="str">
            <v>C S</v>
          </cell>
          <cell r="E157" t="str">
            <v>L75x75x9</v>
          </cell>
          <cell r="F157">
            <v>527</v>
          </cell>
          <cell r="G157" t="str">
            <v>16320-100</v>
          </cell>
          <cell r="H157">
            <v>1</v>
          </cell>
          <cell r="I157" t="str">
            <v>7150/5900</v>
          </cell>
        </row>
        <row r="158">
          <cell r="A158" t="str">
            <v>03980-032</v>
          </cell>
          <cell r="C158" t="str">
            <v>PLATE</v>
          </cell>
          <cell r="D158" t="str">
            <v>C S</v>
          </cell>
          <cell r="E158" t="str">
            <v>PL200x200x12t</v>
          </cell>
          <cell r="G158" t="str">
            <v>16320-100</v>
          </cell>
          <cell r="H158">
            <v>1</v>
          </cell>
          <cell r="I158" t="str">
            <v>7150/5900</v>
          </cell>
        </row>
        <row r="159">
          <cell r="A159" t="str">
            <v>03980-032</v>
          </cell>
          <cell r="C159" t="str">
            <v>ANCHOR BOLT</v>
          </cell>
          <cell r="D159" t="str">
            <v>C S</v>
          </cell>
          <cell r="E159" t="str">
            <v>M12x155L</v>
          </cell>
          <cell r="G159" t="str">
            <v>16320-100</v>
          </cell>
          <cell r="H159">
            <v>4</v>
          </cell>
          <cell r="I159" t="str">
            <v>7150/5900</v>
          </cell>
        </row>
        <row r="161">
          <cell r="A161" t="str">
            <v>03980-033</v>
          </cell>
          <cell r="C161" t="str">
            <v>CHANNEL</v>
          </cell>
          <cell r="D161" t="str">
            <v>C S</v>
          </cell>
          <cell r="E161" t="str">
            <v>C100x50x5x7.5</v>
          </cell>
          <cell r="F161">
            <v>500</v>
          </cell>
          <cell r="G161" t="str">
            <v>16200- 80</v>
          </cell>
          <cell r="H161">
            <v>1</v>
          </cell>
        </row>
        <row r="162">
          <cell r="A162" t="str">
            <v>03980-033</v>
          </cell>
          <cell r="C162" t="str">
            <v>3-BOLT PIPE CLAMP</v>
          </cell>
          <cell r="D162" t="str">
            <v>C S</v>
          </cell>
          <cell r="E162" t="str">
            <v>DN 80</v>
          </cell>
          <cell r="G162" t="str">
            <v>16200- 80</v>
          </cell>
          <cell r="H162">
            <v>1</v>
          </cell>
          <cell r="I162" t="str">
            <v>7150/5900</v>
          </cell>
        </row>
        <row r="163">
          <cell r="A163" t="str">
            <v>03980-033</v>
          </cell>
          <cell r="C163" t="str">
            <v>WEL'D BEAM ATTACH.</v>
          </cell>
          <cell r="D163" t="str">
            <v>C S</v>
          </cell>
          <cell r="E163" t="str">
            <v>M12</v>
          </cell>
          <cell r="G163" t="str">
            <v>16200- 80</v>
          </cell>
          <cell r="H163">
            <v>1</v>
          </cell>
          <cell r="I163" t="str">
            <v>7150/5900</v>
          </cell>
        </row>
        <row r="164">
          <cell r="A164" t="str">
            <v>03980-033</v>
          </cell>
          <cell r="C164" t="str">
            <v>EYE NUT</v>
          </cell>
          <cell r="D164" t="str">
            <v>C S</v>
          </cell>
          <cell r="E164" t="str">
            <v>M12</v>
          </cell>
          <cell r="G164" t="str">
            <v>16200- 80</v>
          </cell>
          <cell r="H164">
            <v>2</v>
          </cell>
          <cell r="I164" t="str">
            <v>7150/5900</v>
          </cell>
        </row>
        <row r="165">
          <cell r="A165" t="str">
            <v>03980-033</v>
          </cell>
          <cell r="C165" t="str">
            <v>THR'D ROD</v>
          </cell>
          <cell r="D165" t="str">
            <v>C S</v>
          </cell>
          <cell r="E165" t="str">
            <v>M12</v>
          </cell>
          <cell r="F165">
            <v>360</v>
          </cell>
          <cell r="G165" t="str">
            <v>16200- 80</v>
          </cell>
          <cell r="H165">
            <v>1</v>
          </cell>
          <cell r="I165" t="str">
            <v>7150/5900</v>
          </cell>
        </row>
        <row r="166">
          <cell r="A166" t="str">
            <v>03980-033</v>
          </cell>
          <cell r="C166" t="str">
            <v>PLATE</v>
          </cell>
          <cell r="D166" t="str">
            <v>C S</v>
          </cell>
          <cell r="E166" t="str">
            <v>PL200x200x12t</v>
          </cell>
          <cell r="G166" t="str">
            <v>16200- 80</v>
          </cell>
          <cell r="H166">
            <v>1</v>
          </cell>
          <cell r="I166" t="str">
            <v>7150/5900</v>
          </cell>
        </row>
        <row r="167">
          <cell r="A167" t="str">
            <v>03980-033</v>
          </cell>
          <cell r="C167" t="str">
            <v>ANCHOR BOLT</v>
          </cell>
          <cell r="D167" t="str">
            <v>C S</v>
          </cell>
          <cell r="E167" t="str">
            <v>M12x155L</v>
          </cell>
          <cell r="G167" t="str">
            <v>16200- 80</v>
          </cell>
          <cell r="H167">
            <v>4</v>
          </cell>
          <cell r="I167" t="str">
            <v>7150/5900</v>
          </cell>
        </row>
        <row r="169">
          <cell r="A169" t="str">
            <v>03980-034</v>
          </cell>
          <cell r="C169" t="str">
            <v>U-BOLT</v>
          </cell>
          <cell r="D169" t="str">
            <v>C S</v>
          </cell>
          <cell r="E169" t="str">
            <v>DN100</v>
          </cell>
          <cell r="G169" t="str">
            <v>16320-100</v>
          </cell>
          <cell r="H169">
            <v>1</v>
          </cell>
          <cell r="I169" t="str">
            <v>7150/5900</v>
          </cell>
        </row>
        <row r="170">
          <cell r="A170" t="str">
            <v>03980-034</v>
          </cell>
          <cell r="C170" t="str">
            <v>ANGLE</v>
          </cell>
          <cell r="D170" t="str">
            <v>C S</v>
          </cell>
          <cell r="E170" t="str">
            <v>L75x75x9</v>
          </cell>
          <cell r="F170">
            <v>514</v>
          </cell>
          <cell r="G170" t="str">
            <v>16320-100</v>
          </cell>
          <cell r="H170">
            <v>1</v>
          </cell>
          <cell r="I170" t="str">
            <v>7150/5900</v>
          </cell>
        </row>
        <row r="171">
          <cell r="A171" t="str">
            <v>03980-034</v>
          </cell>
          <cell r="C171" t="str">
            <v>PLATE</v>
          </cell>
          <cell r="D171" t="str">
            <v>C S</v>
          </cell>
          <cell r="E171" t="str">
            <v>PL200x200x12t</v>
          </cell>
          <cell r="G171" t="str">
            <v>16320-100</v>
          </cell>
          <cell r="H171">
            <v>1</v>
          </cell>
          <cell r="I171" t="str">
            <v>7150/5900</v>
          </cell>
        </row>
        <row r="172">
          <cell r="A172" t="str">
            <v>03980-034</v>
          </cell>
          <cell r="C172" t="str">
            <v>ANCHOR BOLT</v>
          </cell>
          <cell r="D172" t="str">
            <v>C S</v>
          </cell>
          <cell r="E172" t="str">
            <v>M12x155L</v>
          </cell>
          <cell r="G172" t="str">
            <v>16320-100</v>
          </cell>
          <cell r="H172">
            <v>4</v>
          </cell>
          <cell r="I172" t="str">
            <v>7150/5900</v>
          </cell>
        </row>
        <row r="174">
          <cell r="A174" t="str">
            <v>03980-035</v>
          </cell>
          <cell r="C174" t="str">
            <v>H-BEAM</v>
          </cell>
          <cell r="D174" t="str">
            <v>C S</v>
          </cell>
          <cell r="E174" t="str">
            <v>H100x100x6x8</v>
          </cell>
          <cell r="F174">
            <v>462</v>
          </cell>
          <cell r="G174" t="str">
            <v>16100-150</v>
          </cell>
          <cell r="H174">
            <v>1</v>
          </cell>
          <cell r="I174" t="str">
            <v>7150/5900</v>
          </cell>
        </row>
        <row r="175">
          <cell r="A175" t="str">
            <v>03980-035</v>
          </cell>
          <cell r="C175" t="str">
            <v>ANGLE</v>
          </cell>
          <cell r="D175" t="str">
            <v>C S</v>
          </cell>
          <cell r="E175" t="str">
            <v>L75x75x9</v>
          </cell>
          <cell r="F175">
            <v>330</v>
          </cell>
          <cell r="G175" t="str">
            <v>16100-150</v>
          </cell>
          <cell r="H175">
            <v>1</v>
          </cell>
          <cell r="I175" t="str">
            <v>7150/5900</v>
          </cell>
        </row>
        <row r="176">
          <cell r="A176" t="str">
            <v>03980-035</v>
          </cell>
          <cell r="C176" t="str">
            <v>PLATE</v>
          </cell>
          <cell r="D176" t="str">
            <v>C S</v>
          </cell>
          <cell r="E176" t="str">
            <v>PL200x200x12t</v>
          </cell>
          <cell r="G176" t="str">
            <v>16100-150</v>
          </cell>
          <cell r="H176">
            <v>1</v>
          </cell>
          <cell r="I176" t="str">
            <v>7150/5900</v>
          </cell>
        </row>
        <row r="177">
          <cell r="A177" t="str">
            <v>03980-035</v>
          </cell>
          <cell r="C177" t="str">
            <v>ANCHOR BOLT</v>
          </cell>
          <cell r="D177" t="str">
            <v>C S</v>
          </cell>
          <cell r="E177" t="str">
            <v>M16x177L</v>
          </cell>
          <cell r="G177" t="str">
            <v>16100-150</v>
          </cell>
          <cell r="H177">
            <v>4</v>
          </cell>
          <cell r="I177" t="str">
            <v>7150/5900</v>
          </cell>
        </row>
        <row r="178">
          <cell r="A178" t="str">
            <v>03980-035</v>
          </cell>
          <cell r="C178" t="str">
            <v>U-BOLT</v>
          </cell>
          <cell r="D178" t="str">
            <v>C S</v>
          </cell>
          <cell r="E178" t="str">
            <v>DN150</v>
          </cell>
          <cell r="G178" t="str">
            <v>16100-150</v>
          </cell>
          <cell r="H178">
            <v>1</v>
          </cell>
          <cell r="I178" t="str">
            <v>7150/5900</v>
          </cell>
        </row>
        <row r="180">
          <cell r="A180" t="str">
            <v>03980-036</v>
          </cell>
          <cell r="C180" t="str">
            <v>CHANNEL</v>
          </cell>
          <cell r="D180" t="str">
            <v>C S</v>
          </cell>
          <cell r="E180" t="str">
            <v>C100x50x5x7.5</v>
          </cell>
          <cell r="F180">
            <v>450</v>
          </cell>
          <cell r="G180" t="str">
            <v>16320- 80</v>
          </cell>
          <cell r="H180">
            <v>1</v>
          </cell>
        </row>
        <row r="181">
          <cell r="A181" t="str">
            <v>03980-036</v>
          </cell>
          <cell r="C181" t="str">
            <v>3-BOLT PIPE CLAMP</v>
          </cell>
          <cell r="D181" t="str">
            <v>C S</v>
          </cell>
          <cell r="E181" t="str">
            <v>DN 80</v>
          </cell>
          <cell r="G181" t="str">
            <v>16320- 80</v>
          </cell>
          <cell r="H181">
            <v>1</v>
          </cell>
          <cell r="I181" t="str">
            <v>7150/5900</v>
          </cell>
        </row>
        <row r="182">
          <cell r="A182" t="str">
            <v>03980-036</v>
          </cell>
          <cell r="C182" t="str">
            <v>WEL'D BEAM ATTACH.</v>
          </cell>
          <cell r="D182" t="str">
            <v>C S</v>
          </cell>
          <cell r="E182" t="str">
            <v>M12</v>
          </cell>
          <cell r="G182" t="str">
            <v>16320- 80</v>
          </cell>
          <cell r="H182">
            <v>1</v>
          </cell>
          <cell r="I182" t="str">
            <v>7150/5900</v>
          </cell>
        </row>
        <row r="183">
          <cell r="A183" t="str">
            <v>03980-036</v>
          </cell>
          <cell r="C183" t="str">
            <v>EYE NUT</v>
          </cell>
          <cell r="D183" t="str">
            <v>C S</v>
          </cell>
          <cell r="E183" t="str">
            <v>M12</v>
          </cell>
          <cell r="G183" t="str">
            <v>16320- 80</v>
          </cell>
          <cell r="H183">
            <v>2</v>
          </cell>
          <cell r="I183" t="str">
            <v>7150/5900</v>
          </cell>
        </row>
        <row r="184">
          <cell r="A184" t="str">
            <v>03980-036</v>
          </cell>
          <cell r="C184" t="str">
            <v>THR'D ROD</v>
          </cell>
          <cell r="D184" t="str">
            <v>C S</v>
          </cell>
          <cell r="E184" t="str">
            <v>M12</v>
          </cell>
          <cell r="F184">
            <v>1161</v>
          </cell>
          <cell r="G184" t="str">
            <v>16320- 80</v>
          </cell>
          <cell r="H184">
            <v>1</v>
          </cell>
          <cell r="I184" t="str">
            <v>7150/5900</v>
          </cell>
        </row>
        <row r="186">
          <cell r="A186" t="str">
            <v>03980-037</v>
          </cell>
          <cell r="C186" t="str">
            <v>H-BEAM</v>
          </cell>
          <cell r="D186" t="str">
            <v>C S</v>
          </cell>
          <cell r="E186" t="str">
            <v>H100x100x6x8</v>
          </cell>
          <cell r="F186">
            <v>284</v>
          </cell>
          <cell r="G186" t="str">
            <v>16320- 80</v>
          </cell>
          <cell r="H186">
            <v>1</v>
          </cell>
          <cell r="I186" t="str">
            <v>7150/5900</v>
          </cell>
        </row>
        <row r="187">
          <cell r="A187" t="str">
            <v>03980-037</v>
          </cell>
          <cell r="C187" t="str">
            <v>ANGLE</v>
          </cell>
          <cell r="D187" t="str">
            <v>C S</v>
          </cell>
          <cell r="E187" t="str">
            <v>L75x75x9</v>
          </cell>
          <cell r="F187">
            <v>225</v>
          </cell>
          <cell r="G187" t="str">
            <v>16320- 80</v>
          </cell>
          <cell r="H187">
            <v>1</v>
          </cell>
          <cell r="I187" t="str">
            <v>7150/5900</v>
          </cell>
        </row>
        <row r="188">
          <cell r="A188" t="str">
            <v>03980-037</v>
          </cell>
          <cell r="C188" t="str">
            <v>U-BOLT</v>
          </cell>
          <cell r="D188" t="str">
            <v>C S</v>
          </cell>
          <cell r="E188" t="str">
            <v>DN 80</v>
          </cell>
          <cell r="G188" t="str">
            <v>16320- 80</v>
          </cell>
          <cell r="H188">
            <v>1</v>
          </cell>
          <cell r="I188" t="str">
            <v>7150/5900</v>
          </cell>
        </row>
        <row r="189">
          <cell r="A189" t="str">
            <v>03980-037</v>
          </cell>
          <cell r="C189" t="str">
            <v>PLATE</v>
          </cell>
          <cell r="D189" t="str">
            <v>C S</v>
          </cell>
          <cell r="E189" t="str">
            <v>PL200x200x12t</v>
          </cell>
          <cell r="G189" t="str">
            <v>16320- 80</v>
          </cell>
          <cell r="H189">
            <v>1</v>
          </cell>
          <cell r="I189" t="str">
            <v>7150/5900</v>
          </cell>
        </row>
        <row r="190">
          <cell r="A190" t="str">
            <v>03980-037</v>
          </cell>
          <cell r="C190" t="str">
            <v>ANCHOR BOLT</v>
          </cell>
          <cell r="D190" t="str">
            <v>C S</v>
          </cell>
          <cell r="E190" t="str">
            <v>M12x155L</v>
          </cell>
          <cell r="G190" t="str">
            <v>16320- 80</v>
          </cell>
          <cell r="H190">
            <v>4</v>
          </cell>
          <cell r="I190" t="str">
            <v>7150/5900</v>
          </cell>
        </row>
        <row r="192">
          <cell r="A192" t="str">
            <v>03980-038</v>
          </cell>
          <cell r="C192" t="str">
            <v>ANGLE</v>
          </cell>
          <cell r="D192" t="str">
            <v>C S</v>
          </cell>
          <cell r="E192" t="str">
            <v>L75x75x9</v>
          </cell>
          <cell r="F192">
            <v>284</v>
          </cell>
          <cell r="G192" t="str">
            <v>16320- 80</v>
          </cell>
          <cell r="H192">
            <v>1</v>
          </cell>
          <cell r="I192" t="str">
            <v>7150/5900</v>
          </cell>
        </row>
        <row r="193">
          <cell r="A193" t="str">
            <v>03980-038</v>
          </cell>
          <cell r="C193" t="str">
            <v>U-BOLT</v>
          </cell>
          <cell r="D193" t="str">
            <v>C S</v>
          </cell>
          <cell r="E193" t="str">
            <v>DN 80</v>
          </cell>
          <cell r="G193" t="str">
            <v>16320- 80</v>
          </cell>
          <cell r="H193">
            <v>1</v>
          </cell>
          <cell r="I193" t="str">
            <v>7150/5900</v>
          </cell>
        </row>
        <row r="194">
          <cell r="A194" t="str">
            <v>03980-038</v>
          </cell>
          <cell r="C194" t="str">
            <v>PLATE</v>
          </cell>
          <cell r="D194" t="str">
            <v>C S</v>
          </cell>
          <cell r="E194" t="str">
            <v>PL200x100x12t</v>
          </cell>
          <cell r="G194" t="str">
            <v>16320- 80</v>
          </cell>
          <cell r="H194">
            <v>1</v>
          </cell>
          <cell r="I194" t="str">
            <v>7150/5900</v>
          </cell>
        </row>
        <row r="195">
          <cell r="A195" t="str">
            <v>03980-038</v>
          </cell>
          <cell r="C195" t="str">
            <v>ANCHOR BOLT</v>
          </cell>
          <cell r="D195" t="str">
            <v>C S</v>
          </cell>
          <cell r="E195" t="str">
            <v>M12x155L</v>
          </cell>
          <cell r="G195" t="str">
            <v>16320- 80</v>
          </cell>
          <cell r="H195">
            <v>2</v>
          </cell>
          <cell r="I195" t="str">
            <v>7150/5900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A8" t="str">
            <v>Contractor:</v>
          </cell>
        </row>
      </sheetData>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KEC Global  "/>
      <sheetName val="KEC Global Revised Schedule III"/>
      <sheetName val="EXPEN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4">
          <cell r="E64">
            <v>0</v>
          </cell>
          <cell r="F64">
            <v>1.2569999999999986</v>
          </cell>
          <cell r="G64">
            <v>0.57299999999999984</v>
          </cell>
          <cell r="H64">
            <v>0</v>
          </cell>
        </row>
      </sheetData>
      <sheetData sheetId="10" refreshError="1"/>
      <sheetData sheetId="11">
        <row r="64">
          <cell r="E64">
            <v>0</v>
          </cell>
        </row>
      </sheetData>
      <sheetData sheetId="12"/>
      <sheetData sheetId="1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V"/>
      <sheetName val="P-LIST"/>
      <sheetName val="운송"/>
      <sheetName val="SIV (2)"/>
      <sheetName val="Sheet1"/>
      <sheetName val="Sheet2"/>
      <sheetName val="Sheet3"/>
      <sheetName val="SIV_(2)"/>
      <sheetName val="현장지지물물량"/>
      <sheetName val="License Area"/>
      <sheetName val="Lists"/>
      <sheetName val="Invoicewise rev for PoC"/>
      <sheetName val="Effective Rates"/>
      <sheetName val="SIV_(2)1"/>
      <sheetName val="License_Area"/>
      <sheetName val="Invoicewise_rev_for_PoC"/>
      <sheetName val="Effective_Rates"/>
      <sheetName val="SIV_(2)2"/>
      <sheetName val="License_Area1"/>
      <sheetName val="Invoicewise_rev_for_PoC1"/>
      <sheetName val="Effective_Rates1"/>
      <sheetName val="SIV_(2)3"/>
      <sheetName val="License_Area2"/>
      <sheetName val="Invoicewise_rev_for_PoC2"/>
      <sheetName val="Effective_Rates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sch 5-8"/>
      <sheetName val="P L"/>
      <sheetName val="NKEL O&amp;M"/>
      <sheetName val="HBI NCD"/>
      <sheetName val="P-LIST"/>
      <sheetName val="FA Register_Detailed "/>
      <sheetName val="Cover sheet"/>
      <sheetName val="FORM7"/>
      <sheetName val="dghn"/>
      <sheetName val="コスト"/>
      <sheetName val="tipos de cambioC"/>
      <sheetName val="traducciones"/>
      <sheetName val="DJ1"/>
      <sheetName val="water prop."/>
      <sheetName val="Analysis Plan vs For"/>
      <sheetName val="Ins Erection"/>
      <sheetName val="Feiertage"/>
      <sheetName val="XREF"/>
      <sheetName val="有価証券残高（仮提出）"/>
      <sheetName val="FUL DE P"/>
      <sheetName val="FUL FRANCE"/>
      <sheetName val="MASTER SCHEDULE F"/>
      <sheetName val="P &amp; L BS Consolidated"/>
      <sheetName val="TB_9_01"/>
      <sheetName val="COMPLEXALL"/>
      <sheetName val="Exchange rates"/>
      <sheetName val="Vendor"/>
      <sheetName val="Monthly Inputs"/>
      <sheetName val="BAW(D)"/>
      <sheetName val="G1"/>
      <sheetName val="INPUTS"/>
      <sheetName val="OUTPUTS"/>
      <sheetName val="Tables"/>
      <sheetName val="Input"/>
      <sheetName val="Debt"/>
      <sheetName val="Profile"/>
      <sheetName val="Formats"/>
      <sheetName val="Capital"/>
      <sheetName val="CON"/>
      <sheetName val="Collection"/>
      <sheetName val="3108"/>
      <sheetName val="EI Control sheet"/>
      <sheetName val="EI Consolidated Fin. Statements"/>
      <sheetName val="FACTORS"/>
      <sheetName val="ISL Trial"/>
      <sheetName val="Provisions"/>
      <sheetName val="Trial"/>
      <sheetName val="Trial Balance"/>
      <sheetName val="1__Policy"/>
      <sheetName val="2__Balance_Test"/>
      <sheetName val="3__list_of_samples"/>
      <sheetName val="4__Depreciation_Test"/>
      <sheetName val="5__Repairs_&amp;_Maintenance"/>
      <sheetName val="Tickmarks_"/>
      <sheetName val="Worksheet_in_5610_Property_Comb"/>
      <sheetName val="SCH_10"/>
      <sheetName val="Table_5"/>
      <sheetName val="P_L"/>
      <sheetName val="NKEL_O&amp;M"/>
      <sheetName val="Cover_sheet1"/>
      <sheetName val="Cover_sheet"/>
      <sheetName val="1__Policy1"/>
      <sheetName val="2__Balance_Test1"/>
      <sheetName val="3__list_of_samples1"/>
      <sheetName val="4__Depreciation_Test1"/>
      <sheetName val="5__Repairs_&amp;_Maintenance1"/>
      <sheetName val="Tickmarks_1"/>
      <sheetName val="Worksheet_in_5610_Property_Com1"/>
      <sheetName val="SCH_101"/>
      <sheetName val="Table_51"/>
      <sheetName val="P_L1"/>
      <sheetName val="NKEL_O&amp;M1"/>
      <sheetName val="Cover_sheet2"/>
      <sheetName val="1__Policy2"/>
      <sheetName val="2__Balance_Test2"/>
      <sheetName val="3__list_of_samples2"/>
      <sheetName val="4__Depreciation_Test2"/>
      <sheetName val="5__Repairs_&amp;_Maintenance2"/>
      <sheetName val="Tickmarks_2"/>
      <sheetName val="Worksheet_in_5610_Property_Com2"/>
      <sheetName val="SCH_102"/>
      <sheetName val="Table_52"/>
      <sheetName val="P_L2"/>
      <sheetName val="NKEL_O&amp;M2"/>
      <sheetName val="Cover_sheet3"/>
      <sheetName val="1__Policy4"/>
      <sheetName val="2__Balance_Test4"/>
      <sheetName val="3__list_of_samples4"/>
      <sheetName val="4__Depreciation_Test4"/>
      <sheetName val="5__Repairs_&amp;_Maintenance4"/>
      <sheetName val="Tickmarks_4"/>
      <sheetName val="Worksheet_in_5610_Property_Com4"/>
      <sheetName val="SCH_104"/>
      <sheetName val="Table_54"/>
      <sheetName val="P_L4"/>
      <sheetName val="NKEL_O&amp;M4"/>
      <sheetName val="Cover_sheet5"/>
      <sheetName val="1__Policy3"/>
      <sheetName val="2__Balance_Test3"/>
      <sheetName val="3__list_of_samples3"/>
      <sheetName val="4__Depreciation_Test3"/>
      <sheetName val="5__Repairs_&amp;_Maintenance3"/>
      <sheetName val="Tickmarks_3"/>
      <sheetName val="Worksheet_in_5610_Property_Com3"/>
      <sheetName val="SCH_103"/>
      <sheetName val="Table_53"/>
      <sheetName val="P_L3"/>
      <sheetName val="NKEL_O&amp;M3"/>
      <sheetName val="Cover_sheet4"/>
      <sheetName val="Cash Flow Working"/>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海外WORK"/>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FI内訳"/>
      <sheetName val="海外WORK"/>
      <sheetName val="国内work"/>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XREF"/>
      <sheetName val="Tickmarks"/>
      <sheetName val="Eq. Mobilization"/>
      <sheetName val="INDEX"/>
      <sheetName val="IT_FBT_DDTP"/>
      <sheetName val="Eq__Mobilization"/>
      <sheetName val="Eq__Mobilization1"/>
    </sheetNames>
    <sheetDataSet>
      <sheetData sheetId="0">
        <row r="2">
          <cell r="F2" t="str">
            <v>31 March, 2008</v>
          </cell>
          <cell r="I2" t="str">
            <v>AJE</v>
          </cell>
          <cell r="J2" t="str">
            <v>Adjusted</v>
          </cell>
          <cell r="K2" t="str">
            <v>RJE</v>
          </cell>
          <cell r="L2" t="str">
            <v>Final</v>
          </cell>
          <cell r="N2" t="str">
            <v>31 Dec, 2007</v>
          </cell>
        </row>
        <row r="4">
          <cell r="F4">
            <v>235010.71</v>
          </cell>
          <cell r="I4">
            <v>0</v>
          </cell>
          <cell r="J4">
            <v>235010.71</v>
          </cell>
          <cell r="K4">
            <v>0</v>
          </cell>
          <cell r="L4">
            <v>235010.71</v>
          </cell>
          <cell r="N4">
            <v>175910.71</v>
          </cell>
        </row>
        <row r="5">
          <cell r="F5">
            <v>102898.89</v>
          </cell>
          <cell r="I5">
            <v>0</v>
          </cell>
          <cell r="J5">
            <v>102898.89</v>
          </cell>
          <cell r="K5">
            <v>0</v>
          </cell>
          <cell r="L5">
            <v>102898.89</v>
          </cell>
          <cell r="N5">
            <v>77325.89</v>
          </cell>
        </row>
        <row r="6">
          <cell r="F6">
            <v>395.67</v>
          </cell>
          <cell r="I6">
            <v>0</v>
          </cell>
          <cell r="J6">
            <v>395.67</v>
          </cell>
          <cell r="K6">
            <v>0</v>
          </cell>
          <cell r="L6">
            <v>395.67</v>
          </cell>
          <cell r="N6">
            <v>295.67</v>
          </cell>
        </row>
        <row r="7">
          <cell r="F7">
            <v>6154664.9900000002</v>
          </cell>
          <cell r="I7">
            <v>0</v>
          </cell>
          <cell r="J7">
            <v>6154664.9900000002</v>
          </cell>
          <cell r="K7">
            <v>0</v>
          </cell>
          <cell r="L7">
            <v>6154664.9900000002</v>
          </cell>
          <cell r="N7">
            <v>4485117.99</v>
          </cell>
        </row>
        <row r="8">
          <cell r="F8">
            <v>669149</v>
          </cell>
          <cell r="I8">
            <v>0</v>
          </cell>
          <cell r="J8">
            <v>669149</v>
          </cell>
          <cell r="K8">
            <v>0</v>
          </cell>
          <cell r="L8">
            <v>669149</v>
          </cell>
          <cell r="N8">
            <v>507149</v>
          </cell>
        </row>
        <row r="9">
          <cell r="F9">
            <v>0</v>
          </cell>
          <cell r="I9">
            <v>0</v>
          </cell>
          <cell r="J9">
            <v>0</v>
          </cell>
          <cell r="K9">
            <v>0</v>
          </cell>
          <cell r="L9">
            <v>0</v>
          </cell>
          <cell r="N9">
            <v>0</v>
          </cell>
        </row>
        <row r="10">
          <cell r="F10">
            <v>93032.63</v>
          </cell>
          <cell r="I10">
            <v>0</v>
          </cell>
          <cell r="J10">
            <v>93032.63</v>
          </cell>
          <cell r="K10">
            <v>0</v>
          </cell>
          <cell r="L10">
            <v>93032.63</v>
          </cell>
          <cell r="N10">
            <v>72032.63</v>
          </cell>
        </row>
        <row r="11">
          <cell r="F11">
            <v>220409.08</v>
          </cell>
          <cell r="I11">
            <v>0</v>
          </cell>
          <cell r="J11">
            <v>220409.08</v>
          </cell>
          <cell r="K11">
            <v>0</v>
          </cell>
          <cell r="L11">
            <v>220409.08</v>
          </cell>
          <cell r="N11">
            <v>147209.07999999999</v>
          </cell>
        </row>
        <row r="12">
          <cell r="F12">
            <v>283.55</v>
          </cell>
          <cell r="I12">
            <v>0</v>
          </cell>
          <cell r="J12">
            <v>283.55</v>
          </cell>
          <cell r="K12">
            <v>0</v>
          </cell>
          <cell r="L12">
            <v>283.55</v>
          </cell>
          <cell r="N12">
            <v>283.55</v>
          </cell>
        </row>
        <row r="13">
          <cell r="F13">
            <v>-0.49</v>
          </cell>
          <cell r="I13">
            <v>0</v>
          </cell>
          <cell r="J13">
            <v>-0.49</v>
          </cell>
          <cell r="K13">
            <v>0</v>
          </cell>
          <cell r="L13">
            <v>-0.49</v>
          </cell>
          <cell r="N13">
            <v>-0.49</v>
          </cell>
        </row>
        <row r="14">
          <cell r="F14">
            <v>1773692.49</v>
          </cell>
          <cell r="I14">
            <v>0</v>
          </cell>
          <cell r="J14">
            <v>1773692.49</v>
          </cell>
          <cell r="K14">
            <v>0</v>
          </cell>
          <cell r="L14">
            <v>1773692.49</v>
          </cell>
          <cell r="N14">
            <v>1763781.49</v>
          </cell>
        </row>
        <row r="15">
          <cell r="F15">
            <v>2449201.48</v>
          </cell>
          <cell r="I15">
            <v>0</v>
          </cell>
          <cell r="J15">
            <v>2449201.48</v>
          </cell>
          <cell r="K15">
            <v>0</v>
          </cell>
          <cell r="L15">
            <v>2449201.48</v>
          </cell>
          <cell r="N15">
            <v>1824199.48</v>
          </cell>
        </row>
        <row r="16">
          <cell r="F16">
            <v>0</v>
          </cell>
          <cell r="I16">
            <v>0</v>
          </cell>
          <cell r="J16">
            <v>0</v>
          </cell>
          <cell r="K16">
            <v>0</v>
          </cell>
          <cell r="L16">
            <v>0</v>
          </cell>
          <cell r="N16">
            <v>0</v>
          </cell>
        </row>
        <row r="17">
          <cell r="F17">
            <v>0</v>
          </cell>
          <cell r="I17">
            <v>0</v>
          </cell>
          <cell r="J17">
            <v>0</v>
          </cell>
          <cell r="K17">
            <v>0</v>
          </cell>
          <cell r="L17">
            <v>0</v>
          </cell>
          <cell r="N17">
            <v>0</v>
          </cell>
        </row>
        <row r="18">
          <cell r="F18">
            <v>0</v>
          </cell>
          <cell r="I18">
            <v>0</v>
          </cell>
          <cell r="J18">
            <v>0</v>
          </cell>
          <cell r="K18">
            <v>0</v>
          </cell>
          <cell r="L18">
            <v>0</v>
          </cell>
          <cell r="N18">
            <v>0</v>
          </cell>
        </row>
        <row r="19">
          <cell r="F19">
            <v>1900.69</v>
          </cell>
          <cell r="I19">
            <v>0</v>
          </cell>
          <cell r="J19">
            <v>1900.69</v>
          </cell>
          <cell r="K19">
            <v>0</v>
          </cell>
          <cell r="L19">
            <v>1900.69</v>
          </cell>
          <cell r="N19">
            <v>1900.69</v>
          </cell>
        </row>
        <row r="20">
          <cell r="F20">
            <v>2400</v>
          </cell>
          <cell r="I20">
            <v>0</v>
          </cell>
          <cell r="J20">
            <v>2400</v>
          </cell>
          <cell r="K20">
            <v>0</v>
          </cell>
          <cell r="L20">
            <v>2400</v>
          </cell>
          <cell r="N20">
            <v>2400</v>
          </cell>
        </row>
        <row r="21">
          <cell r="F21">
            <v>0</v>
          </cell>
          <cell r="I21">
            <v>0</v>
          </cell>
          <cell r="J21">
            <v>0</v>
          </cell>
          <cell r="K21">
            <v>0</v>
          </cell>
          <cell r="L21">
            <v>0</v>
          </cell>
          <cell r="N21">
            <v>0</v>
          </cell>
        </row>
        <row r="22">
          <cell r="F22">
            <v>258600.75</v>
          </cell>
          <cell r="I22">
            <v>0</v>
          </cell>
          <cell r="J22">
            <v>258600.75</v>
          </cell>
          <cell r="K22">
            <v>0</v>
          </cell>
          <cell r="L22">
            <v>258600.75</v>
          </cell>
          <cell r="N22">
            <v>188100.75</v>
          </cell>
        </row>
        <row r="23">
          <cell r="F23">
            <v>0</v>
          </cell>
          <cell r="I23">
            <v>0</v>
          </cell>
          <cell r="J23">
            <v>0</v>
          </cell>
          <cell r="K23">
            <v>0</v>
          </cell>
          <cell r="L23">
            <v>0</v>
          </cell>
          <cell r="N23">
            <v>0</v>
          </cell>
        </row>
        <row r="24">
          <cell r="F24">
            <v>0</v>
          </cell>
          <cell r="I24">
            <v>0</v>
          </cell>
          <cell r="J24">
            <v>0</v>
          </cell>
          <cell r="K24">
            <v>0</v>
          </cell>
          <cell r="L24">
            <v>0</v>
          </cell>
          <cell r="N24">
            <v>0</v>
          </cell>
        </row>
        <row r="25">
          <cell r="F25">
            <v>453324.73</v>
          </cell>
          <cell r="I25">
            <v>0</v>
          </cell>
          <cell r="J25">
            <v>453324.73</v>
          </cell>
          <cell r="K25">
            <v>0</v>
          </cell>
          <cell r="L25">
            <v>453324.73</v>
          </cell>
          <cell r="N25">
            <v>282772.73</v>
          </cell>
        </row>
        <row r="26">
          <cell r="F26">
            <v>19655.72</v>
          </cell>
          <cell r="I26">
            <v>0</v>
          </cell>
          <cell r="J26">
            <v>19655.72</v>
          </cell>
          <cell r="K26">
            <v>0</v>
          </cell>
          <cell r="L26">
            <v>19655.72</v>
          </cell>
          <cell r="N26">
            <v>6611.72</v>
          </cell>
        </row>
        <row r="27">
          <cell r="F27">
            <v>12434619.890000001</v>
          </cell>
          <cell r="I27">
            <v>0</v>
          </cell>
          <cell r="J27">
            <v>12434619.890000001</v>
          </cell>
          <cell r="K27">
            <v>0</v>
          </cell>
          <cell r="L27">
            <v>12434619.890000001</v>
          </cell>
          <cell r="N27">
            <v>9535090.8900000006</v>
          </cell>
        </row>
        <row r="29">
          <cell r="F29">
            <v>44214.38</v>
          </cell>
          <cell r="I29">
            <v>0</v>
          </cell>
          <cell r="J29">
            <v>44214.38</v>
          </cell>
          <cell r="K29">
            <v>0</v>
          </cell>
          <cell r="L29">
            <v>44214.38</v>
          </cell>
          <cell r="N29">
            <v>32580.38</v>
          </cell>
        </row>
        <row r="30">
          <cell r="F30">
            <v>898346.78</v>
          </cell>
          <cell r="I30">
            <v>0</v>
          </cell>
          <cell r="J30">
            <v>898346.78</v>
          </cell>
          <cell r="K30">
            <v>0</v>
          </cell>
          <cell r="L30">
            <v>898346.78</v>
          </cell>
          <cell r="N30">
            <v>635644.78</v>
          </cell>
        </row>
        <row r="31">
          <cell r="F31">
            <v>207901.51</v>
          </cell>
          <cell r="I31">
            <v>0</v>
          </cell>
          <cell r="J31">
            <v>207901.51</v>
          </cell>
          <cell r="K31">
            <v>0</v>
          </cell>
          <cell r="L31">
            <v>207901.51</v>
          </cell>
          <cell r="N31">
            <v>148917.51</v>
          </cell>
        </row>
        <row r="32">
          <cell r="F32">
            <v>63120.28</v>
          </cell>
          <cell r="I32">
            <v>0</v>
          </cell>
          <cell r="J32">
            <v>63120.28</v>
          </cell>
          <cell r="K32">
            <v>0</v>
          </cell>
          <cell r="L32">
            <v>63120.28</v>
          </cell>
          <cell r="N32">
            <v>12899.28</v>
          </cell>
        </row>
        <row r="33">
          <cell r="F33">
            <v>551</v>
          </cell>
          <cell r="I33">
            <v>0</v>
          </cell>
          <cell r="J33">
            <v>551</v>
          </cell>
          <cell r="K33">
            <v>0</v>
          </cell>
          <cell r="L33">
            <v>551</v>
          </cell>
          <cell r="N33">
            <v>551</v>
          </cell>
        </row>
        <row r="34">
          <cell r="F34">
            <v>1214133.95</v>
          </cell>
          <cell r="I34">
            <v>0</v>
          </cell>
          <cell r="J34">
            <v>1214133.95</v>
          </cell>
          <cell r="K34">
            <v>0</v>
          </cell>
          <cell r="L34">
            <v>1214133.95</v>
          </cell>
          <cell r="N34">
            <v>830592.95</v>
          </cell>
        </row>
        <row r="36">
          <cell r="F36">
            <v>36674.03</v>
          </cell>
          <cell r="I36">
            <v>0</v>
          </cell>
          <cell r="J36">
            <v>36674.03</v>
          </cell>
          <cell r="K36">
            <v>0</v>
          </cell>
          <cell r="L36">
            <v>36674.03</v>
          </cell>
          <cell r="N36">
            <v>19796.03</v>
          </cell>
        </row>
        <row r="37">
          <cell r="F37">
            <v>0</v>
          </cell>
          <cell r="I37">
            <v>0</v>
          </cell>
          <cell r="J37">
            <v>0</v>
          </cell>
          <cell r="K37">
            <v>0</v>
          </cell>
          <cell r="L37">
            <v>0</v>
          </cell>
          <cell r="N37">
            <v>0</v>
          </cell>
        </row>
        <row r="38">
          <cell r="F38">
            <v>3409</v>
          </cell>
          <cell r="I38">
            <v>0</v>
          </cell>
          <cell r="J38">
            <v>3409</v>
          </cell>
          <cell r="K38">
            <v>0</v>
          </cell>
          <cell r="L38">
            <v>3409</v>
          </cell>
          <cell r="N38">
            <v>10</v>
          </cell>
        </row>
        <row r="39">
          <cell r="F39">
            <v>142280.82999999999</v>
          </cell>
          <cell r="I39">
            <v>0</v>
          </cell>
          <cell r="J39">
            <v>142280.82999999999</v>
          </cell>
          <cell r="K39">
            <v>0</v>
          </cell>
          <cell r="L39">
            <v>142280.82999999999</v>
          </cell>
          <cell r="N39">
            <v>130820.83</v>
          </cell>
        </row>
        <row r="40">
          <cell r="F40">
            <v>341690.93</v>
          </cell>
          <cell r="I40">
            <v>0</v>
          </cell>
          <cell r="J40">
            <v>341690.93</v>
          </cell>
          <cell r="K40">
            <v>0</v>
          </cell>
          <cell r="L40">
            <v>341690.93</v>
          </cell>
          <cell r="N40">
            <v>143093.93</v>
          </cell>
        </row>
        <row r="41">
          <cell r="F41">
            <v>524054.79</v>
          </cell>
          <cell r="I41">
            <v>0</v>
          </cell>
          <cell r="J41">
            <v>524054.79</v>
          </cell>
          <cell r="K41">
            <v>0</v>
          </cell>
          <cell r="L41">
            <v>524054.79</v>
          </cell>
          <cell r="N41">
            <v>293720.78999999998</v>
          </cell>
        </row>
        <row r="43">
          <cell r="F43">
            <v>4562.53</v>
          </cell>
          <cell r="I43">
            <v>0</v>
          </cell>
          <cell r="J43">
            <v>4562.53</v>
          </cell>
          <cell r="K43">
            <v>0</v>
          </cell>
          <cell r="L43">
            <v>4562.53</v>
          </cell>
          <cell r="N43">
            <v>4562.53</v>
          </cell>
        </row>
        <row r="44">
          <cell r="F44">
            <v>94539.199999999997</v>
          </cell>
          <cell r="I44">
            <v>0</v>
          </cell>
          <cell r="J44">
            <v>94539.199999999997</v>
          </cell>
          <cell r="K44">
            <v>0</v>
          </cell>
          <cell r="L44">
            <v>94539.199999999997</v>
          </cell>
          <cell r="N44">
            <v>81723.199999999997</v>
          </cell>
        </row>
        <row r="45">
          <cell r="F45">
            <v>175478.86</v>
          </cell>
          <cell r="I45">
            <v>0</v>
          </cell>
          <cell r="J45">
            <v>175478.86</v>
          </cell>
          <cell r="K45">
            <v>0</v>
          </cell>
          <cell r="L45">
            <v>175478.86</v>
          </cell>
          <cell r="N45">
            <v>143851.85999999999</v>
          </cell>
        </row>
        <row r="46">
          <cell r="F46">
            <v>238165.13</v>
          </cell>
          <cell r="I46">
            <v>0</v>
          </cell>
          <cell r="J46">
            <v>238165.13</v>
          </cell>
          <cell r="K46">
            <v>0</v>
          </cell>
          <cell r="L46">
            <v>238165.13</v>
          </cell>
          <cell r="N46">
            <v>171106.13</v>
          </cell>
        </row>
        <row r="47">
          <cell r="F47">
            <v>512745.72</v>
          </cell>
          <cell r="I47">
            <v>0</v>
          </cell>
          <cell r="J47">
            <v>512745.72</v>
          </cell>
          <cell r="K47">
            <v>0</v>
          </cell>
          <cell r="L47">
            <v>512745.72</v>
          </cell>
          <cell r="N47">
            <v>401243.72</v>
          </cell>
        </row>
        <row r="49">
          <cell r="F49">
            <v>161929.54</v>
          </cell>
          <cell r="I49">
            <v>0</v>
          </cell>
          <cell r="J49">
            <v>161929.54</v>
          </cell>
          <cell r="K49">
            <v>0</v>
          </cell>
          <cell r="L49">
            <v>161929.54</v>
          </cell>
          <cell r="N49">
            <v>115935.54</v>
          </cell>
        </row>
        <row r="50">
          <cell r="F50">
            <v>168320.84</v>
          </cell>
          <cell r="I50">
            <v>0</v>
          </cell>
          <cell r="J50">
            <v>168320.84</v>
          </cell>
          <cell r="K50">
            <v>0</v>
          </cell>
          <cell r="L50">
            <v>168320.84</v>
          </cell>
          <cell r="N50">
            <v>159320.84</v>
          </cell>
        </row>
        <row r="51">
          <cell r="F51">
            <v>106428.92</v>
          </cell>
          <cell r="I51">
            <v>0</v>
          </cell>
          <cell r="J51">
            <v>106428.92</v>
          </cell>
          <cell r="K51">
            <v>0</v>
          </cell>
          <cell r="L51">
            <v>106428.92</v>
          </cell>
          <cell r="N51">
            <v>85528.92</v>
          </cell>
        </row>
        <row r="52">
          <cell r="F52">
            <v>148632.98000000001</v>
          </cell>
          <cell r="I52">
            <v>0</v>
          </cell>
          <cell r="J52">
            <v>148632.98000000001</v>
          </cell>
          <cell r="K52">
            <v>0</v>
          </cell>
          <cell r="L52">
            <v>148632.98000000001</v>
          </cell>
          <cell r="N52">
            <v>35612.980000000003</v>
          </cell>
        </row>
        <row r="53">
          <cell r="F53">
            <v>585312.28</v>
          </cell>
          <cell r="I53">
            <v>0</v>
          </cell>
          <cell r="J53">
            <v>585312.28</v>
          </cell>
          <cell r="K53">
            <v>0</v>
          </cell>
          <cell r="L53">
            <v>585312.28</v>
          </cell>
          <cell r="N53">
            <v>396398.28</v>
          </cell>
        </row>
        <row r="55">
          <cell r="F55">
            <v>98618.47</v>
          </cell>
          <cell r="I55">
            <v>0</v>
          </cell>
          <cell r="J55">
            <v>98618.47</v>
          </cell>
          <cell r="K55">
            <v>0</v>
          </cell>
          <cell r="L55">
            <v>98618.47</v>
          </cell>
          <cell r="N55">
            <v>74046.47</v>
          </cell>
        </row>
        <row r="56">
          <cell r="F56">
            <v>883849</v>
          </cell>
          <cell r="I56">
            <v>0</v>
          </cell>
          <cell r="J56">
            <v>883849</v>
          </cell>
          <cell r="K56">
            <v>0</v>
          </cell>
          <cell r="L56">
            <v>883849</v>
          </cell>
          <cell r="N56">
            <v>687167</v>
          </cell>
        </row>
        <row r="57">
          <cell r="F57">
            <v>982467.47</v>
          </cell>
          <cell r="I57">
            <v>0</v>
          </cell>
          <cell r="J57">
            <v>982467.47</v>
          </cell>
          <cell r="K57">
            <v>0</v>
          </cell>
          <cell r="L57">
            <v>982467.47</v>
          </cell>
          <cell r="N57">
            <v>761213.47</v>
          </cell>
        </row>
        <row r="59">
          <cell r="F59">
            <v>1730051.43</v>
          </cell>
          <cell r="I59">
            <v>0</v>
          </cell>
          <cell r="J59">
            <v>1730051.43</v>
          </cell>
          <cell r="K59">
            <v>0</v>
          </cell>
          <cell r="L59">
            <v>1730051.43</v>
          </cell>
          <cell r="N59">
            <v>1314024.43</v>
          </cell>
        </row>
        <row r="60">
          <cell r="F60">
            <v>51458.36</v>
          </cell>
          <cell r="I60">
            <v>0</v>
          </cell>
          <cell r="J60">
            <v>51458.36</v>
          </cell>
          <cell r="K60">
            <v>0</v>
          </cell>
          <cell r="L60">
            <v>51458.36</v>
          </cell>
          <cell r="N60">
            <v>36285.360000000001</v>
          </cell>
        </row>
        <row r="61">
          <cell r="F61">
            <v>1092767.48</v>
          </cell>
          <cell r="I61">
            <v>0</v>
          </cell>
          <cell r="J61">
            <v>1092767.48</v>
          </cell>
          <cell r="K61">
            <v>0</v>
          </cell>
          <cell r="L61">
            <v>1092767.48</v>
          </cell>
          <cell r="N61">
            <v>799534.48</v>
          </cell>
        </row>
        <row r="62">
          <cell r="F62">
            <v>569611.81999999995</v>
          </cell>
          <cell r="I62">
            <v>0</v>
          </cell>
          <cell r="J62">
            <v>569611.81999999995</v>
          </cell>
          <cell r="K62">
            <v>0</v>
          </cell>
          <cell r="L62">
            <v>569611.81999999995</v>
          </cell>
          <cell r="N62">
            <v>410619.82</v>
          </cell>
        </row>
        <row r="63">
          <cell r="F63">
            <v>119752.69</v>
          </cell>
          <cell r="I63">
            <v>0</v>
          </cell>
          <cell r="J63">
            <v>119752.69</v>
          </cell>
          <cell r="K63">
            <v>0</v>
          </cell>
          <cell r="L63">
            <v>119752.69</v>
          </cell>
          <cell r="N63">
            <v>39173.69</v>
          </cell>
        </row>
        <row r="64">
          <cell r="F64">
            <v>519232.9</v>
          </cell>
          <cell r="I64">
            <v>0</v>
          </cell>
          <cell r="J64">
            <v>519232.9</v>
          </cell>
          <cell r="K64">
            <v>0</v>
          </cell>
          <cell r="L64">
            <v>519232.9</v>
          </cell>
          <cell r="N64">
            <v>519232.9</v>
          </cell>
        </row>
        <row r="65">
          <cell r="F65">
            <v>120047.16</v>
          </cell>
          <cell r="I65">
            <v>0</v>
          </cell>
          <cell r="J65">
            <v>120047.16</v>
          </cell>
          <cell r="K65">
            <v>0</v>
          </cell>
          <cell r="L65">
            <v>120047.16</v>
          </cell>
          <cell r="N65">
            <v>87144.16</v>
          </cell>
        </row>
        <row r="66">
          <cell r="F66">
            <v>4014063.22</v>
          </cell>
          <cell r="I66">
            <v>0</v>
          </cell>
          <cell r="J66">
            <v>4014063.22</v>
          </cell>
          <cell r="K66">
            <v>0</v>
          </cell>
          <cell r="L66">
            <v>4014063.22</v>
          </cell>
          <cell r="N66">
            <v>2853312.22</v>
          </cell>
        </row>
        <row r="67">
          <cell r="F67">
            <v>3748513.13</v>
          </cell>
          <cell r="I67">
            <v>0</v>
          </cell>
          <cell r="J67">
            <v>3748513.13</v>
          </cell>
          <cell r="K67">
            <v>0</v>
          </cell>
          <cell r="L67">
            <v>3748513.13</v>
          </cell>
          <cell r="N67">
            <v>2682845.13</v>
          </cell>
        </row>
        <row r="68">
          <cell r="F68">
            <v>11965498.190000001</v>
          </cell>
          <cell r="I68">
            <v>0</v>
          </cell>
          <cell r="J68">
            <v>11965498.190000001</v>
          </cell>
          <cell r="K68">
            <v>0</v>
          </cell>
          <cell r="L68">
            <v>11965498.190000001</v>
          </cell>
          <cell r="N68">
            <v>8742172.1900000013</v>
          </cell>
        </row>
        <row r="70">
          <cell r="F70">
            <v>358279.22</v>
          </cell>
          <cell r="I70">
            <v>0</v>
          </cell>
          <cell r="J70">
            <v>358279.22</v>
          </cell>
          <cell r="K70">
            <v>0</v>
          </cell>
          <cell r="L70">
            <v>358279.22</v>
          </cell>
          <cell r="N70">
            <v>41684.22</v>
          </cell>
        </row>
        <row r="71">
          <cell r="F71">
            <v>1287115.46</v>
          </cell>
          <cell r="I71">
            <v>0</v>
          </cell>
          <cell r="J71">
            <v>1287115.46</v>
          </cell>
          <cell r="K71">
            <v>0</v>
          </cell>
          <cell r="L71">
            <v>1287115.46</v>
          </cell>
          <cell r="N71">
            <v>1038799.46</v>
          </cell>
        </row>
        <row r="72">
          <cell r="F72">
            <v>10000</v>
          </cell>
          <cell r="I72">
            <v>0</v>
          </cell>
          <cell r="J72">
            <v>10000</v>
          </cell>
          <cell r="K72">
            <v>0</v>
          </cell>
          <cell r="L72">
            <v>10000</v>
          </cell>
          <cell r="N72">
            <v>0</v>
          </cell>
        </row>
        <row r="73">
          <cell r="F73">
            <v>0</v>
          </cell>
          <cell r="I73">
            <v>0</v>
          </cell>
          <cell r="J73">
            <v>0</v>
          </cell>
          <cell r="K73">
            <v>0</v>
          </cell>
          <cell r="L73">
            <v>0</v>
          </cell>
          <cell r="N73">
            <v>0</v>
          </cell>
        </row>
        <row r="74">
          <cell r="F74">
            <v>52345.21</v>
          </cell>
          <cell r="I74">
            <v>0</v>
          </cell>
          <cell r="J74">
            <v>52345.21</v>
          </cell>
          <cell r="K74">
            <v>0</v>
          </cell>
          <cell r="L74">
            <v>52345.21</v>
          </cell>
          <cell r="N74">
            <v>38300.21</v>
          </cell>
        </row>
        <row r="75">
          <cell r="F75">
            <v>0</v>
          </cell>
          <cell r="I75">
            <v>0</v>
          </cell>
          <cell r="J75">
            <v>0</v>
          </cell>
          <cell r="K75">
            <v>0</v>
          </cell>
          <cell r="L75">
            <v>0</v>
          </cell>
          <cell r="N75">
            <v>0</v>
          </cell>
        </row>
        <row r="76">
          <cell r="F76">
            <v>119162.9</v>
          </cell>
          <cell r="I76">
            <v>0</v>
          </cell>
          <cell r="J76">
            <v>119162.9</v>
          </cell>
          <cell r="K76">
            <v>0</v>
          </cell>
          <cell r="L76">
            <v>119162.9</v>
          </cell>
          <cell r="N76">
            <v>119162.9</v>
          </cell>
        </row>
        <row r="77">
          <cell r="F77">
            <v>0</v>
          </cell>
          <cell r="I77">
            <v>0</v>
          </cell>
          <cell r="J77">
            <v>0</v>
          </cell>
          <cell r="K77">
            <v>0</v>
          </cell>
          <cell r="L77">
            <v>0</v>
          </cell>
          <cell r="N77">
            <v>0</v>
          </cell>
        </row>
        <row r="78">
          <cell r="F78">
            <v>4349218.22</v>
          </cell>
          <cell r="I78">
            <v>0</v>
          </cell>
          <cell r="J78">
            <v>4349218.22</v>
          </cell>
          <cell r="K78">
            <v>0</v>
          </cell>
          <cell r="L78">
            <v>4349218.22</v>
          </cell>
          <cell r="N78">
            <v>3599539.22</v>
          </cell>
        </row>
        <row r="79">
          <cell r="F79">
            <v>0</v>
          </cell>
          <cell r="I79">
            <v>0</v>
          </cell>
          <cell r="J79">
            <v>0</v>
          </cell>
          <cell r="K79">
            <v>0</v>
          </cell>
          <cell r="L79">
            <v>0</v>
          </cell>
          <cell r="N79">
            <v>0</v>
          </cell>
        </row>
        <row r="80">
          <cell r="F80">
            <v>49506.27</v>
          </cell>
          <cell r="I80">
            <v>0</v>
          </cell>
          <cell r="J80">
            <v>49506.27</v>
          </cell>
          <cell r="K80">
            <v>0</v>
          </cell>
          <cell r="L80">
            <v>49506.27</v>
          </cell>
          <cell r="N80">
            <v>49506.27</v>
          </cell>
        </row>
        <row r="81">
          <cell r="F81">
            <v>0</v>
          </cell>
          <cell r="I81">
            <v>0</v>
          </cell>
          <cell r="J81">
            <v>0</v>
          </cell>
          <cell r="K81">
            <v>0</v>
          </cell>
          <cell r="L81">
            <v>0</v>
          </cell>
          <cell r="N81">
            <v>0</v>
          </cell>
        </row>
        <row r="82">
          <cell r="F82">
            <v>1562469.1</v>
          </cell>
          <cell r="I82">
            <v>0</v>
          </cell>
          <cell r="J82">
            <v>1562469.1</v>
          </cell>
          <cell r="K82">
            <v>0</v>
          </cell>
          <cell r="L82">
            <v>1562469.1</v>
          </cell>
          <cell r="N82">
            <v>1190708.1000000001</v>
          </cell>
        </row>
        <row r="83">
          <cell r="F83">
            <v>157304</v>
          </cell>
          <cell r="I83">
            <v>0</v>
          </cell>
          <cell r="J83">
            <v>157304</v>
          </cell>
          <cell r="K83">
            <v>0</v>
          </cell>
          <cell r="L83">
            <v>157304</v>
          </cell>
          <cell r="N83">
            <v>157304</v>
          </cell>
        </row>
        <row r="84">
          <cell r="F84">
            <v>94382</v>
          </cell>
          <cell r="I84">
            <v>0</v>
          </cell>
          <cell r="J84">
            <v>94382</v>
          </cell>
          <cell r="K84">
            <v>0</v>
          </cell>
          <cell r="L84">
            <v>94382</v>
          </cell>
          <cell r="N84">
            <v>94382</v>
          </cell>
        </row>
        <row r="85">
          <cell r="F85">
            <v>44841.64</v>
          </cell>
          <cell r="I85">
            <v>0</v>
          </cell>
          <cell r="J85">
            <v>44841.64</v>
          </cell>
          <cell r="K85">
            <v>0</v>
          </cell>
          <cell r="L85">
            <v>44841.64</v>
          </cell>
          <cell r="N85">
            <v>27896.639999999999</v>
          </cell>
        </row>
        <row r="86">
          <cell r="F86">
            <v>603015.64</v>
          </cell>
          <cell r="I86">
            <v>0</v>
          </cell>
          <cell r="J86">
            <v>603015.64</v>
          </cell>
          <cell r="K86">
            <v>0</v>
          </cell>
          <cell r="L86">
            <v>603015.64</v>
          </cell>
          <cell r="N86">
            <v>350205.64</v>
          </cell>
        </row>
        <row r="87">
          <cell r="F87">
            <v>1212838.01</v>
          </cell>
          <cell r="I87">
            <v>0</v>
          </cell>
          <cell r="J87">
            <v>1212838.01</v>
          </cell>
          <cell r="K87">
            <v>0</v>
          </cell>
          <cell r="L87">
            <v>1212838.01</v>
          </cell>
          <cell r="N87">
            <v>8058.01</v>
          </cell>
        </row>
        <row r="88">
          <cell r="F88">
            <v>28090</v>
          </cell>
          <cell r="I88">
            <v>0</v>
          </cell>
          <cell r="J88">
            <v>28090</v>
          </cell>
          <cell r="K88">
            <v>0</v>
          </cell>
          <cell r="L88">
            <v>28090</v>
          </cell>
          <cell r="N88">
            <v>0</v>
          </cell>
        </row>
        <row r="89">
          <cell r="F89">
            <v>251858.22</v>
          </cell>
          <cell r="I89">
            <v>0</v>
          </cell>
          <cell r="J89">
            <v>251858.22</v>
          </cell>
          <cell r="K89">
            <v>0</v>
          </cell>
          <cell r="L89">
            <v>251858.22</v>
          </cell>
          <cell r="N89">
            <v>185858.22</v>
          </cell>
        </row>
        <row r="90">
          <cell r="F90">
            <v>10180425.889999999</v>
          </cell>
          <cell r="I90">
            <v>0</v>
          </cell>
          <cell r="J90">
            <v>10180425.889999999</v>
          </cell>
          <cell r="K90">
            <v>0</v>
          </cell>
          <cell r="L90">
            <v>10180425.889999999</v>
          </cell>
          <cell r="N90">
            <v>6901404.8899999978</v>
          </cell>
        </row>
        <row r="92">
          <cell r="F92">
            <v>668842.75</v>
          </cell>
          <cell r="I92">
            <v>0</v>
          </cell>
          <cell r="J92">
            <v>668842.75</v>
          </cell>
          <cell r="K92">
            <v>0</v>
          </cell>
          <cell r="L92">
            <v>668842.75</v>
          </cell>
          <cell r="N92">
            <v>512982.75</v>
          </cell>
        </row>
        <row r="93">
          <cell r="F93">
            <v>610042.02</v>
          </cell>
          <cell r="I93">
            <v>0</v>
          </cell>
          <cell r="J93">
            <v>610042.02</v>
          </cell>
          <cell r="K93">
            <v>0</v>
          </cell>
          <cell r="L93">
            <v>610042.02</v>
          </cell>
          <cell r="N93">
            <v>480568.02</v>
          </cell>
        </row>
        <row r="94">
          <cell r="F94">
            <v>255996.22</v>
          </cell>
          <cell r="I94">
            <v>0</v>
          </cell>
          <cell r="J94">
            <v>255996.22</v>
          </cell>
          <cell r="K94">
            <v>0</v>
          </cell>
          <cell r="L94">
            <v>255996.22</v>
          </cell>
          <cell r="N94">
            <v>201928.22</v>
          </cell>
        </row>
        <row r="95">
          <cell r="F95">
            <v>10581.75</v>
          </cell>
          <cell r="I95">
            <v>0</v>
          </cell>
          <cell r="J95">
            <v>10581.75</v>
          </cell>
          <cell r="K95">
            <v>0</v>
          </cell>
          <cell r="L95">
            <v>10581.75</v>
          </cell>
          <cell r="N95">
            <v>8538.75</v>
          </cell>
        </row>
        <row r="96">
          <cell r="F96">
            <v>1545462.74</v>
          </cell>
          <cell r="I96">
            <v>0</v>
          </cell>
          <cell r="J96">
            <v>1545462.74</v>
          </cell>
          <cell r="K96">
            <v>0</v>
          </cell>
          <cell r="L96">
            <v>1545462.74</v>
          </cell>
          <cell r="N96">
            <v>1204017.74</v>
          </cell>
        </row>
        <row r="98">
          <cell r="F98">
            <v>208180.56</v>
          </cell>
          <cell r="I98">
            <v>0</v>
          </cell>
          <cell r="J98">
            <v>208180.56</v>
          </cell>
          <cell r="K98">
            <v>0</v>
          </cell>
          <cell r="L98">
            <v>208180.56</v>
          </cell>
          <cell r="N98">
            <v>195370.56</v>
          </cell>
        </row>
        <row r="99">
          <cell r="F99">
            <v>401016.67</v>
          </cell>
          <cell r="I99">
            <v>0</v>
          </cell>
          <cell r="J99">
            <v>401016.67</v>
          </cell>
          <cell r="K99">
            <v>0</v>
          </cell>
          <cell r="L99">
            <v>401016.67</v>
          </cell>
          <cell r="N99">
            <v>316572.67</v>
          </cell>
        </row>
        <row r="100">
          <cell r="F100">
            <v>202749.14</v>
          </cell>
          <cell r="I100">
            <v>0</v>
          </cell>
          <cell r="J100">
            <v>202749.14</v>
          </cell>
          <cell r="K100">
            <v>0</v>
          </cell>
          <cell r="L100">
            <v>202749.14</v>
          </cell>
          <cell r="N100">
            <v>159248.14000000001</v>
          </cell>
        </row>
        <row r="101">
          <cell r="F101">
            <v>142658.97</v>
          </cell>
          <cell r="I101">
            <v>0</v>
          </cell>
          <cell r="J101">
            <v>142658.97</v>
          </cell>
          <cell r="K101">
            <v>0</v>
          </cell>
          <cell r="L101">
            <v>142658.97</v>
          </cell>
          <cell r="N101">
            <v>84606.97</v>
          </cell>
        </row>
        <row r="102">
          <cell r="F102">
            <v>56063.67</v>
          </cell>
          <cell r="I102">
            <v>0</v>
          </cell>
          <cell r="J102">
            <v>56063.67</v>
          </cell>
          <cell r="K102">
            <v>0</v>
          </cell>
          <cell r="L102">
            <v>56063.67</v>
          </cell>
          <cell r="N102">
            <v>40480.67</v>
          </cell>
        </row>
        <row r="103">
          <cell r="F103">
            <v>34992.17</v>
          </cell>
          <cell r="I103">
            <v>0</v>
          </cell>
          <cell r="J103">
            <v>34992.17</v>
          </cell>
          <cell r="K103">
            <v>0</v>
          </cell>
          <cell r="L103">
            <v>34992.17</v>
          </cell>
          <cell r="N103">
            <v>27008.17</v>
          </cell>
        </row>
        <row r="104">
          <cell r="F104">
            <v>106833.94</v>
          </cell>
          <cell r="I104">
            <v>0</v>
          </cell>
          <cell r="J104">
            <v>106833.94</v>
          </cell>
          <cell r="K104">
            <v>0</v>
          </cell>
          <cell r="L104">
            <v>106833.94</v>
          </cell>
          <cell r="N104">
            <v>54575.94</v>
          </cell>
        </row>
        <row r="105">
          <cell r="F105">
            <v>1152495.1200000001</v>
          </cell>
          <cell r="I105">
            <v>0</v>
          </cell>
          <cell r="J105">
            <v>1152495.1200000001</v>
          </cell>
          <cell r="K105">
            <v>0</v>
          </cell>
          <cell r="L105">
            <v>1152495.1200000001</v>
          </cell>
          <cell r="N105">
            <v>877863.12</v>
          </cell>
        </row>
        <row r="107">
          <cell r="F107">
            <v>425390.8</v>
          </cell>
          <cell r="I107">
            <v>0</v>
          </cell>
          <cell r="J107">
            <v>425390.8</v>
          </cell>
          <cell r="K107">
            <v>0</v>
          </cell>
          <cell r="L107">
            <v>425390.8</v>
          </cell>
          <cell r="N107">
            <v>308969.8</v>
          </cell>
        </row>
        <row r="108">
          <cell r="F108">
            <v>462900.77</v>
          </cell>
          <cell r="I108">
            <v>0</v>
          </cell>
          <cell r="J108">
            <v>462900.77</v>
          </cell>
          <cell r="K108">
            <v>0</v>
          </cell>
          <cell r="L108">
            <v>462900.77</v>
          </cell>
          <cell r="N108">
            <v>333763.77</v>
          </cell>
        </row>
        <row r="109">
          <cell r="F109">
            <v>18781.64</v>
          </cell>
          <cell r="I109">
            <v>0</v>
          </cell>
          <cell r="J109">
            <v>18781.64</v>
          </cell>
          <cell r="K109">
            <v>0</v>
          </cell>
          <cell r="L109">
            <v>18781.64</v>
          </cell>
          <cell r="N109">
            <v>15581.64</v>
          </cell>
        </row>
        <row r="110">
          <cell r="F110">
            <v>4041703.29</v>
          </cell>
          <cell r="I110">
            <v>0</v>
          </cell>
          <cell r="J110">
            <v>4041703.29</v>
          </cell>
          <cell r="K110">
            <v>0</v>
          </cell>
          <cell r="L110">
            <v>4041703.29</v>
          </cell>
          <cell r="N110">
            <v>2759043.29</v>
          </cell>
        </row>
        <row r="111">
          <cell r="F111">
            <v>26442</v>
          </cell>
          <cell r="I111">
            <v>0</v>
          </cell>
          <cell r="J111">
            <v>26442</v>
          </cell>
          <cell r="K111">
            <v>0</v>
          </cell>
          <cell r="L111">
            <v>26442</v>
          </cell>
          <cell r="N111">
            <v>16934</v>
          </cell>
        </row>
        <row r="112">
          <cell r="F112">
            <v>200639.73</v>
          </cell>
          <cell r="I112">
            <v>0</v>
          </cell>
          <cell r="J112">
            <v>200639.73</v>
          </cell>
          <cell r="K112">
            <v>0</v>
          </cell>
          <cell r="L112">
            <v>200639.73</v>
          </cell>
          <cell r="N112">
            <v>126720.73</v>
          </cell>
        </row>
        <row r="113">
          <cell r="F113">
            <v>5175858.2300000004</v>
          </cell>
          <cell r="I113">
            <v>0</v>
          </cell>
          <cell r="J113">
            <v>5175858.2300000004</v>
          </cell>
          <cell r="K113">
            <v>0</v>
          </cell>
          <cell r="L113">
            <v>5175858.2300000004</v>
          </cell>
          <cell r="N113">
            <v>3561013.23</v>
          </cell>
        </row>
        <row r="115">
          <cell r="F115">
            <v>0</v>
          </cell>
          <cell r="I115">
            <v>0</v>
          </cell>
          <cell r="J115">
            <v>0</v>
          </cell>
          <cell r="K115">
            <v>0</v>
          </cell>
          <cell r="L115">
            <v>0</v>
          </cell>
          <cell r="N115">
            <v>0</v>
          </cell>
        </row>
        <row r="116">
          <cell r="F116">
            <v>430149.34</v>
          </cell>
          <cell r="I116">
            <v>0</v>
          </cell>
          <cell r="J116">
            <v>430149.34</v>
          </cell>
          <cell r="K116">
            <v>0</v>
          </cell>
          <cell r="L116">
            <v>430149.34</v>
          </cell>
          <cell r="N116">
            <v>290149.34000000003</v>
          </cell>
        </row>
        <row r="117">
          <cell r="F117">
            <v>430149.34</v>
          </cell>
          <cell r="I117">
            <v>0</v>
          </cell>
          <cell r="J117">
            <v>430149.34</v>
          </cell>
          <cell r="K117">
            <v>0</v>
          </cell>
          <cell r="L117">
            <v>430149.34</v>
          </cell>
          <cell r="N117">
            <v>290149.34000000003</v>
          </cell>
        </row>
        <row r="119">
          <cell r="F119">
            <v>283484.28999999998</v>
          </cell>
          <cell r="I119">
            <v>0</v>
          </cell>
          <cell r="J119">
            <v>283484.28999999998</v>
          </cell>
          <cell r="K119">
            <v>0</v>
          </cell>
          <cell r="L119">
            <v>283484.28999999998</v>
          </cell>
          <cell r="N119">
            <v>134206.09</v>
          </cell>
        </row>
        <row r="120">
          <cell r="F120">
            <v>798297139.50999999</v>
          </cell>
          <cell r="I120">
            <v>0</v>
          </cell>
          <cell r="J120">
            <v>798297139.50999999</v>
          </cell>
          <cell r="K120">
            <v>0</v>
          </cell>
          <cell r="L120">
            <v>798297139.50999999</v>
          </cell>
          <cell r="N120">
            <v>599881349.11000001</v>
          </cell>
        </row>
        <row r="121">
          <cell r="F121">
            <v>822388.62</v>
          </cell>
          <cell r="I121">
            <v>0</v>
          </cell>
          <cell r="J121">
            <v>822388.62</v>
          </cell>
          <cell r="K121">
            <v>0</v>
          </cell>
          <cell r="L121">
            <v>822388.62</v>
          </cell>
          <cell r="N121">
            <v>585428.69999999995</v>
          </cell>
        </row>
        <row r="122">
          <cell r="F122">
            <v>413132.02</v>
          </cell>
          <cell r="I122">
            <v>0</v>
          </cell>
          <cell r="J122">
            <v>413132.02</v>
          </cell>
          <cell r="K122">
            <v>0</v>
          </cell>
          <cell r="L122">
            <v>413132.02</v>
          </cell>
          <cell r="N122">
            <v>295810.03999999998</v>
          </cell>
        </row>
        <row r="123">
          <cell r="F123">
            <v>493475.81</v>
          </cell>
          <cell r="I123">
            <v>0</v>
          </cell>
          <cell r="J123">
            <v>493475.81</v>
          </cell>
          <cell r="K123">
            <v>0</v>
          </cell>
          <cell r="L123">
            <v>493475.81</v>
          </cell>
          <cell r="N123">
            <v>402204.2</v>
          </cell>
        </row>
        <row r="124">
          <cell r="F124">
            <v>1213790.19</v>
          </cell>
          <cell r="I124">
            <v>0</v>
          </cell>
          <cell r="J124">
            <v>1213790.19</v>
          </cell>
          <cell r="K124">
            <v>0</v>
          </cell>
          <cell r="L124">
            <v>1213790.19</v>
          </cell>
          <cell r="N124">
            <v>1068369.6399999999</v>
          </cell>
        </row>
        <row r="125">
          <cell r="F125">
            <v>801523410.43999994</v>
          </cell>
          <cell r="I125">
            <v>0</v>
          </cell>
          <cell r="J125">
            <v>801523410.43999994</v>
          </cell>
          <cell r="K125">
            <v>0</v>
          </cell>
          <cell r="L125">
            <v>801523410.43999994</v>
          </cell>
          <cell r="N125">
            <v>602367367.78000009</v>
          </cell>
        </row>
        <row r="127">
          <cell r="F127">
            <v>0</v>
          </cell>
          <cell r="I127">
            <v>0</v>
          </cell>
          <cell r="J127">
            <v>0</v>
          </cell>
          <cell r="K127">
            <v>0</v>
          </cell>
          <cell r="L127">
            <v>0</v>
          </cell>
          <cell r="N127">
            <v>0</v>
          </cell>
        </row>
        <row r="128">
          <cell r="F128">
            <v>1.31</v>
          </cell>
          <cell r="I128">
            <v>0</v>
          </cell>
          <cell r="J128">
            <v>1.31</v>
          </cell>
          <cell r="K128">
            <v>0</v>
          </cell>
          <cell r="L128">
            <v>1.31</v>
          </cell>
          <cell r="N128">
            <v>0.21</v>
          </cell>
        </row>
        <row r="129">
          <cell r="F129">
            <v>109571.25</v>
          </cell>
          <cell r="I129">
            <v>0</v>
          </cell>
          <cell r="J129">
            <v>109571.25</v>
          </cell>
          <cell r="K129">
            <v>0</v>
          </cell>
          <cell r="L129">
            <v>109571.25</v>
          </cell>
          <cell r="N129">
            <v>109571.25</v>
          </cell>
        </row>
        <row r="130">
          <cell r="F130">
            <v>387488.99</v>
          </cell>
          <cell r="I130">
            <v>0</v>
          </cell>
          <cell r="J130">
            <v>387488.99</v>
          </cell>
          <cell r="K130">
            <v>0</v>
          </cell>
          <cell r="L130">
            <v>387488.99</v>
          </cell>
          <cell r="N130">
            <v>324988.99</v>
          </cell>
        </row>
        <row r="131">
          <cell r="F131">
            <v>69500</v>
          </cell>
          <cell r="I131">
            <v>0</v>
          </cell>
          <cell r="J131">
            <v>69500</v>
          </cell>
          <cell r="K131">
            <v>0</v>
          </cell>
          <cell r="L131">
            <v>69500</v>
          </cell>
          <cell r="N131">
            <v>69500</v>
          </cell>
        </row>
        <row r="132">
          <cell r="F132">
            <v>459.36</v>
          </cell>
          <cell r="I132">
            <v>0</v>
          </cell>
          <cell r="J132">
            <v>459.36</v>
          </cell>
          <cell r="K132">
            <v>0</v>
          </cell>
          <cell r="L132">
            <v>459.36</v>
          </cell>
          <cell r="N132">
            <v>459.36</v>
          </cell>
        </row>
        <row r="133">
          <cell r="F133">
            <v>48536.32</v>
          </cell>
          <cell r="I133">
            <v>0</v>
          </cell>
          <cell r="J133">
            <v>48536.32</v>
          </cell>
          <cell r="K133">
            <v>0</v>
          </cell>
          <cell r="L133">
            <v>48536.32</v>
          </cell>
          <cell r="N133">
            <v>48536.32</v>
          </cell>
        </row>
        <row r="134">
          <cell r="F134">
            <v>69867.199999999997</v>
          </cell>
          <cell r="I134">
            <v>0</v>
          </cell>
          <cell r="J134">
            <v>69867.199999999997</v>
          </cell>
          <cell r="K134">
            <v>0</v>
          </cell>
          <cell r="L134">
            <v>69867.199999999997</v>
          </cell>
          <cell r="N134">
            <v>49867.199999999997</v>
          </cell>
        </row>
        <row r="135">
          <cell r="F135">
            <v>1073159.48</v>
          </cell>
          <cell r="I135">
            <v>0</v>
          </cell>
          <cell r="J135">
            <v>1073159.48</v>
          </cell>
          <cell r="K135">
            <v>0</v>
          </cell>
          <cell r="L135">
            <v>1073159.48</v>
          </cell>
          <cell r="N135">
            <v>1047864.48</v>
          </cell>
        </row>
        <row r="136">
          <cell r="F136">
            <v>100057.21</v>
          </cell>
          <cell r="I136">
            <v>0</v>
          </cell>
          <cell r="J136">
            <v>100057.21</v>
          </cell>
          <cell r="K136">
            <v>0</v>
          </cell>
          <cell r="L136">
            <v>100057.21</v>
          </cell>
          <cell r="N136">
            <v>82963.210000000006</v>
          </cell>
        </row>
        <row r="137">
          <cell r="F137">
            <v>0</v>
          </cell>
          <cell r="I137">
            <v>0</v>
          </cell>
          <cell r="J137">
            <v>0</v>
          </cell>
          <cell r="K137">
            <v>0</v>
          </cell>
          <cell r="L137">
            <v>0</v>
          </cell>
          <cell r="N137">
            <v>0</v>
          </cell>
        </row>
        <row r="138">
          <cell r="F138">
            <v>0</v>
          </cell>
          <cell r="I138">
            <v>0</v>
          </cell>
          <cell r="J138">
            <v>0</v>
          </cell>
          <cell r="K138">
            <v>0</v>
          </cell>
          <cell r="L138">
            <v>0</v>
          </cell>
          <cell r="N138">
            <v>0</v>
          </cell>
        </row>
        <row r="139">
          <cell r="F139">
            <v>0</v>
          </cell>
          <cell r="I139">
            <v>0</v>
          </cell>
          <cell r="J139">
            <v>0</v>
          </cell>
          <cell r="K139">
            <v>0</v>
          </cell>
          <cell r="L139">
            <v>0</v>
          </cell>
          <cell r="N139">
            <v>0</v>
          </cell>
        </row>
        <row r="140">
          <cell r="F140">
            <v>1858641.12</v>
          </cell>
          <cell r="I140">
            <v>0</v>
          </cell>
          <cell r="J140">
            <v>1858641.12</v>
          </cell>
          <cell r="K140">
            <v>0</v>
          </cell>
          <cell r="L140">
            <v>1858641.12</v>
          </cell>
          <cell r="N140">
            <v>1733751.02</v>
          </cell>
        </row>
        <row r="142">
          <cell r="F142">
            <v>986464071.89999998</v>
          </cell>
          <cell r="I142">
            <v>0</v>
          </cell>
          <cell r="J142">
            <v>986464071.89999998</v>
          </cell>
          <cell r="K142">
            <v>0</v>
          </cell>
          <cell r="L142">
            <v>986464071.89999998</v>
          </cell>
          <cell r="N142">
            <v>747683762.26999998</v>
          </cell>
        </row>
        <row r="143">
          <cell r="F143">
            <v>986464071.89999998</v>
          </cell>
          <cell r="I143">
            <v>0</v>
          </cell>
          <cell r="J143">
            <v>986464071.89999998</v>
          </cell>
          <cell r="K143">
            <v>0</v>
          </cell>
          <cell r="L143">
            <v>986464071.89999998</v>
          </cell>
          <cell r="N143">
            <v>747683762.26999998</v>
          </cell>
        </row>
        <row r="145">
          <cell r="F145">
            <v>58221346</v>
          </cell>
          <cell r="I145">
            <v>0</v>
          </cell>
          <cell r="J145">
            <v>58221346</v>
          </cell>
          <cell r="K145">
            <v>0</v>
          </cell>
          <cell r="L145">
            <v>58221346</v>
          </cell>
          <cell r="N145">
            <v>32319558</v>
          </cell>
        </row>
        <row r="146">
          <cell r="F146">
            <v>58221346</v>
          </cell>
          <cell r="I146">
            <v>0</v>
          </cell>
          <cell r="J146">
            <v>58221346</v>
          </cell>
          <cell r="K146">
            <v>0</v>
          </cell>
          <cell r="L146">
            <v>58221346</v>
          </cell>
          <cell r="N146">
            <v>32319558</v>
          </cell>
        </row>
        <row r="148">
          <cell r="F148">
            <v>0</v>
          </cell>
          <cell r="I148">
            <v>0</v>
          </cell>
          <cell r="J148">
            <v>0</v>
          </cell>
          <cell r="K148">
            <v>0</v>
          </cell>
          <cell r="L148">
            <v>0</v>
          </cell>
          <cell r="N148">
            <v>0</v>
          </cell>
        </row>
        <row r="149">
          <cell r="F149">
            <v>0</v>
          </cell>
          <cell r="I149">
            <v>0</v>
          </cell>
          <cell r="J149">
            <v>0</v>
          </cell>
          <cell r="K149">
            <v>0</v>
          </cell>
          <cell r="L149">
            <v>0</v>
          </cell>
          <cell r="N149">
            <v>0</v>
          </cell>
        </row>
        <row r="150">
          <cell r="F150">
            <v>0</v>
          </cell>
          <cell r="I150">
            <v>0</v>
          </cell>
          <cell r="J150">
            <v>0</v>
          </cell>
          <cell r="K150">
            <v>0</v>
          </cell>
          <cell r="L150">
            <v>0</v>
          </cell>
          <cell r="N150">
            <v>0</v>
          </cell>
        </row>
        <row r="151">
          <cell r="F151">
            <v>0</v>
          </cell>
          <cell r="I151">
            <v>0</v>
          </cell>
          <cell r="J151">
            <v>0</v>
          </cell>
          <cell r="K151">
            <v>0</v>
          </cell>
          <cell r="L151">
            <v>0</v>
          </cell>
          <cell r="N151">
            <v>0</v>
          </cell>
        </row>
        <row r="152">
          <cell r="F152">
            <v>500000</v>
          </cell>
          <cell r="I152">
            <v>0</v>
          </cell>
          <cell r="J152">
            <v>500000</v>
          </cell>
          <cell r="K152">
            <v>0</v>
          </cell>
          <cell r="L152">
            <v>500000</v>
          </cell>
          <cell r="N152">
            <v>500000</v>
          </cell>
        </row>
        <row r="153">
          <cell r="F153">
            <v>0</v>
          </cell>
          <cell r="I153">
            <v>0</v>
          </cell>
          <cell r="J153">
            <v>0</v>
          </cell>
          <cell r="K153">
            <v>0</v>
          </cell>
          <cell r="L153">
            <v>0</v>
          </cell>
          <cell r="N153">
            <v>0</v>
          </cell>
        </row>
        <row r="154">
          <cell r="F154">
            <v>817450</v>
          </cell>
          <cell r="I154">
            <v>0</v>
          </cell>
          <cell r="J154">
            <v>817450</v>
          </cell>
          <cell r="K154">
            <v>0</v>
          </cell>
          <cell r="L154">
            <v>817450</v>
          </cell>
          <cell r="N154">
            <v>817450</v>
          </cell>
        </row>
        <row r="155">
          <cell r="F155">
            <v>19920.990000000002</v>
          </cell>
          <cell r="I155">
            <v>0</v>
          </cell>
          <cell r="J155">
            <v>19920.990000000002</v>
          </cell>
          <cell r="K155">
            <v>0</v>
          </cell>
          <cell r="L155">
            <v>19920.990000000002</v>
          </cell>
          <cell r="N155">
            <v>19920.990000000002</v>
          </cell>
        </row>
        <row r="156">
          <cell r="F156">
            <v>0</v>
          </cell>
          <cell r="I156">
            <v>0</v>
          </cell>
          <cell r="J156">
            <v>0</v>
          </cell>
          <cell r="K156">
            <v>0</v>
          </cell>
          <cell r="L156">
            <v>0</v>
          </cell>
          <cell r="N156">
            <v>0</v>
          </cell>
        </row>
        <row r="157">
          <cell r="F157">
            <v>0</v>
          </cell>
          <cell r="I157">
            <v>0</v>
          </cell>
          <cell r="J157">
            <v>0</v>
          </cell>
          <cell r="K157">
            <v>0</v>
          </cell>
          <cell r="L157">
            <v>0</v>
          </cell>
          <cell r="N157">
            <v>0</v>
          </cell>
        </row>
        <row r="158">
          <cell r="F158">
            <v>561800</v>
          </cell>
          <cell r="I158">
            <v>0</v>
          </cell>
          <cell r="J158">
            <v>561800</v>
          </cell>
          <cell r="K158">
            <v>0</v>
          </cell>
          <cell r="L158">
            <v>561800</v>
          </cell>
          <cell r="N158">
            <v>561800</v>
          </cell>
        </row>
        <row r="159">
          <cell r="F159">
            <v>0</v>
          </cell>
          <cell r="I159">
            <v>0</v>
          </cell>
          <cell r="J159">
            <v>0</v>
          </cell>
          <cell r="K159">
            <v>0</v>
          </cell>
          <cell r="L159">
            <v>0</v>
          </cell>
          <cell r="N159">
            <v>0</v>
          </cell>
        </row>
        <row r="160">
          <cell r="F160">
            <v>561800</v>
          </cell>
          <cell r="I160">
            <v>0</v>
          </cell>
          <cell r="J160">
            <v>561800</v>
          </cell>
          <cell r="K160">
            <v>0</v>
          </cell>
          <cell r="L160">
            <v>561800</v>
          </cell>
          <cell r="N160">
            <v>561800</v>
          </cell>
        </row>
        <row r="161">
          <cell r="F161">
            <v>0</v>
          </cell>
          <cell r="I161">
            <v>0</v>
          </cell>
          <cell r="J161">
            <v>0</v>
          </cell>
          <cell r="K161">
            <v>0</v>
          </cell>
          <cell r="L161">
            <v>0</v>
          </cell>
          <cell r="N161">
            <v>0</v>
          </cell>
        </row>
        <row r="162">
          <cell r="F162">
            <v>0</v>
          </cell>
          <cell r="I162">
            <v>0</v>
          </cell>
          <cell r="J162">
            <v>0</v>
          </cell>
          <cell r="K162">
            <v>0</v>
          </cell>
          <cell r="L162">
            <v>0</v>
          </cell>
          <cell r="N162">
            <v>0</v>
          </cell>
        </row>
        <row r="163">
          <cell r="F163">
            <v>0</v>
          </cell>
          <cell r="I163">
            <v>0</v>
          </cell>
          <cell r="J163">
            <v>0</v>
          </cell>
          <cell r="K163">
            <v>0</v>
          </cell>
          <cell r="L163">
            <v>0</v>
          </cell>
          <cell r="N163">
            <v>0</v>
          </cell>
        </row>
        <row r="164">
          <cell r="F164">
            <v>153294.57999999999</v>
          </cell>
          <cell r="I164">
            <v>0</v>
          </cell>
          <cell r="J164">
            <v>153294.57999999999</v>
          </cell>
          <cell r="K164">
            <v>0</v>
          </cell>
          <cell r="L164">
            <v>153294.57999999999</v>
          </cell>
          <cell r="N164">
            <v>146433.18</v>
          </cell>
        </row>
        <row r="165">
          <cell r="F165">
            <v>0</v>
          </cell>
          <cell r="I165">
            <v>0</v>
          </cell>
          <cell r="J165">
            <v>0</v>
          </cell>
          <cell r="K165">
            <v>0</v>
          </cell>
          <cell r="L165">
            <v>0</v>
          </cell>
          <cell r="N165">
            <v>0</v>
          </cell>
        </row>
        <row r="166">
          <cell r="F166">
            <v>0</v>
          </cell>
          <cell r="I166">
            <v>0</v>
          </cell>
          <cell r="J166">
            <v>0</v>
          </cell>
          <cell r="K166">
            <v>0</v>
          </cell>
          <cell r="L166">
            <v>0</v>
          </cell>
          <cell r="N166">
            <v>0</v>
          </cell>
        </row>
        <row r="167">
          <cell r="F167">
            <v>2614265.5699999998</v>
          </cell>
          <cell r="I167">
            <v>0</v>
          </cell>
          <cell r="J167">
            <v>2614265.5699999998</v>
          </cell>
          <cell r="K167">
            <v>0</v>
          </cell>
          <cell r="L167">
            <v>2614265.5699999998</v>
          </cell>
          <cell r="N167">
            <v>2607404.17</v>
          </cell>
        </row>
        <row r="169">
          <cell r="F169">
            <v>74827701.290000007</v>
          </cell>
          <cell r="I169">
            <v>0</v>
          </cell>
          <cell r="J169">
            <v>74827701.290000007</v>
          </cell>
          <cell r="K169">
            <v>0</v>
          </cell>
          <cell r="L169">
            <v>74827701.290000007</v>
          </cell>
          <cell r="N169">
            <v>28450679.079999998</v>
          </cell>
        </row>
        <row r="170">
          <cell r="F170">
            <v>1501495</v>
          </cell>
          <cell r="I170">
            <v>0</v>
          </cell>
          <cell r="J170">
            <v>1501495</v>
          </cell>
          <cell r="K170">
            <v>0</v>
          </cell>
          <cell r="L170">
            <v>1501495</v>
          </cell>
          <cell r="N170">
            <v>1148675</v>
          </cell>
        </row>
        <row r="171">
          <cell r="F171">
            <v>76329196.290000007</v>
          </cell>
          <cell r="I171">
            <v>0</v>
          </cell>
          <cell r="J171">
            <v>76329196.290000007</v>
          </cell>
          <cell r="K171">
            <v>0</v>
          </cell>
          <cell r="L171">
            <v>76329196.290000007</v>
          </cell>
          <cell r="N171">
            <v>29599354.079999998</v>
          </cell>
        </row>
        <row r="172">
          <cell r="F172">
            <v>1973714154.9300001</v>
          </cell>
          <cell r="I172">
            <v>0</v>
          </cell>
          <cell r="J172">
            <v>1973714154.9300001</v>
          </cell>
          <cell r="K172">
            <v>0</v>
          </cell>
          <cell r="L172">
            <v>1973714154.9300001</v>
          </cell>
          <cell r="N172">
            <v>1450106077.9300003</v>
          </cell>
        </row>
      </sheetData>
      <sheetData sheetId="1">
        <row r="1">
          <cell r="F1" t="str">
            <v>31 March, 2008</v>
          </cell>
          <cell r="G1" t="str">
            <v>AJE</v>
          </cell>
          <cell r="H1" t="str">
            <v>Adjusted</v>
          </cell>
          <cell r="I1" t="str">
            <v>RJE</v>
          </cell>
          <cell r="J1" t="str">
            <v>Final</v>
          </cell>
          <cell r="K1" t="str">
            <v>31 Dec, 2007</v>
          </cell>
        </row>
        <row r="3">
          <cell r="F3">
            <v>235010.71</v>
          </cell>
          <cell r="G3">
            <v>0</v>
          </cell>
          <cell r="H3">
            <v>235010.71</v>
          </cell>
          <cell r="I3">
            <v>0</v>
          </cell>
          <cell r="J3">
            <v>235010.71</v>
          </cell>
          <cell r="K3">
            <v>175910.71</v>
          </cell>
        </row>
        <row r="4">
          <cell r="F4">
            <v>102898.89</v>
          </cell>
          <cell r="G4">
            <v>0</v>
          </cell>
          <cell r="H4">
            <v>102898.89</v>
          </cell>
          <cell r="I4">
            <v>0</v>
          </cell>
          <cell r="J4">
            <v>102898.89</v>
          </cell>
          <cell r="K4">
            <v>77325.89</v>
          </cell>
        </row>
        <row r="5">
          <cell r="F5">
            <v>395.67</v>
          </cell>
          <cell r="G5">
            <v>0</v>
          </cell>
          <cell r="H5">
            <v>395.67</v>
          </cell>
          <cell r="I5">
            <v>0</v>
          </cell>
          <cell r="J5">
            <v>395.67</v>
          </cell>
          <cell r="K5">
            <v>295.67</v>
          </cell>
        </row>
        <row r="6">
          <cell r="F6">
            <v>6154664.9900000002</v>
          </cell>
          <cell r="G6">
            <v>0</v>
          </cell>
          <cell r="H6">
            <v>6154664.9900000002</v>
          </cell>
          <cell r="I6">
            <v>0</v>
          </cell>
          <cell r="J6">
            <v>6154664.9900000002</v>
          </cell>
          <cell r="K6">
            <v>4485117.99</v>
          </cell>
        </row>
        <row r="7">
          <cell r="F7">
            <v>669149</v>
          </cell>
          <cell r="G7">
            <v>0</v>
          </cell>
          <cell r="H7">
            <v>669149</v>
          </cell>
          <cell r="I7">
            <v>0</v>
          </cell>
          <cell r="J7">
            <v>669149</v>
          </cell>
          <cell r="K7">
            <v>507149</v>
          </cell>
        </row>
        <row r="8">
          <cell r="F8">
            <v>0</v>
          </cell>
          <cell r="G8">
            <v>0</v>
          </cell>
          <cell r="H8">
            <v>0</v>
          </cell>
          <cell r="I8">
            <v>0</v>
          </cell>
          <cell r="J8">
            <v>0</v>
          </cell>
          <cell r="K8">
            <v>0</v>
          </cell>
        </row>
        <row r="9">
          <cell r="F9">
            <v>93032.63</v>
          </cell>
          <cell r="G9">
            <v>0</v>
          </cell>
          <cell r="H9">
            <v>93032.63</v>
          </cell>
          <cell r="I9">
            <v>0</v>
          </cell>
          <cell r="J9">
            <v>93032.63</v>
          </cell>
          <cell r="K9">
            <v>72032.63</v>
          </cell>
        </row>
        <row r="10">
          <cell r="F10">
            <v>220409.08</v>
          </cell>
          <cell r="G10">
            <v>0</v>
          </cell>
          <cell r="H10">
            <v>220409.08</v>
          </cell>
          <cell r="I10">
            <v>0</v>
          </cell>
          <cell r="J10">
            <v>220409.08</v>
          </cell>
          <cell r="K10">
            <v>147209.07999999999</v>
          </cell>
        </row>
        <row r="11">
          <cell r="F11">
            <v>283.55</v>
          </cell>
          <cell r="G11">
            <v>0</v>
          </cell>
          <cell r="H11">
            <v>283.55</v>
          </cell>
          <cell r="I11">
            <v>0</v>
          </cell>
          <cell r="J11">
            <v>283.55</v>
          </cell>
          <cell r="K11">
            <v>283.55</v>
          </cell>
        </row>
        <row r="12">
          <cell r="F12">
            <v>-0.49</v>
          </cell>
          <cell r="G12">
            <v>0</v>
          </cell>
          <cell r="H12">
            <v>-0.49</v>
          </cell>
          <cell r="I12">
            <v>0</v>
          </cell>
          <cell r="J12">
            <v>-0.49</v>
          </cell>
          <cell r="K12">
            <v>-0.49</v>
          </cell>
        </row>
        <row r="13">
          <cell r="F13">
            <v>1773692.49</v>
          </cell>
          <cell r="G13">
            <v>0</v>
          </cell>
          <cell r="H13">
            <v>1773692.49</v>
          </cell>
          <cell r="I13">
            <v>0</v>
          </cell>
          <cell r="J13">
            <v>1773692.49</v>
          </cell>
          <cell r="K13">
            <v>1763781.49</v>
          </cell>
        </row>
        <row r="14">
          <cell r="F14">
            <v>2449201.48</v>
          </cell>
          <cell r="G14">
            <v>0</v>
          </cell>
          <cell r="H14">
            <v>2449201.48</v>
          </cell>
          <cell r="I14">
            <v>0</v>
          </cell>
          <cell r="J14">
            <v>2449201.48</v>
          </cell>
          <cell r="K14">
            <v>1824199.48</v>
          </cell>
        </row>
        <row r="15">
          <cell r="F15">
            <v>0</v>
          </cell>
          <cell r="G15">
            <v>0</v>
          </cell>
          <cell r="H15">
            <v>0</v>
          </cell>
          <cell r="I15">
            <v>0</v>
          </cell>
          <cell r="J15">
            <v>0</v>
          </cell>
          <cell r="K15">
            <v>0</v>
          </cell>
        </row>
        <row r="16">
          <cell r="F16">
            <v>0</v>
          </cell>
          <cell r="G16">
            <v>0</v>
          </cell>
          <cell r="H16">
            <v>0</v>
          </cell>
          <cell r="I16">
            <v>0</v>
          </cell>
          <cell r="J16">
            <v>0</v>
          </cell>
          <cell r="K16">
            <v>0</v>
          </cell>
        </row>
        <row r="17">
          <cell r="F17">
            <v>0</v>
          </cell>
          <cell r="G17">
            <v>0</v>
          </cell>
          <cell r="H17">
            <v>0</v>
          </cell>
          <cell r="I17">
            <v>0</v>
          </cell>
          <cell r="J17">
            <v>0</v>
          </cell>
          <cell r="K17">
            <v>0</v>
          </cell>
        </row>
        <row r="18">
          <cell r="F18">
            <v>1900.69</v>
          </cell>
          <cell r="G18">
            <v>0</v>
          </cell>
          <cell r="H18">
            <v>1900.69</v>
          </cell>
          <cell r="I18">
            <v>0</v>
          </cell>
          <cell r="J18">
            <v>1900.69</v>
          </cell>
          <cell r="K18">
            <v>1900.69</v>
          </cell>
        </row>
        <row r="19">
          <cell r="F19">
            <v>2400</v>
          </cell>
          <cell r="G19">
            <v>0</v>
          </cell>
          <cell r="H19">
            <v>2400</v>
          </cell>
          <cell r="I19">
            <v>0</v>
          </cell>
          <cell r="J19">
            <v>2400</v>
          </cell>
          <cell r="K19">
            <v>2400</v>
          </cell>
        </row>
        <row r="20">
          <cell r="F20">
            <v>0</v>
          </cell>
          <cell r="G20">
            <v>0</v>
          </cell>
          <cell r="H20">
            <v>0</v>
          </cell>
          <cell r="I20">
            <v>0</v>
          </cell>
          <cell r="J20">
            <v>0</v>
          </cell>
          <cell r="K20">
            <v>0</v>
          </cell>
        </row>
        <row r="21">
          <cell r="F21">
            <v>258600.75</v>
          </cell>
          <cell r="G21">
            <v>0</v>
          </cell>
          <cell r="H21">
            <v>258600.75</v>
          </cell>
          <cell r="I21">
            <v>0</v>
          </cell>
          <cell r="J21">
            <v>258600.75</v>
          </cell>
          <cell r="K21">
            <v>188100.75</v>
          </cell>
        </row>
        <row r="22">
          <cell r="F22">
            <v>0</v>
          </cell>
          <cell r="G22">
            <v>0</v>
          </cell>
          <cell r="H22">
            <v>0</v>
          </cell>
          <cell r="I22">
            <v>0</v>
          </cell>
          <cell r="J22">
            <v>0</v>
          </cell>
          <cell r="K22">
            <v>0</v>
          </cell>
        </row>
        <row r="23">
          <cell r="F23">
            <v>0</v>
          </cell>
          <cell r="G23">
            <v>0</v>
          </cell>
          <cell r="H23">
            <v>0</v>
          </cell>
          <cell r="I23">
            <v>0</v>
          </cell>
          <cell r="J23">
            <v>0</v>
          </cell>
          <cell r="K23">
            <v>0</v>
          </cell>
        </row>
        <row r="24">
          <cell r="F24">
            <v>453324.73</v>
          </cell>
          <cell r="G24">
            <v>0</v>
          </cell>
          <cell r="H24">
            <v>453324.73</v>
          </cell>
          <cell r="I24">
            <v>0</v>
          </cell>
          <cell r="J24">
            <v>453324.73</v>
          </cell>
          <cell r="K24">
            <v>282772.73</v>
          </cell>
        </row>
        <row r="25">
          <cell r="F25">
            <v>19655.72</v>
          </cell>
          <cell r="G25">
            <v>0</v>
          </cell>
          <cell r="H25">
            <v>19655.72</v>
          </cell>
          <cell r="I25">
            <v>0</v>
          </cell>
          <cell r="J25">
            <v>19655.72</v>
          </cell>
          <cell r="K25">
            <v>6611.72</v>
          </cell>
        </row>
        <row r="26">
          <cell r="F26">
            <v>12434619.890000001</v>
          </cell>
          <cell r="G26">
            <v>0</v>
          </cell>
          <cell r="H26">
            <v>12434619.890000001</v>
          </cell>
          <cell r="I26">
            <v>0</v>
          </cell>
          <cell r="J26">
            <v>12434619.890000001</v>
          </cell>
          <cell r="K26">
            <v>9535090.8900000006</v>
          </cell>
        </row>
        <row r="28">
          <cell r="F28">
            <v>44214.38</v>
          </cell>
          <cell r="G28">
            <v>0</v>
          </cell>
          <cell r="H28">
            <v>44214.38</v>
          </cell>
          <cell r="I28">
            <v>0</v>
          </cell>
          <cell r="J28">
            <v>44214.38</v>
          </cell>
          <cell r="K28">
            <v>32580.38</v>
          </cell>
        </row>
        <row r="29">
          <cell r="F29">
            <v>898346.78</v>
          </cell>
          <cell r="G29">
            <v>0</v>
          </cell>
          <cell r="H29">
            <v>898346.78</v>
          </cell>
          <cell r="I29">
            <v>0</v>
          </cell>
          <cell r="J29">
            <v>898346.78</v>
          </cell>
          <cell r="K29">
            <v>635644.78</v>
          </cell>
        </row>
        <row r="30">
          <cell r="F30">
            <v>207901.51</v>
          </cell>
          <cell r="G30">
            <v>0</v>
          </cell>
          <cell r="H30">
            <v>207901.51</v>
          </cell>
          <cell r="I30">
            <v>0</v>
          </cell>
          <cell r="J30">
            <v>207901.51</v>
          </cell>
          <cell r="K30">
            <v>148917.51</v>
          </cell>
        </row>
        <row r="31">
          <cell r="F31">
            <v>63120.28</v>
          </cell>
          <cell r="G31">
            <v>0</v>
          </cell>
          <cell r="H31">
            <v>63120.28</v>
          </cell>
          <cell r="I31">
            <v>0</v>
          </cell>
          <cell r="J31">
            <v>63120.28</v>
          </cell>
          <cell r="K31">
            <v>12899.28</v>
          </cell>
        </row>
        <row r="32">
          <cell r="F32">
            <v>551</v>
          </cell>
          <cell r="G32">
            <v>0</v>
          </cell>
          <cell r="H32">
            <v>551</v>
          </cell>
          <cell r="I32">
            <v>0</v>
          </cell>
          <cell r="J32">
            <v>551</v>
          </cell>
          <cell r="K32">
            <v>551</v>
          </cell>
        </row>
        <row r="33">
          <cell r="F33">
            <v>1214133.95</v>
          </cell>
          <cell r="G33">
            <v>0</v>
          </cell>
          <cell r="H33">
            <v>1214133.95</v>
          </cell>
          <cell r="I33">
            <v>0</v>
          </cell>
          <cell r="J33">
            <v>1214133.95</v>
          </cell>
          <cell r="K33">
            <v>830592.95</v>
          </cell>
        </row>
        <row r="35">
          <cell r="F35">
            <v>36674.03</v>
          </cell>
          <cell r="G35">
            <v>0</v>
          </cell>
          <cell r="H35">
            <v>36674.03</v>
          </cell>
          <cell r="I35">
            <v>0</v>
          </cell>
          <cell r="J35">
            <v>36674.03</v>
          </cell>
          <cell r="K35">
            <v>19796.03</v>
          </cell>
        </row>
        <row r="36">
          <cell r="F36">
            <v>0</v>
          </cell>
          <cell r="G36">
            <v>0</v>
          </cell>
          <cell r="H36">
            <v>0</v>
          </cell>
          <cell r="I36">
            <v>0</v>
          </cell>
          <cell r="J36">
            <v>0</v>
          </cell>
          <cell r="K36">
            <v>0</v>
          </cell>
        </row>
        <row r="37">
          <cell r="F37">
            <v>3409</v>
          </cell>
          <cell r="G37">
            <v>0</v>
          </cell>
          <cell r="H37">
            <v>3409</v>
          </cell>
          <cell r="I37">
            <v>0</v>
          </cell>
          <cell r="J37">
            <v>3409</v>
          </cell>
          <cell r="K37">
            <v>10</v>
          </cell>
        </row>
        <row r="38">
          <cell r="F38">
            <v>142280.82999999999</v>
          </cell>
          <cell r="G38">
            <v>0</v>
          </cell>
          <cell r="H38">
            <v>142280.82999999999</v>
          </cell>
          <cell r="I38">
            <v>0</v>
          </cell>
          <cell r="J38">
            <v>142280.82999999999</v>
          </cell>
          <cell r="K38">
            <v>130820.83</v>
          </cell>
        </row>
        <row r="39">
          <cell r="F39">
            <v>341690.93</v>
          </cell>
          <cell r="G39">
            <v>0</v>
          </cell>
          <cell r="H39">
            <v>341690.93</v>
          </cell>
          <cell r="I39">
            <v>0</v>
          </cell>
          <cell r="J39">
            <v>341690.93</v>
          </cell>
          <cell r="K39">
            <v>143093.93</v>
          </cell>
        </row>
        <row r="40">
          <cell r="F40">
            <v>524054.79</v>
          </cell>
          <cell r="G40">
            <v>0</v>
          </cell>
          <cell r="H40">
            <v>524054.79</v>
          </cell>
          <cell r="I40">
            <v>0</v>
          </cell>
          <cell r="J40">
            <v>524054.79</v>
          </cell>
          <cell r="K40">
            <v>293720.78999999998</v>
          </cell>
        </row>
        <row r="42">
          <cell r="F42">
            <v>4562.53</v>
          </cell>
          <cell r="G42">
            <v>0</v>
          </cell>
          <cell r="H42">
            <v>4562.53</v>
          </cell>
          <cell r="I42">
            <v>0</v>
          </cell>
          <cell r="J42">
            <v>4562.53</v>
          </cell>
          <cell r="K42">
            <v>4562.53</v>
          </cell>
        </row>
        <row r="43">
          <cell r="F43">
            <v>94539.199999999997</v>
          </cell>
          <cell r="G43">
            <v>0</v>
          </cell>
          <cell r="H43">
            <v>94539.199999999997</v>
          </cell>
          <cell r="I43">
            <v>0</v>
          </cell>
          <cell r="J43">
            <v>94539.199999999997</v>
          </cell>
          <cell r="K43">
            <v>81723.199999999997</v>
          </cell>
        </row>
        <row r="44">
          <cell r="F44">
            <v>175478.86</v>
          </cell>
          <cell r="G44">
            <v>0</v>
          </cell>
          <cell r="H44">
            <v>175478.86</v>
          </cell>
          <cell r="I44">
            <v>0</v>
          </cell>
          <cell r="J44">
            <v>175478.86</v>
          </cell>
          <cell r="K44">
            <v>143851.85999999999</v>
          </cell>
        </row>
        <row r="45">
          <cell r="F45">
            <v>238165.13</v>
          </cell>
          <cell r="G45">
            <v>0</v>
          </cell>
          <cell r="H45">
            <v>238165.13</v>
          </cell>
          <cell r="I45">
            <v>0</v>
          </cell>
          <cell r="J45">
            <v>238165.13</v>
          </cell>
          <cell r="K45">
            <v>171106.13</v>
          </cell>
        </row>
        <row r="46">
          <cell r="F46">
            <v>512745.72</v>
          </cell>
          <cell r="G46">
            <v>0</v>
          </cell>
          <cell r="H46">
            <v>512745.72</v>
          </cell>
          <cell r="I46">
            <v>0</v>
          </cell>
          <cell r="J46">
            <v>512745.72</v>
          </cell>
          <cell r="K46">
            <v>401243.72</v>
          </cell>
        </row>
        <row r="48">
          <cell r="F48">
            <v>161929.54</v>
          </cell>
          <cell r="G48">
            <v>0</v>
          </cell>
          <cell r="H48">
            <v>161929.54</v>
          </cell>
          <cell r="I48">
            <v>0</v>
          </cell>
          <cell r="J48">
            <v>161929.54</v>
          </cell>
          <cell r="K48">
            <v>115935.54</v>
          </cell>
        </row>
        <row r="49">
          <cell r="F49">
            <v>168320.84</v>
          </cell>
          <cell r="G49">
            <v>0</v>
          </cell>
          <cell r="H49">
            <v>168320.84</v>
          </cell>
          <cell r="I49">
            <v>0</v>
          </cell>
          <cell r="J49">
            <v>168320.84</v>
          </cell>
          <cell r="K49">
            <v>159320.84</v>
          </cell>
        </row>
        <row r="50">
          <cell r="F50">
            <v>106428.92</v>
          </cell>
          <cell r="G50">
            <v>0</v>
          </cell>
          <cell r="H50">
            <v>106428.92</v>
          </cell>
          <cell r="I50">
            <v>0</v>
          </cell>
          <cell r="J50">
            <v>106428.92</v>
          </cell>
          <cell r="K50">
            <v>85528.92</v>
          </cell>
        </row>
        <row r="51">
          <cell r="F51">
            <v>148632.98000000001</v>
          </cell>
          <cell r="G51">
            <v>0</v>
          </cell>
          <cell r="H51">
            <v>148632.98000000001</v>
          </cell>
          <cell r="I51">
            <v>0</v>
          </cell>
          <cell r="J51">
            <v>148632.98000000001</v>
          </cell>
          <cell r="K51">
            <v>35612.980000000003</v>
          </cell>
        </row>
        <row r="52">
          <cell r="F52">
            <v>585312.28</v>
          </cell>
          <cell r="G52">
            <v>0</v>
          </cell>
          <cell r="H52">
            <v>585312.28</v>
          </cell>
          <cell r="I52">
            <v>0</v>
          </cell>
          <cell r="J52">
            <v>585312.28</v>
          </cell>
          <cell r="K52">
            <v>396398.28</v>
          </cell>
        </row>
        <row r="54">
          <cell r="F54">
            <v>98618.47</v>
          </cell>
          <cell r="G54">
            <v>0</v>
          </cell>
          <cell r="H54">
            <v>98618.47</v>
          </cell>
          <cell r="I54">
            <v>0</v>
          </cell>
          <cell r="J54">
            <v>98618.47</v>
          </cell>
          <cell r="K54">
            <v>74046.47</v>
          </cell>
        </row>
        <row r="55">
          <cell r="F55">
            <v>883849</v>
          </cell>
          <cell r="G55">
            <v>0</v>
          </cell>
          <cell r="H55">
            <v>883849</v>
          </cell>
          <cell r="I55">
            <v>0</v>
          </cell>
          <cell r="J55">
            <v>883849</v>
          </cell>
          <cell r="K55">
            <v>687167</v>
          </cell>
        </row>
        <row r="56">
          <cell r="F56">
            <v>982467.47</v>
          </cell>
          <cell r="G56">
            <v>0</v>
          </cell>
          <cell r="H56">
            <v>982467.47</v>
          </cell>
          <cell r="I56">
            <v>0</v>
          </cell>
          <cell r="J56">
            <v>982467.47</v>
          </cell>
          <cell r="K56">
            <v>761213.47</v>
          </cell>
        </row>
        <row r="58">
          <cell r="F58">
            <v>1730051.43</v>
          </cell>
          <cell r="G58">
            <v>0</v>
          </cell>
          <cell r="H58">
            <v>1730051.43</v>
          </cell>
          <cell r="I58">
            <v>0</v>
          </cell>
          <cell r="J58">
            <v>1730051.43</v>
          </cell>
          <cell r="K58">
            <v>1314024.43</v>
          </cell>
        </row>
        <row r="59">
          <cell r="F59">
            <v>51458.36</v>
          </cell>
          <cell r="G59">
            <v>0</v>
          </cell>
          <cell r="H59">
            <v>51458.36</v>
          </cell>
          <cell r="I59">
            <v>0</v>
          </cell>
          <cell r="J59">
            <v>51458.36</v>
          </cell>
          <cell r="K59">
            <v>36285.360000000001</v>
          </cell>
        </row>
        <row r="60">
          <cell r="F60">
            <v>1092767.48</v>
          </cell>
          <cell r="G60">
            <v>0</v>
          </cell>
          <cell r="H60">
            <v>1092767.48</v>
          </cell>
          <cell r="I60">
            <v>0</v>
          </cell>
          <cell r="J60">
            <v>1092767.48</v>
          </cell>
          <cell r="K60">
            <v>799534.48</v>
          </cell>
        </row>
        <row r="61">
          <cell r="F61">
            <v>569611.81999999995</v>
          </cell>
          <cell r="G61">
            <v>0</v>
          </cell>
          <cell r="H61">
            <v>569611.81999999995</v>
          </cell>
          <cell r="I61">
            <v>0</v>
          </cell>
          <cell r="J61">
            <v>569611.81999999995</v>
          </cell>
          <cell r="K61">
            <v>410619.82</v>
          </cell>
        </row>
        <row r="62">
          <cell r="F62">
            <v>119752.69</v>
          </cell>
          <cell r="G62">
            <v>0</v>
          </cell>
          <cell r="H62">
            <v>119752.69</v>
          </cell>
          <cell r="I62">
            <v>0</v>
          </cell>
          <cell r="J62">
            <v>119752.69</v>
          </cell>
          <cell r="K62">
            <v>39173.69</v>
          </cell>
        </row>
        <row r="63">
          <cell r="F63">
            <v>519232.9</v>
          </cell>
          <cell r="G63">
            <v>0</v>
          </cell>
          <cell r="H63">
            <v>519232.9</v>
          </cell>
          <cell r="I63">
            <v>0</v>
          </cell>
          <cell r="J63">
            <v>519232.9</v>
          </cell>
          <cell r="K63">
            <v>519232.9</v>
          </cell>
        </row>
        <row r="64">
          <cell r="F64">
            <v>120047.16</v>
          </cell>
          <cell r="G64">
            <v>0</v>
          </cell>
          <cell r="H64">
            <v>120047.16</v>
          </cell>
          <cell r="I64">
            <v>0</v>
          </cell>
          <cell r="J64">
            <v>120047.16</v>
          </cell>
          <cell r="K64">
            <v>87144.16</v>
          </cell>
        </row>
        <row r="65">
          <cell r="F65">
            <v>4014063.22</v>
          </cell>
          <cell r="G65">
            <v>0</v>
          </cell>
          <cell r="H65">
            <v>4014063.22</v>
          </cell>
          <cell r="I65">
            <v>0</v>
          </cell>
          <cell r="J65">
            <v>4014063.22</v>
          </cell>
          <cell r="K65">
            <v>2853312.22</v>
          </cell>
        </row>
        <row r="66">
          <cell r="F66">
            <v>3748513.13</v>
          </cell>
          <cell r="G66">
            <v>0</v>
          </cell>
          <cell r="H66">
            <v>3748513.13</v>
          </cell>
          <cell r="I66">
            <v>0</v>
          </cell>
          <cell r="J66">
            <v>3748513.13</v>
          </cell>
          <cell r="K66">
            <v>2682845.13</v>
          </cell>
        </row>
        <row r="67">
          <cell r="F67">
            <v>11965498.190000001</v>
          </cell>
          <cell r="G67">
            <v>0</v>
          </cell>
          <cell r="H67">
            <v>11965498.190000001</v>
          </cell>
          <cell r="I67">
            <v>0</v>
          </cell>
          <cell r="J67">
            <v>11965498.190000001</v>
          </cell>
          <cell r="K67">
            <v>8742172.1900000013</v>
          </cell>
        </row>
        <row r="69">
          <cell r="F69">
            <v>358279.22</v>
          </cell>
          <cell r="G69">
            <v>0</v>
          </cell>
          <cell r="H69">
            <v>358279.22</v>
          </cell>
          <cell r="I69">
            <v>0</v>
          </cell>
          <cell r="J69">
            <v>358279.22</v>
          </cell>
          <cell r="K69">
            <v>41684.22</v>
          </cell>
        </row>
        <row r="70">
          <cell r="F70">
            <v>1287115.46</v>
          </cell>
          <cell r="G70">
            <v>0</v>
          </cell>
          <cell r="H70">
            <v>1287115.46</v>
          </cell>
          <cell r="I70">
            <v>0</v>
          </cell>
          <cell r="J70">
            <v>1287115.46</v>
          </cell>
          <cell r="K70">
            <v>1038799.46</v>
          </cell>
        </row>
        <row r="71">
          <cell r="F71">
            <v>10000</v>
          </cell>
          <cell r="G71">
            <v>0</v>
          </cell>
          <cell r="H71">
            <v>10000</v>
          </cell>
          <cell r="I71">
            <v>0</v>
          </cell>
          <cell r="J71">
            <v>10000</v>
          </cell>
          <cell r="K71">
            <v>0</v>
          </cell>
        </row>
        <row r="72">
          <cell r="F72">
            <v>0</v>
          </cell>
          <cell r="G72">
            <v>0</v>
          </cell>
          <cell r="H72">
            <v>0</v>
          </cell>
          <cell r="I72">
            <v>0</v>
          </cell>
          <cell r="J72">
            <v>0</v>
          </cell>
          <cell r="K72">
            <v>0</v>
          </cell>
        </row>
        <row r="73">
          <cell r="F73">
            <v>52345.21</v>
          </cell>
          <cell r="G73">
            <v>0</v>
          </cell>
          <cell r="H73">
            <v>52345.21</v>
          </cell>
          <cell r="I73">
            <v>0</v>
          </cell>
          <cell r="J73">
            <v>52345.21</v>
          </cell>
          <cell r="K73">
            <v>38300.21</v>
          </cell>
        </row>
        <row r="74">
          <cell r="F74">
            <v>0</v>
          </cell>
          <cell r="G74">
            <v>0</v>
          </cell>
          <cell r="H74">
            <v>0</v>
          </cell>
          <cell r="I74">
            <v>0</v>
          </cell>
          <cell r="J74">
            <v>0</v>
          </cell>
          <cell r="K74">
            <v>0</v>
          </cell>
        </row>
        <row r="75">
          <cell r="F75">
            <v>119162.9</v>
          </cell>
          <cell r="G75">
            <v>0</v>
          </cell>
          <cell r="H75">
            <v>119162.9</v>
          </cell>
          <cell r="I75">
            <v>0</v>
          </cell>
          <cell r="J75">
            <v>119162.9</v>
          </cell>
          <cell r="K75">
            <v>119162.9</v>
          </cell>
        </row>
        <row r="76">
          <cell r="F76">
            <v>0</v>
          </cell>
          <cell r="G76">
            <v>0</v>
          </cell>
          <cell r="H76">
            <v>0</v>
          </cell>
          <cell r="I76">
            <v>0</v>
          </cell>
          <cell r="J76">
            <v>0</v>
          </cell>
          <cell r="K76">
            <v>0</v>
          </cell>
        </row>
        <row r="77">
          <cell r="F77">
            <v>4349218.22</v>
          </cell>
          <cell r="G77">
            <v>0</v>
          </cell>
          <cell r="H77">
            <v>4349218.22</v>
          </cell>
          <cell r="I77">
            <v>0</v>
          </cell>
          <cell r="J77">
            <v>4349218.22</v>
          </cell>
          <cell r="K77">
            <v>3599539.22</v>
          </cell>
        </row>
        <row r="78">
          <cell r="F78">
            <v>0</v>
          </cell>
          <cell r="G78">
            <v>0</v>
          </cell>
          <cell r="H78">
            <v>0</v>
          </cell>
          <cell r="I78">
            <v>0</v>
          </cell>
          <cell r="J78">
            <v>0</v>
          </cell>
          <cell r="K78">
            <v>0</v>
          </cell>
        </row>
        <row r="79">
          <cell r="F79">
            <v>49506.27</v>
          </cell>
          <cell r="G79">
            <v>0</v>
          </cell>
          <cell r="H79">
            <v>49506.27</v>
          </cell>
          <cell r="I79">
            <v>0</v>
          </cell>
          <cell r="J79">
            <v>49506.27</v>
          </cell>
          <cell r="K79">
            <v>49506.27</v>
          </cell>
        </row>
        <row r="80">
          <cell r="F80">
            <v>0</v>
          </cell>
          <cell r="G80">
            <v>0</v>
          </cell>
          <cell r="H80">
            <v>0</v>
          </cell>
          <cell r="I80">
            <v>0</v>
          </cell>
          <cell r="J80">
            <v>0</v>
          </cell>
          <cell r="K80">
            <v>0</v>
          </cell>
        </row>
        <row r="81">
          <cell r="F81">
            <v>1562469.1</v>
          </cell>
          <cell r="G81">
            <v>0</v>
          </cell>
          <cell r="H81">
            <v>1562469.1</v>
          </cell>
          <cell r="I81">
            <v>0</v>
          </cell>
          <cell r="J81">
            <v>1562469.1</v>
          </cell>
          <cell r="K81">
            <v>1190708.1000000001</v>
          </cell>
        </row>
        <row r="82">
          <cell r="F82">
            <v>157304</v>
          </cell>
          <cell r="G82">
            <v>0</v>
          </cell>
          <cell r="H82">
            <v>157304</v>
          </cell>
          <cell r="I82">
            <v>0</v>
          </cell>
          <cell r="J82">
            <v>157304</v>
          </cell>
          <cell r="K82">
            <v>157304</v>
          </cell>
        </row>
        <row r="83">
          <cell r="F83">
            <v>94382</v>
          </cell>
          <cell r="G83">
            <v>0</v>
          </cell>
          <cell r="H83">
            <v>94382</v>
          </cell>
          <cell r="I83">
            <v>0</v>
          </cell>
          <cell r="J83">
            <v>94382</v>
          </cell>
          <cell r="K83">
            <v>94382</v>
          </cell>
        </row>
        <row r="84">
          <cell r="F84">
            <v>44841.64</v>
          </cell>
          <cell r="G84">
            <v>0</v>
          </cell>
          <cell r="H84">
            <v>44841.64</v>
          </cell>
          <cell r="I84">
            <v>0</v>
          </cell>
          <cell r="J84">
            <v>44841.64</v>
          </cell>
          <cell r="K84">
            <v>27896.639999999999</v>
          </cell>
        </row>
        <row r="85">
          <cell r="F85">
            <v>603015.64</v>
          </cell>
          <cell r="G85">
            <v>0</v>
          </cell>
          <cell r="H85">
            <v>603015.64</v>
          </cell>
          <cell r="I85">
            <v>0</v>
          </cell>
          <cell r="J85">
            <v>603015.64</v>
          </cell>
          <cell r="K85">
            <v>350205.64</v>
          </cell>
        </row>
        <row r="86">
          <cell r="F86">
            <v>1212838.01</v>
          </cell>
          <cell r="G86">
            <v>0</v>
          </cell>
          <cell r="H86">
            <v>1212838.01</v>
          </cell>
          <cell r="I86">
            <v>0</v>
          </cell>
          <cell r="J86">
            <v>1212838.01</v>
          </cell>
          <cell r="K86">
            <v>8058.01</v>
          </cell>
        </row>
        <row r="87">
          <cell r="F87">
            <v>28090</v>
          </cell>
          <cell r="G87">
            <v>0</v>
          </cell>
          <cell r="H87">
            <v>28090</v>
          </cell>
          <cell r="I87">
            <v>0</v>
          </cell>
          <cell r="J87">
            <v>28090</v>
          </cell>
          <cell r="K87">
            <v>0</v>
          </cell>
        </row>
        <row r="88">
          <cell r="F88">
            <v>251858.22</v>
          </cell>
          <cell r="G88">
            <v>0</v>
          </cell>
          <cell r="H88">
            <v>251858.22</v>
          </cell>
          <cell r="I88">
            <v>0</v>
          </cell>
          <cell r="J88">
            <v>251858.22</v>
          </cell>
          <cell r="K88">
            <v>185858.22</v>
          </cell>
        </row>
        <row r="89">
          <cell r="F89">
            <v>10180425.889999999</v>
          </cell>
          <cell r="G89">
            <v>0</v>
          </cell>
          <cell r="H89">
            <v>10180425.889999999</v>
          </cell>
          <cell r="I89">
            <v>0</v>
          </cell>
          <cell r="J89">
            <v>10180425.889999999</v>
          </cell>
          <cell r="K89">
            <v>6901404.8899999978</v>
          </cell>
        </row>
        <row r="91">
          <cell r="F91">
            <v>668842.75</v>
          </cell>
          <cell r="G91">
            <v>0</v>
          </cell>
          <cell r="H91">
            <v>668842.75</v>
          </cell>
          <cell r="I91">
            <v>0</v>
          </cell>
          <cell r="J91">
            <v>668842.75</v>
          </cell>
          <cell r="K91">
            <v>512982.75</v>
          </cell>
        </row>
        <row r="92">
          <cell r="F92">
            <v>610042.02</v>
          </cell>
          <cell r="G92">
            <v>0</v>
          </cell>
          <cell r="H92">
            <v>610042.02</v>
          </cell>
          <cell r="I92">
            <v>0</v>
          </cell>
          <cell r="J92">
            <v>610042.02</v>
          </cell>
          <cell r="K92">
            <v>480568.02</v>
          </cell>
        </row>
        <row r="93">
          <cell r="F93">
            <v>255996.22</v>
          </cell>
          <cell r="G93">
            <v>0</v>
          </cell>
          <cell r="H93">
            <v>255996.22</v>
          </cell>
          <cell r="I93">
            <v>0</v>
          </cell>
          <cell r="J93">
            <v>255996.22</v>
          </cell>
          <cell r="K93">
            <v>201928.22</v>
          </cell>
        </row>
        <row r="94">
          <cell r="F94">
            <v>10581.75</v>
          </cell>
          <cell r="G94">
            <v>0</v>
          </cell>
          <cell r="H94">
            <v>10581.75</v>
          </cell>
          <cell r="I94">
            <v>0</v>
          </cell>
          <cell r="J94">
            <v>10581.75</v>
          </cell>
          <cell r="K94">
            <v>8538.75</v>
          </cell>
        </row>
        <row r="95">
          <cell r="F95">
            <v>1545462.74</v>
          </cell>
          <cell r="G95">
            <v>0</v>
          </cell>
          <cell r="H95">
            <v>1545462.74</v>
          </cell>
          <cell r="I95">
            <v>0</v>
          </cell>
          <cell r="J95">
            <v>1545462.74</v>
          </cell>
          <cell r="K95">
            <v>1204017.74</v>
          </cell>
        </row>
        <row r="97">
          <cell r="F97">
            <v>208180.56</v>
          </cell>
          <cell r="G97">
            <v>0</v>
          </cell>
          <cell r="H97">
            <v>208180.56</v>
          </cell>
          <cell r="I97">
            <v>0</v>
          </cell>
          <cell r="J97">
            <v>208180.56</v>
          </cell>
          <cell r="K97">
            <v>195370.56</v>
          </cell>
        </row>
        <row r="98">
          <cell r="F98">
            <v>401016.67</v>
          </cell>
          <cell r="G98">
            <v>0</v>
          </cell>
          <cell r="H98">
            <v>401016.67</v>
          </cell>
          <cell r="I98">
            <v>0</v>
          </cell>
          <cell r="J98">
            <v>401016.67</v>
          </cell>
          <cell r="K98">
            <v>316572.67</v>
          </cell>
        </row>
        <row r="99">
          <cell r="F99">
            <v>202749.14</v>
          </cell>
          <cell r="G99">
            <v>0</v>
          </cell>
          <cell r="H99">
            <v>202749.14</v>
          </cell>
          <cell r="I99">
            <v>0</v>
          </cell>
          <cell r="J99">
            <v>202749.14</v>
          </cell>
          <cell r="K99">
            <v>159248.14000000001</v>
          </cell>
        </row>
        <row r="100">
          <cell r="F100">
            <v>142658.97</v>
          </cell>
          <cell r="G100">
            <v>0</v>
          </cell>
          <cell r="H100">
            <v>142658.97</v>
          </cell>
          <cell r="I100">
            <v>0</v>
          </cell>
          <cell r="J100">
            <v>142658.97</v>
          </cell>
          <cell r="K100">
            <v>84606.97</v>
          </cell>
        </row>
        <row r="101">
          <cell r="F101">
            <v>56063.67</v>
          </cell>
          <cell r="G101">
            <v>0</v>
          </cell>
          <cell r="H101">
            <v>56063.67</v>
          </cell>
          <cell r="I101">
            <v>0</v>
          </cell>
          <cell r="J101">
            <v>56063.67</v>
          </cell>
          <cell r="K101">
            <v>40480.67</v>
          </cell>
        </row>
        <row r="102">
          <cell r="F102">
            <v>34992.17</v>
          </cell>
          <cell r="G102">
            <v>0</v>
          </cell>
          <cell r="H102">
            <v>34992.17</v>
          </cell>
          <cell r="I102">
            <v>0</v>
          </cell>
          <cell r="J102">
            <v>34992.17</v>
          </cell>
          <cell r="K102">
            <v>27008.17</v>
          </cell>
        </row>
        <row r="103">
          <cell r="F103">
            <v>106833.94</v>
          </cell>
          <cell r="G103">
            <v>0</v>
          </cell>
          <cell r="H103">
            <v>106833.94</v>
          </cell>
          <cell r="I103">
            <v>0</v>
          </cell>
          <cell r="J103">
            <v>106833.94</v>
          </cell>
          <cell r="K103">
            <v>54575.94</v>
          </cell>
        </row>
        <row r="104">
          <cell r="F104">
            <v>1152495.1200000001</v>
          </cell>
          <cell r="G104">
            <v>0</v>
          </cell>
          <cell r="H104">
            <v>1152495.1200000001</v>
          </cell>
          <cell r="I104">
            <v>0</v>
          </cell>
          <cell r="J104">
            <v>1152495.1200000001</v>
          </cell>
          <cell r="K104">
            <v>877863.12</v>
          </cell>
        </row>
        <row r="106">
          <cell r="F106">
            <v>425390.8</v>
          </cell>
          <cell r="G106">
            <v>0</v>
          </cell>
          <cell r="H106">
            <v>425390.8</v>
          </cell>
          <cell r="I106">
            <v>0</v>
          </cell>
          <cell r="J106">
            <v>425390.8</v>
          </cell>
          <cell r="K106">
            <v>308969.8</v>
          </cell>
        </row>
        <row r="107">
          <cell r="F107">
            <v>462900.77</v>
          </cell>
          <cell r="G107">
            <v>0</v>
          </cell>
          <cell r="H107">
            <v>462900.77</v>
          </cell>
          <cell r="I107">
            <v>0</v>
          </cell>
          <cell r="J107">
            <v>462900.77</v>
          </cell>
          <cell r="K107">
            <v>333763.77</v>
          </cell>
        </row>
        <row r="108">
          <cell r="F108">
            <v>18781.64</v>
          </cell>
          <cell r="G108">
            <v>0</v>
          </cell>
          <cell r="H108">
            <v>18781.64</v>
          </cell>
          <cell r="I108">
            <v>0</v>
          </cell>
          <cell r="J108">
            <v>18781.64</v>
          </cell>
          <cell r="K108">
            <v>15581.64</v>
          </cell>
        </row>
        <row r="109">
          <cell r="F109">
            <v>4041703.29</v>
          </cell>
          <cell r="G109">
            <v>0</v>
          </cell>
          <cell r="H109">
            <v>4041703.29</v>
          </cell>
          <cell r="I109">
            <v>0</v>
          </cell>
          <cell r="J109">
            <v>4041703.29</v>
          </cell>
          <cell r="K109">
            <v>2759043.29</v>
          </cell>
        </row>
        <row r="110">
          <cell r="F110">
            <v>26442</v>
          </cell>
          <cell r="G110">
            <v>0</v>
          </cell>
          <cell r="H110">
            <v>26442</v>
          </cell>
          <cell r="I110">
            <v>0</v>
          </cell>
          <cell r="J110">
            <v>26442</v>
          </cell>
          <cell r="K110">
            <v>16934</v>
          </cell>
        </row>
        <row r="111">
          <cell r="F111">
            <v>200639.73</v>
          </cell>
          <cell r="G111">
            <v>0</v>
          </cell>
          <cell r="H111">
            <v>200639.73</v>
          </cell>
          <cell r="I111">
            <v>0</v>
          </cell>
          <cell r="J111">
            <v>200639.73</v>
          </cell>
          <cell r="K111">
            <v>126720.73</v>
          </cell>
        </row>
        <row r="112">
          <cell r="F112">
            <v>5175858.2300000004</v>
          </cell>
          <cell r="G112">
            <v>0</v>
          </cell>
          <cell r="H112">
            <v>5175858.2300000004</v>
          </cell>
          <cell r="I112">
            <v>0</v>
          </cell>
          <cell r="J112">
            <v>5175858.2300000004</v>
          </cell>
          <cell r="K112">
            <v>3561013.23</v>
          </cell>
        </row>
        <row r="114">
          <cell r="F114">
            <v>0</v>
          </cell>
          <cell r="G114">
            <v>0</v>
          </cell>
          <cell r="H114">
            <v>0</v>
          </cell>
          <cell r="I114">
            <v>0</v>
          </cell>
          <cell r="J114">
            <v>0</v>
          </cell>
          <cell r="K114">
            <v>0</v>
          </cell>
        </row>
        <row r="115">
          <cell r="F115">
            <v>430149.34</v>
          </cell>
          <cell r="G115">
            <v>0</v>
          </cell>
          <cell r="H115">
            <v>430149.34</v>
          </cell>
          <cell r="I115">
            <v>0</v>
          </cell>
          <cell r="J115">
            <v>430149.34</v>
          </cell>
          <cell r="K115">
            <v>290149.34000000003</v>
          </cell>
        </row>
        <row r="116">
          <cell r="F116">
            <v>430149.34</v>
          </cell>
          <cell r="G116">
            <v>0</v>
          </cell>
          <cell r="H116">
            <v>430149.34</v>
          </cell>
          <cell r="I116">
            <v>0</v>
          </cell>
          <cell r="J116">
            <v>430149.34</v>
          </cell>
          <cell r="K116">
            <v>290149.34000000003</v>
          </cell>
        </row>
        <row r="118">
          <cell r="F118">
            <v>283484.28999999998</v>
          </cell>
          <cell r="G118">
            <v>0</v>
          </cell>
          <cell r="H118">
            <v>283484.28999999998</v>
          </cell>
          <cell r="I118">
            <v>0</v>
          </cell>
          <cell r="J118">
            <v>283484.28999999998</v>
          </cell>
          <cell r="K118">
            <v>134206.09</v>
          </cell>
        </row>
        <row r="119">
          <cell r="F119">
            <v>798297139.50999999</v>
          </cell>
          <cell r="G119">
            <v>0</v>
          </cell>
          <cell r="H119">
            <v>798297139.50999999</v>
          </cell>
          <cell r="I119">
            <v>0</v>
          </cell>
          <cell r="J119">
            <v>798297139.50999999</v>
          </cell>
          <cell r="K119">
            <v>599881349.11000001</v>
          </cell>
        </row>
        <row r="120">
          <cell r="F120">
            <v>822388.62</v>
          </cell>
          <cell r="G120">
            <v>0</v>
          </cell>
          <cell r="H120">
            <v>822388.62</v>
          </cell>
          <cell r="I120">
            <v>0</v>
          </cell>
          <cell r="J120">
            <v>822388.62</v>
          </cell>
          <cell r="K120">
            <v>585428.69999999995</v>
          </cell>
        </row>
        <row r="121">
          <cell r="F121">
            <v>413132.02</v>
          </cell>
          <cell r="G121">
            <v>0</v>
          </cell>
          <cell r="H121">
            <v>413132.02</v>
          </cell>
          <cell r="I121">
            <v>0</v>
          </cell>
          <cell r="J121">
            <v>413132.02</v>
          </cell>
          <cell r="K121">
            <v>295810.03999999998</v>
          </cell>
        </row>
        <row r="122">
          <cell r="F122">
            <v>493475.81</v>
          </cell>
          <cell r="G122">
            <v>0</v>
          </cell>
          <cell r="H122">
            <v>493475.81</v>
          </cell>
          <cell r="I122">
            <v>0</v>
          </cell>
          <cell r="J122">
            <v>493475.81</v>
          </cell>
          <cell r="K122">
            <v>402204.2</v>
          </cell>
        </row>
        <row r="123">
          <cell r="F123">
            <v>1213790.19</v>
          </cell>
          <cell r="G123">
            <v>0</v>
          </cell>
          <cell r="H123">
            <v>1213790.19</v>
          </cell>
          <cell r="I123">
            <v>0</v>
          </cell>
          <cell r="J123">
            <v>1213790.19</v>
          </cell>
          <cell r="K123">
            <v>1068369.6399999999</v>
          </cell>
        </row>
        <row r="124">
          <cell r="F124">
            <v>801523410.43999994</v>
          </cell>
          <cell r="G124">
            <v>0</v>
          </cell>
          <cell r="H124">
            <v>801523410.43999994</v>
          </cell>
          <cell r="I124">
            <v>0</v>
          </cell>
          <cell r="J124">
            <v>801523410.43999994</v>
          </cell>
          <cell r="K124">
            <v>602367367.78000009</v>
          </cell>
        </row>
        <row r="126">
          <cell r="F126">
            <v>0</v>
          </cell>
          <cell r="G126">
            <v>0</v>
          </cell>
          <cell r="H126">
            <v>0</v>
          </cell>
          <cell r="I126">
            <v>0</v>
          </cell>
          <cell r="J126">
            <v>0</v>
          </cell>
          <cell r="K126">
            <v>0</v>
          </cell>
        </row>
        <row r="127">
          <cell r="F127">
            <v>1.31</v>
          </cell>
          <cell r="G127">
            <v>0</v>
          </cell>
          <cell r="H127">
            <v>1.31</v>
          </cell>
          <cell r="I127">
            <v>0</v>
          </cell>
          <cell r="J127">
            <v>1.31</v>
          </cell>
          <cell r="K127">
            <v>0.21</v>
          </cell>
        </row>
        <row r="128">
          <cell r="F128">
            <v>109571.25</v>
          </cell>
          <cell r="G128">
            <v>0</v>
          </cell>
          <cell r="H128">
            <v>109571.25</v>
          </cell>
          <cell r="I128">
            <v>0</v>
          </cell>
          <cell r="J128">
            <v>109571.25</v>
          </cell>
          <cell r="K128">
            <v>109571.25</v>
          </cell>
        </row>
        <row r="129">
          <cell r="F129">
            <v>387488.99</v>
          </cell>
          <cell r="G129">
            <v>0</v>
          </cell>
          <cell r="H129">
            <v>387488.99</v>
          </cell>
          <cell r="I129">
            <v>0</v>
          </cell>
          <cell r="J129">
            <v>387488.99</v>
          </cell>
          <cell r="K129">
            <v>324988.99</v>
          </cell>
        </row>
        <row r="130">
          <cell r="F130">
            <v>69500</v>
          </cell>
          <cell r="G130">
            <v>0</v>
          </cell>
          <cell r="H130">
            <v>69500</v>
          </cell>
          <cell r="I130">
            <v>0</v>
          </cell>
          <cell r="J130">
            <v>69500</v>
          </cell>
          <cell r="K130">
            <v>69500</v>
          </cell>
        </row>
        <row r="131">
          <cell r="F131">
            <v>459.36</v>
          </cell>
          <cell r="G131">
            <v>0</v>
          </cell>
          <cell r="H131">
            <v>459.36</v>
          </cell>
          <cell r="I131">
            <v>0</v>
          </cell>
          <cell r="J131">
            <v>459.36</v>
          </cell>
          <cell r="K131">
            <v>459.36</v>
          </cell>
        </row>
        <row r="132">
          <cell r="F132">
            <v>48536.32</v>
          </cell>
          <cell r="G132">
            <v>0</v>
          </cell>
          <cell r="H132">
            <v>48536.32</v>
          </cell>
          <cell r="I132">
            <v>0</v>
          </cell>
          <cell r="J132">
            <v>48536.32</v>
          </cell>
          <cell r="K132">
            <v>48536.32</v>
          </cell>
        </row>
        <row r="133">
          <cell r="F133">
            <v>69867.199999999997</v>
          </cell>
          <cell r="G133">
            <v>0</v>
          </cell>
          <cell r="H133">
            <v>69867.199999999997</v>
          </cell>
          <cell r="I133">
            <v>0</v>
          </cell>
          <cell r="J133">
            <v>69867.199999999997</v>
          </cell>
          <cell r="K133">
            <v>49867.199999999997</v>
          </cell>
        </row>
        <row r="134">
          <cell r="F134">
            <v>1073159.48</v>
          </cell>
          <cell r="G134">
            <v>0</v>
          </cell>
          <cell r="H134">
            <v>1073159.48</v>
          </cell>
          <cell r="I134">
            <v>0</v>
          </cell>
          <cell r="J134">
            <v>1073159.48</v>
          </cell>
          <cell r="K134">
            <v>1047864.48</v>
          </cell>
        </row>
        <row r="135">
          <cell r="F135">
            <v>100057.21</v>
          </cell>
          <cell r="G135">
            <v>0</v>
          </cell>
          <cell r="H135">
            <v>100057.21</v>
          </cell>
          <cell r="I135">
            <v>0</v>
          </cell>
          <cell r="J135">
            <v>100057.21</v>
          </cell>
          <cell r="K135">
            <v>82963.210000000006</v>
          </cell>
        </row>
        <row r="136">
          <cell r="F136">
            <v>0</v>
          </cell>
          <cell r="G136">
            <v>0</v>
          </cell>
          <cell r="H136">
            <v>0</v>
          </cell>
          <cell r="I136">
            <v>0</v>
          </cell>
          <cell r="J136">
            <v>0</v>
          </cell>
          <cell r="K136">
            <v>0</v>
          </cell>
        </row>
        <row r="137">
          <cell r="F137">
            <v>0</v>
          </cell>
          <cell r="G137">
            <v>0</v>
          </cell>
          <cell r="H137">
            <v>0</v>
          </cell>
          <cell r="I137">
            <v>0</v>
          </cell>
          <cell r="J137">
            <v>0</v>
          </cell>
          <cell r="K137">
            <v>0</v>
          </cell>
        </row>
        <row r="138">
          <cell r="F138">
            <v>0</v>
          </cell>
          <cell r="G138">
            <v>0</v>
          </cell>
          <cell r="H138">
            <v>0</v>
          </cell>
          <cell r="I138">
            <v>0</v>
          </cell>
          <cell r="J138">
            <v>0</v>
          </cell>
          <cell r="K138">
            <v>0</v>
          </cell>
        </row>
        <row r="139">
          <cell r="F139">
            <v>1858641.12</v>
          </cell>
          <cell r="G139">
            <v>0</v>
          </cell>
          <cell r="H139">
            <v>1858641.12</v>
          </cell>
          <cell r="I139">
            <v>0</v>
          </cell>
          <cell r="J139">
            <v>1858641.12</v>
          </cell>
          <cell r="K139">
            <v>1733751.02</v>
          </cell>
        </row>
        <row r="141">
          <cell r="F141">
            <v>986464071.89999998</v>
          </cell>
          <cell r="G141">
            <v>0</v>
          </cell>
          <cell r="H141">
            <v>986464071.89999998</v>
          </cell>
          <cell r="I141">
            <v>0</v>
          </cell>
          <cell r="J141">
            <v>986464071.89999998</v>
          </cell>
          <cell r="K141">
            <v>747683762.26999998</v>
          </cell>
        </row>
        <row r="142">
          <cell r="F142">
            <v>986464071.89999998</v>
          </cell>
          <cell r="G142">
            <v>0</v>
          </cell>
          <cell r="H142">
            <v>986464071.89999998</v>
          </cell>
          <cell r="I142">
            <v>0</v>
          </cell>
          <cell r="J142">
            <v>986464071.89999998</v>
          </cell>
          <cell r="K142">
            <v>747683762.26999998</v>
          </cell>
        </row>
        <row r="144">
          <cell r="F144">
            <v>58221346</v>
          </cell>
          <cell r="G144">
            <v>0</v>
          </cell>
          <cell r="H144">
            <v>58221346</v>
          </cell>
          <cell r="I144">
            <v>0</v>
          </cell>
          <cell r="J144">
            <v>58221346</v>
          </cell>
          <cell r="K144">
            <v>32319558</v>
          </cell>
        </row>
        <row r="145">
          <cell r="F145">
            <v>58221346</v>
          </cell>
          <cell r="G145">
            <v>0</v>
          </cell>
          <cell r="H145">
            <v>58221346</v>
          </cell>
          <cell r="I145">
            <v>0</v>
          </cell>
          <cell r="J145">
            <v>58221346</v>
          </cell>
          <cell r="K145">
            <v>32319558</v>
          </cell>
        </row>
        <row r="147">
          <cell r="F147">
            <v>0</v>
          </cell>
          <cell r="G147">
            <v>0</v>
          </cell>
          <cell r="H147">
            <v>0</v>
          </cell>
          <cell r="I147">
            <v>0</v>
          </cell>
          <cell r="J147">
            <v>0</v>
          </cell>
          <cell r="K147">
            <v>0</v>
          </cell>
        </row>
        <row r="148">
          <cell r="F148">
            <v>0</v>
          </cell>
          <cell r="G148">
            <v>0</v>
          </cell>
          <cell r="H148">
            <v>0</v>
          </cell>
          <cell r="I148">
            <v>0</v>
          </cell>
          <cell r="J148">
            <v>0</v>
          </cell>
          <cell r="K148">
            <v>0</v>
          </cell>
        </row>
        <row r="149">
          <cell r="F149">
            <v>0</v>
          </cell>
          <cell r="G149">
            <v>0</v>
          </cell>
          <cell r="H149">
            <v>0</v>
          </cell>
          <cell r="I149">
            <v>0</v>
          </cell>
          <cell r="J149">
            <v>0</v>
          </cell>
          <cell r="K149">
            <v>0</v>
          </cell>
        </row>
        <row r="150">
          <cell r="F150">
            <v>0</v>
          </cell>
          <cell r="G150">
            <v>0</v>
          </cell>
          <cell r="H150">
            <v>0</v>
          </cell>
          <cell r="I150">
            <v>0</v>
          </cell>
          <cell r="J150">
            <v>0</v>
          </cell>
          <cell r="K150">
            <v>0</v>
          </cell>
        </row>
        <row r="151">
          <cell r="F151">
            <v>500000</v>
          </cell>
          <cell r="G151">
            <v>0</v>
          </cell>
          <cell r="H151">
            <v>500000</v>
          </cell>
          <cell r="I151">
            <v>0</v>
          </cell>
          <cell r="J151">
            <v>500000</v>
          </cell>
          <cell r="K151">
            <v>500000</v>
          </cell>
        </row>
        <row r="152">
          <cell r="F152">
            <v>0</v>
          </cell>
          <cell r="G152">
            <v>0</v>
          </cell>
          <cell r="H152">
            <v>0</v>
          </cell>
          <cell r="I152">
            <v>0</v>
          </cell>
          <cell r="J152">
            <v>0</v>
          </cell>
          <cell r="K152">
            <v>0</v>
          </cell>
        </row>
        <row r="153">
          <cell r="F153">
            <v>817450</v>
          </cell>
          <cell r="G153">
            <v>0</v>
          </cell>
          <cell r="H153">
            <v>817450</v>
          </cell>
          <cell r="I153">
            <v>0</v>
          </cell>
          <cell r="J153">
            <v>817450</v>
          </cell>
          <cell r="K153">
            <v>817450</v>
          </cell>
        </row>
        <row r="154">
          <cell r="F154">
            <v>19920.990000000002</v>
          </cell>
          <cell r="G154">
            <v>0</v>
          </cell>
          <cell r="H154">
            <v>19920.990000000002</v>
          </cell>
          <cell r="I154">
            <v>0</v>
          </cell>
          <cell r="J154">
            <v>19920.990000000002</v>
          </cell>
          <cell r="K154">
            <v>19920.990000000002</v>
          </cell>
        </row>
        <row r="155">
          <cell r="F155">
            <v>0</v>
          </cell>
          <cell r="G155">
            <v>0</v>
          </cell>
          <cell r="H155">
            <v>0</v>
          </cell>
          <cell r="I155">
            <v>0</v>
          </cell>
          <cell r="J155">
            <v>0</v>
          </cell>
          <cell r="K155">
            <v>0</v>
          </cell>
        </row>
        <row r="156">
          <cell r="F156">
            <v>0</v>
          </cell>
          <cell r="G156">
            <v>0</v>
          </cell>
          <cell r="H156">
            <v>0</v>
          </cell>
          <cell r="I156">
            <v>0</v>
          </cell>
          <cell r="J156">
            <v>0</v>
          </cell>
          <cell r="K156">
            <v>0</v>
          </cell>
        </row>
        <row r="157">
          <cell r="F157">
            <v>561800</v>
          </cell>
          <cell r="G157">
            <v>0</v>
          </cell>
          <cell r="H157">
            <v>561800</v>
          </cell>
          <cell r="I157">
            <v>0</v>
          </cell>
          <cell r="J157">
            <v>561800</v>
          </cell>
          <cell r="K157">
            <v>561800</v>
          </cell>
        </row>
        <row r="158">
          <cell r="F158">
            <v>0</v>
          </cell>
          <cell r="G158">
            <v>0</v>
          </cell>
          <cell r="H158">
            <v>0</v>
          </cell>
          <cell r="I158">
            <v>0</v>
          </cell>
          <cell r="J158">
            <v>0</v>
          </cell>
          <cell r="K158">
            <v>0</v>
          </cell>
        </row>
        <row r="159">
          <cell r="F159">
            <v>561800</v>
          </cell>
          <cell r="G159">
            <v>0</v>
          </cell>
          <cell r="H159">
            <v>561800</v>
          </cell>
          <cell r="I159">
            <v>0</v>
          </cell>
          <cell r="J159">
            <v>561800</v>
          </cell>
          <cell r="K159">
            <v>561800</v>
          </cell>
        </row>
        <row r="160">
          <cell r="F160">
            <v>0</v>
          </cell>
          <cell r="G160">
            <v>0</v>
          </cell>
          <cell r="H160">
            <v>0</v>
          </cell>
          <cell r="I160">
            <v>0</v>
          </cell>
          <cell r="J160">
            <v>0</v>
          </cell>
          <cell r="K160">
            <v>0</v>
          </cell>
        </row>
        <row r="161">
          <cell r="F161">
            <v>0</v>
          </cell>
          <cell r="G161">
            <v>0</v>
          </cell>
          <cell r="H161">
            <v>0</v>
          </cell>
          <cell r="I161">
            <v>0</v>
          </cell>
          <cell r="J161">
            <v>0</v>
          </cell>
          <cell r="K161">
            <v>0</v>
          </cell>
        </row>
        <row r="162">
          <cell r="F162">
            <v>0</v>
          </cell>
          <cell r="G162">
            <v>0</v>
          </cell>
          <cell r="H162">
            <v>0</v>
          </cell>
          <cell r="I162">
            <v>0</v>
          </cell>
          <cell r="J162">
            <v>0</v>
          </cell>
          <cell r="K162">
            <v>0</v>
          </cell>
        </row>
        <row r="163">
          <cell r="F163">
            <v>153294.57999999999</v>
          </cell>
          <cell r="G163">
            <v>0</v>
          </cell>
          <cell r="H163">
            <v>153294.57999999999</v>
          </cell>
          <cell r="I163">
            <v>0</v>
          </cell>
          <cell r="J163">
            <v>153294.57999999999</v>
          </cell>
          <cell r="K163">
            <v>146433.18</v>
          </cell>
        </row>
        <row r="164">
          <cell r="F164">
            <v>0</v>
          </cell>
          <cell r="G164">
            <v>0</v>
          </cell>
          <cell r="H164">
            <v>0</v>
          </cell>
          <cell r="I164">
            <v>0</v>
          </cell>
          <cell r="J164">
            <v>0</v>
          </cell>
          <cell r="K164">
            <v>0</v>
          </cell>
        </row>
        <row r="165">
          <cell r="F165">
            <v>0</v>
          </cell>
          <cell r="G165">
            <v>0</v>
          </cell>
          <cell r="H165">
            <v>0</v>
          </cell>
          <cell r="I165">
            <v>0</v>
          </cell>
          <cell r="J165">
            <v>0</v>
          </cell>
          <cell r="K165">
            <v>0</v>
          </cell>
        </row>
        <row r="166">
          <cell r="F166">
            <v>2614265.5699999998</v>
          </cell>
          <cell r="G166">
            <v>0</v>
          </cell>
          <cell r="H166">
            <v>2614265.5699999998</v>
          </cell>
          <cell r="I166">
            <v>0</v>
          </cell>
          <cell r="J166">
            <v>2614265.5699999998</v>
          </cell>
          <cell r="K166">
            <v>2607404.17</v>
          </cell>
        </row>
        <row r="168">
          <cell r="F168">
            <v>74827701.290000007</v>
          </cell>
          <cell r="G168">
            <v>0</v>
          </cell>
          <cell r="H168">
            <v>74827701.290000007</v>
          </cell>
          <cell r="I168">
            <v>0</v>
          </cell>
          <cell r="J168">
            <v>74827701.290000007</v>
          </cell>
          <cell r="K168">
            <v>28450679.079999998</v>
          </cell>
        </row>
        <row r="169">
          <cell r="F169">
            <v>1501495</v>
          </cell>
          <cell r="G169">
            <v>0</v>
          </cell>
          <cell r="H169">
            <v>1501495</v>
          </cell>
          <cell r="I169">
            <v>0</v>
          </cell>
          <cell r="J169">
            <v>1501495</v>
          </cell>
          <cell r="K169">
            <v>1148675</v>
          </cell>
        </row>
        <row r="170">
          <cell r="F170">
            <v>76329196.290000007</v>
          </cell>
          <cell r="G170">
            <v>0</v>
          </cell>
          <cell r="H170">
            <v>76329196.290000007</v>
          </cell>
          <cell r="I170">
            <v>0</v>
          </cell>
          <cell r="J170">
            <v>76329196.290000007</v>
          </cell>
          <cell r="K170">
            <v>29599354.079999998</v>
          </cell>
        </row>
        <row r="171">
          <cell r="F171">
            <v>1973714154.9300001</v>
          </cell>
          <cell r="G171">
            <v>0</v>
          </cell>
          <cell r="H171">
            <v>1973714154.9300001</v>
          </cell>
          <cell r="I171">
            <v>0</v>
          </cell>
          <cell r="J171">
            <v>1973714154.9300001</v>
          </cell>
          <cell r="K171">
            <v>1450106077.9300003</v>
          </cell>
        </row>
      </sheetData>
      <sheetData sheetId="2"/>
      <sheetData sheetId="3"/>
      <sheetData sheetId="4" refreshError="1"/>
      <sheetData sheetId="5" refreshError="1"/>
      <sheetData sheetId="6" refreshError="1"/>
      <sheetData sheetId="7"/>
      <sheetData sheetId="8"/>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Summary"/>
      <sheetName val="CF"/>
      <sheetName val="Sheet4"/>
      <sheetName val="CF (2)"/>
      <sheetName val="Telval"/>
      <sheetName val="Assump"/>
    </sheetNames>
    <sheetDataSet>
      <sheetData sheetId="0" refreshError="1">
        <row r="1">
          <cell r="C1">
            <v>0.02</v>
          </cell>
        </row>
        <row r="2">
          <cell r="C2">
            <v>0.3</v>
          </cell>
        </row>
      </sheetData>
      <sheetData sheetId="1" refreshError="1"/>
      <sheetData sheetId="2"/>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Consolidated"/>
      <sheetName val="Input"/>
      <sheetName val="Lrnet_Inftch"/>
      <sheetName val="194C"/>
      <sheetName val="海外WORK"/>
      <sheetName val="SCH 10"/>
      <sheetName val="43B"/>
      <sheetName val="192"/>
      <sheetName val="Analysis Plan vs For"/>
      <sheetName val="Loans &amp; aDVANCES"/>
      <sheetName val="Cost Breakup Depreciation&amp; Tax"/>
      <sheetName val="Debt-Schedule-DSR-Ops Factor"/>
      <sheetName val="Staffing"/>
      <sheetName val="Aplus Jun 07"/>
      <sheetName val="2gii"/>
      <sheetName val="Input Sheet"/>
      <sheetName val="Schedules"/>
      <sheetName val="Summary Sheet"/>
      <sheetName val="Funds Phasing"/>
      <sheetName val="EXPENDITURE CYCLE"/>
      <sheetName val="関係会社貸付金データ"/>
      <sheetName val="NFF"/>
      <sheetName val="Dep AY 6-7"/>
      <sheetName val="P&amp;L"/>
      <sheetName val="B-S"/>
      <sheetName val="132417"/>
      <sheetName val="#REF"/>
      <sheetName val="FORM-16"/>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up value"/>
      <sheetName val="Networth working  "/>
      <sheetName val="Tickmarks"/>
      <sheetName val="Factors"/>
    </sheetNames>
    <sheetDataSet>
      <sheetData sheetId="0"/>
      <sheetData sheetId="1"/>
      <sheetData sheetId="2"/>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3&amp;4"/>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ipping_program"/>
      <sheetName val="Summary"/>
      <sheetName val="By_Area"/>
      <sheetName val="Blend Scenario"/>
      <sheetName val="2002"/>
      <sheetName val="SALES_SUMMARY"/>
      <sheetName val="sortby_MO_CF"/>
      <sheetName val="final_transit"/>
      <sheetName val="key_table_gabungan"/>
      <sheetName val="transit"/>
      <sheetName val="key_table"/>
      <sheetName val="key_table_plan"/>
      <sheetName val="transit_gabungan"/>
      <sheetName val="transit_komplit"/>
      <sheetName val="transit_plan"/>
      <sheetName val="Checking"/>
      <sheetName val="Price_Checks"/>
      <sheetName val="Processing"/>
      <sheetName val="Agency"/>
      <sheetName val="Instructions"/>
      <sheetName val="외화금융(97-03)"/>
    </sheetNames>
    <sheetDataSet>
      <sheetData sheetId="0" refreshError="1"/>
      <sheetData sheetId="1" refreshError="1">
        <row r="83">
          <cell r="O83">
            <v>0.1</v>
          </cell>
        </row>
        <row r="91">
          <cell r="F91">
            <v>5451.4992269848144</v>
          </cell>
        </row>
        <row r="95">
          <cell r="F95">
            <v>5048.8710269848143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竜･高機械"/>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賃借2"/>
    </sheetNames>
    <definedNames>
      <definedName name="Module1.On_Click"/>
    </defined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 unit"/>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ik"/>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val"/>
      <sheetName val="PanEuro"/>
      <sheetName val="Results"/>
      <sheetName val="New structure"/>
      <sheetName val="SoP"/>
      <sheetName val="Revenue drivers"/>
      <sheetName val="Cost drivers"/>
      <sheetName val="DeleteMe"/>
      <sheetName val="Backsheet"/>
      <sheetName val="Charts"/>
      <sheetName val="Disposals"/>
      <sheetName val="Net debt"/>
      <sheetName val="1H"/>
      <sheetName val="EV"/>
      <sheetName val="Sheet1"/>
      <sheetName val="Lrnet_Inftch"/>
    </sheetNames>
    <sheetDataSet>
      <sheetData sheetId="0" refreshError="1">
        <row r="21">
          <cell r="A21" t="str">
            <v>Net financial</v>
          </cell>
        </row>
        <row r="49">
          <cell r="A49" t="str">
            <v>Net c/f from op activities</v>
          </cell>
          <cell r="B49" t="str">
            <v>Net c/f from op activities</v>
          </cell>
          <cell r="C49">
            <v>672.375</v>
          </cell>
          <cell r="D49">
            <v>672.375</v>
          </cell>
          <cell r="E49">
            <v>672.375</v>
          </cell>
          <cell r="F49">
            <v>672.375</v>
          </cell>
          <cell r="G49">
            <v>2689.5</v>
          </cell>
          <cell r="H49">
            <v>717.10851663524772</v>
          </cell>
          <cell r="I49">
            <v>707.29342388838484</v>
          </cell>
          <cell r="J49">
            <v>722.12232588475501</v>
          </cell>
          <cell r="K49">
            <v>736.95122788112531</v>
          </cell>
          <cell r="L49">
            <v>2883.4754942895129</v>
          </cell>
          <cell r="M49">
            <v>707.41459789019973</v>
          </cell>
          <cell r="N49">
            <v>685.93405909709622</v>
          </cell>
          <cell r="O49">
            <v>709.04265710072593</v>
          </cell>
          <cell r="P49">
            <v>732.15125510435576</v>
          </cell>
          <cell r="Q49">
            <v>2834.5425691923774</v>
          </cell>
          <cell r="R49">
            <v>889.65302378771139</v>
          </cell>
          <cell r="S49">
            <v>932.03628505548704</v>
          </cell>
          <cell r="T49">
            <v>837.88573062789555</v>
          </cell>
          <cell r="U49">
            <v>674.63370178958473</v>
          </cell>
          <cell r="V49">
            <v>3334.2087412606788</v>
          </cell>
          <cell r="W49">
            <v>756.14408305688448</v>
          </cell>
          <cell r="X49">
            <v>832.99879167120218</v>
          </cell>
          <cell r="Y49">
            <v>841.43748085215248</v>
          </cell>
          <cell r="Z49">
            <v>852.54717951729992</v>
          </cell>
          <cell r="AA49">
            <v>3283.1275350975388</v>
          </cell>
          <cell r="AB49">
            <v>945.36474536446667</v>
          </cell>
          <cell r="AC49">
            <v>995.96780774797537</v>
          </cell>
          <cell r="AD49">
            <v>1039.8397314581105</v>
          </cell>
          <cell r="AE49">
            <v>1086.8249369274577</v>
          </cell>
          <cell r="AF49">
            <v>4067.9972214980103</v>
          </cell>
          <cell r="AG49">
            <v>1137.6177499195405</v>
          </cell>
          <cell r="AH49">
            <v>1190.1696401698509</v>
          </cell>
          <cell r="AI49">
            <v>1237.6281302578127</v>
          </cell>
          <cell r="AJ49">
            <v>1288.8438583286022</v>
          </cell>
          <cell r="AK49">
            <v>4854.2593786758061</v>
          </cell>
          <cell r="AL49">
            <v>1363.3442689854789</v>
          </cell>
          <cell r="AM49">
            <v>1431.4407310377151</v>
          </cell>
          <cell r="AN49">
            <v>1492.7718726638884</v>
          </cell>
          <cell r="AO49">
            <v>1558.3922350730684</v>
          </cell>
          <cell r="AP49">
            <v>5845.9491077601506</v>
          </cell>
          <cell r="AQ49">
            <v>1618.8113116951695</v>
          </cell>
          <cell r="AR49">
            <v>1676.2140622887073</v>
          </cell>
          <cell r="AS49">
            <v>1734.9439891097156</v>
          </cell>
          <cell r="AT49">
            <v>1798.4989443568866</v>
          </cell>
          <cell r="AU49">
            <v>6828.4683074504792</v>
          </cell>
          <cell r="AV49">
            <v>1851.5168574562711</v>
          </cell>
          <cell r="AW49">
            <v>1903.7509689302483</v>
          </cell>
          <cell r="AX49">
            <v>1957.5858645357173</v>
          </cell>
          <cell r="AY49">
            <v>2016.8498593460365</v>
          </cell>
          <cell r="AZ49">
            <v>7729.7035502682729</v>
          </cell>
          <cell r="BA49">
            <v>2064.2423441700585</v>
          </cell>
          <cell r="BB49">
            <v>2110.2996614852837</v>
          </cell>
          <cell r="BC49">
            <v>2158.4034325066218</v>
          </cell>
          <cell r="BD49">
            <v>2212.5417987010942</v>
          </cell>
          <cell r="BE49">
            <v>8545.4872368630568</v>
          </cell>
          <cell r="BF49">
            <v>2251.313513992654</v>
          </cell>
          <cell r="BG49">
            <v>2289.4663879975251</v>
          </cell>
          <cell r="BH49">
            <v>2330.059508384466</v>
          </cell>
          <cell r="BI49">
            <v>2377.2797862264197</v>
          </cell>
          <cell r="BJ49">
            <v>9248.1191966010647</v>
          </cell>
          <cell r="BK49">
            <v>2404.6891990177287</v>
          </cell>
          <cell r="BL49">
            <v>2431.1538078468325</v>
          </cell>
          <cell r="BM49">
            <v>2463.3953809272311</v>
          </cell>
          <cell r="BN49">
            <v>2502.8006679771574</v>
          </cell>
          <cell r="BO49">
            <v>9802.0390557689498</v>
          </cell>
          <cell r="BP49">
            <v>2548.9828196574099</v>
          </cell>
          <cell r="BQ49">
            <v>2635.7618641699178</v>
          </cell>
          <cell r="BR49">
            <v>2722.3515305624433</v>
          </cell>
          <cell r="BS49">
            <v>2807.8398578461693</v>
          </cell>
          <cell r="BT49">
            <v>10714.936072235942</v>
          </cell>
          <cell r="BU49">
            <v>2883.0416469772599</v>
          </cell>
          <cell r="BV49">
            <v>2962.0390157930847</v>
          </cell>
          <cell r="BW49">
            <v>3039.9704725937431</v>
          </cell>
          <cell r="BX49">
            <v>3116.8198871938075</v>
          </cell>
          <cell r="BY49">
            <v>12001.871022557894</v>
          </cell>
          <cell r="BZ49">
            <v>3181.8331998472763</v>
          </cell>
          <cell r="CA49">
            <v>3256.3037563404173</v>
          </cell>
          <cell r="CB49">
            <v>3329.8368046927017</v>
          </cell>
          <cell r="CC49">
            <v>3402.4106949996162</v>
          </cell>
          <cell r="CD49">
            <v>13170.384455880012</v>
          </cell>
          <cell r="CE49">
            <v>3481.8410179932325</v>
          </cell>
          <cell r="CF49">
            <v>3560.541819474724</v>
          </cell>
          <cell r="CG49">
            <v>3638.5502756443411</v>
          </cell>
          <cell r="CH49">
            <v>3715.8294344595033</v>
          </cell>
          <cell r="CI49">
            <v>14396.7625475718</v>
          </cell>
          <cell r="CJ49">
            <v>3809.2751764369159</v>
          </cell>
          <cell r="CK49">
            <v>3896.2220693347317</v>
          </cell>
          <cell r="CL49">
            <v>3982.6885159734356</v>
          </cell>
          <cell r="CM49">
            <v>4068.6237250546187</v>
          </cell>
          <cell r="CN49">
            <v>15756.809486799702</v>
          </cell>
          <cell r="CO49">
            <v>4151.9376390540947</v>
          </cell>
          <cell r="CP49">
            <v>4239.9487258783684</v>
          </cell>
          <cell r="CQ49">
            <v>4327.5489153907611</v>
          </cell>
          <cell r="CR49">
            <v>4414.6835851878623</v>
          </cell>
          <cell r="CS49">
            <v>17134.118865511089</v>
          </cell>
          <cell r="CT49">
            <v>4489.953494534795</v>
          </cell>
          <cell r="CU49">
            <v>4575.4364887698903</v>
          </cell>
          <cell r="CV49">
            <v>4660.539202476798</v>
          </cell>
          <cell r="CW49">
            <v>4745.2056660488679</v>
          </cell>
          <cell r="CX49">
            <v>18471.134851830349</v>
          </cell>
          <cell r="CY49">
            <v>4811.2028846640569</v>
          </cell>
          <cell r="CZ49">
            <v>4891.5761997291847</v>
          </cell>
          <cell r="DA49">
            <v>4971.5897689639532</v>
          </cell>
          <cell r="DB49">
            <v>5051.1866662137691</v>
          </cell>
          <cell r="DC49">
            <v>19725.555519570964</v>
          </cell>
          <cell r="DD49">
            <v>5108.0637544566735</v>
          </cell>
          <cell r="DE49">
            <v>5181.8684043877065</v>
          </cell>
          <cell r="DF49">
            <v>5255.3371225765504</v>
          </cell>
          <cell r="DG49">
            <v>5328.41142942037</v>
          </cell>
          <cell r="DH49">
            <v>20873.680710841298</v>
          </cell>
          <cell r="DI49">
            <v>5472.7719833492338</v>
          </cell>
          <cell r="DJ49">
            <v>5474.2928687085432</v>
          </cell>
          <cell r="DK49">
            <v>5475.216510387746</v>
          </cell>
          <cell r="DL49">
            <v>5475.5036327984308</v>
          </cell>
          <cell r="DM49">
            <v>21897.784995243954</v>
          </cell>
        </row>
        <row r="63">
          <cell r="A63" t="str">
            <v>Net c/f pre lqd resource &amp; fin</v>
          </cell>
          <cell r="B63" t="str">
            <v>Net c/f pre lqd resource &amp; fin</v>
          </cell>
          <cell r="C63">
            <v>672.375</v>
          </cell>
          <cell r="D63">
            <v>672.375</v>
          </cell>
          <cell r="E63">
            <v>672.375</v>
          </cell>
          <cell r="F63">
            <v>672.375</v>
          </cell>
          <cell r="G63">
            <v>2689.5</v>
          </cell>
          <cell r="H63">
            <v>177.32726663524772</v>
          </cell>
          <cell r="I63">
            <v>122.88717388838484</v>
          </cell>
          <cell r="J63">
            <v>97.778575884755014</v>
          </cell>
          <cell r="K63">
            <v>72.669977881125305</v>
          </cell>
          <cell r="L63">
            <v>470.66299428951288</v>
          </cell>
          <cell r="M63">
            <v>-310.24415210980032</v>
          </cell>
          <cell r="N63">
            <v>-325.05594090290379</v>
          </cell>
          <cell r="O63">
            <v>-320.30984289927409</v>
          </cell>
          <cell r="P63">
            <v>-319.95124489564427</v>
          </cell>
          <cell r="Q63">
            <v>-1275.5611808076226</v>
          </cell>
          <cell r="R63">
            <v>-9392.8957964816</v>
          </cell>
          <cell r="S63">
            <v>-333.19229091160349</v>
          </cell>
          <cell r="T63">
            <v>-4803.8883794842386</v>
          </cell>
          <cell r="U63">
            <v>-2473.8104760882734</v>
          </cell>
          <cell r="V63">
            <v>-17003.786942965715</v>
          </cell>
          <cell r="W63">
            <v>5102.7128372461375</v>
          </cell>
          <cell r="X63">
            <v>181.96000441170611</v>
          </cell>
          <cell r="Y63">
            <v>157.10444561938419</v>
          </cell>
          <cell r="Z63">
            <v>149.93830464069453</v>
          </cell>
          <cell r="AA63">
            <v>5591.7155919179222</v>
          </cell>
          <cell r="AB63">
            <v>196.07613900965802</v>
          </cell>
          <cell r="AC63">
            <v>185.7057612142132</v>
          </cell>
          <cell r="AD63">
            <v>139.93966991562212</v>
          </cell>
          <cell r="AE63">
            <v>129.04727242725406</v>
          </cell>
          <cell r="AF63">
            <v>650.76884256674737</v>
          </cell>
          <cell r="AG63">
            <v>129.55430660574092</v>
          </cell>
          <cell r="AH63">
            <v>131.73545307762834</v>
          </cell>
          <cell r="AI63">
            <v>120.41094963479631</v>
          </cell>
          <cell r="AJ63">
            <v>119.3826786143658</v>
          </cell>
          <cell r="AK63">
            <v>501.08338793253131</v>
          </cell>
          <cell r="AL63">
            <v>142.38950397117475</v>
          </cell>
          <cell r="AM63">
            <v>147.52076309022354</v>
          </cell>
          <cell r="AN63">
            <v>209.03256213233189</v>
          </cell>
          <cell r="AO63">
            <v>220.45033638285705</v>
          </cell>
          <cell r="AP63">
            <v>719.39316557658719</v>
          </cell>
          <cell r="AQ63">
            <v>226.48156238062182</v>
          </cell>
          <cell r="AR63">
            <v>234.15821062330505</v>
          </cell>
          <cell r="AS63">
            <v>298.69803556025965</v>
          </cell>
          <cell r="AT63">
            <v>314.57929914165675</v>
          </cell>
          <cell r="AU63">
            <v>1073.9171077058431</v>
          </cell>
          <cell r="AV63">
            <v>321.13979022683492</v>
          </cell>
          <cell r="AW63">
            <v>330.36359671656146</v>
          </cell>
          <cell r="AX63">
            <v>393.85988772396865</v>
          </cell>
          <cell r="AY63">
            <v>408.65824734060425</v>
          </cell>
          <cell r="AZ63">
            <v>1454.0215220079695</v>
          </cell>
          <cell r="BA63">
            <v>411.92514997344568</v>
          </cell>
          <cell r="BB63">
            <v>418.43260993379999</v>
          </cell>
          <cell r="BC63">
            <v>479.7539539876924</v>
          </cell>
          <cell r="BD63">
            <v>492.92766383278854</v>
          </cell>
          <cell r="BE63">
            <v>1803.0393777277266</v>
          </cell>
          <cell r="BF63">
            <v>491.76088560951774</v>
          </cell>
          <cell r="BG63">
            <v>495.52939337645444</v>
          </cell>
          <cell r="BH63">
            <v>553.79847630925894</v>
          </cell>
          <cell r="BI63">
            <v>564.39025670396813</v>
          </cell>
          <cell r="BJ63">
            <v>2105.4790119991994</v>
          </cell>
          <cell r="BK63">
            <v>554.42796471134216</v>
          </cell>
          <cell r="BL63">
            <v>554.30514261368967</v>
          </cell>
          <cell r="BM63">
            <v>606.29419525145715</v>
          </cell>
          <cell r="BN63">
            <v>613.0433444337209</v>
          </cell>
          <cell r="BO63">
            <v>2328.07064701021</v>
          </cell>
          <cell r="BP63" t="e">
            <v>#DIV/0!</v>
          </cell>
          <cell r="BQ63" t="e">
            <v>#DIV/0!</v>
          </cell>
          <cell r="BR63" t="e">
            <v>#DIV/0!</v>
          </cell>
          <cell r="BS63" t="e">
            <v>#DIV/0!</v>
          </cell>
          <cell r="BT63" t="e">
            <v>#DIV/0!</v>
          </cell>
          <cell r="BU63" t="e">
            <v>#DIV/0!</v>
          </cell>
          <cell r="BV63" t="e">
            <v>#DIV/0!</v>
          </cell>
          <cell r="BW63" t="e">
            <v>#DIV/0!</v>
          </cell>
          <cell r="BX63" t="e">
            <v>#DIV/0!</v>
          </cell>
          <cell r="BY63" t="e">
            <v>#DIV/0!</v>
          </cell>
          <cell r="BZ63" t="e">
            <v>#DIV/0!</v>
          </cell>
          <cell r="CA63" t="e">
            <v>#DIV/0!</v>
          </cell>
          <cell r="CB63" t="e">
            <v>#DIV/0!</v>
          </cell>
          <cell r="CC63" t="e">
            <v>#DIV/0!</v>
          </cell>
          <cell r="CD63" t="e">
            <v>#DIV/0!</v>
          </cell>
          <cell r="CE63" t="e">
            <v>#DIV/0!</v>
          </cell>
          <cell r="CF63" t="e">
            <v>#DIV/0!</v>
          </cell>
          <cell r="CG63" t="e">
            <v>#DIV/0!</v>
          </cell>
          <cell r="CH63" t="e">
            <v>#DIV/0!</v>
          </cell>
          <cell r="CI63" t="e">
            <v>#DIV/0!</v>
          </cell>
          <cell r="CJ63" t="e">
            <v>#DIV/0!</v>
          </cell>
          <cell r="CK63" t="e">
            <v>#DIV/0!</v>
          </cell>
          <cell r="CL63" t="e">
            <v>#DIV/0!</v>
          </cell>
          <cell r="CM63" t="e">
            <v>#DIV/0!</v>
          </cell>
          <cell r="CN63" t="e">
            <v>#DIV/0!</v>
          </cell>
          <cell r="CO63" t="e">
            <v>#DIV/0!</v>
          </cell>
          <cell r="CP63" t="e">
            <v>#DIV/0!</v>
          </cell>
          <cell r="CQ63" t="e">
            <v>#DIV/0!</v>
          </cell>
          <cell r="CR63" t="e">
            <v>#DIV/0!</v>
          </cell>
          <cell r="CS63" t="e">
            <v>#DIV/0!</v>
          </cell>
          <cell r="CT63" t="e">
            <v>#DIV/0!</v>
          </cell>
          <cell r="CU63" t="e">
            <v>#DIV/0!</v>
          </cell>
          <cell r="CV63" t="e">
            <v>#DIV/0!</v>
          </cell>
          <cell r="CW63" t="e">
            <v>#DIV/0!</v>
          </cell>
          <cell r="CX63" t="e">
            <v>#DIV/0!</v>
          </cell>
          <cell r="CY63" t="e">
            <v>#DIV/0!</v>
          </cell>
          <cell r="CZ63" t="e">
            <v>#DIV/0!</v>
          </cell>
          <cell r="DA63" t="e">
            <v>#DIV/0!</v>
          </cell>
          <cell r="DB63" t="e">
            <v>#DIV/0!</v>
          </cell>
          <cell r="DC63" t="e">
            <v>#DIV/0!</v>
          </cell>
          <cell r="DD63" t="e">
            <v>#DIV/0!</v>
          </cell>
          <cell r="DE63" t="e">
            <v>#DIV/0!</v>
          </cell>
          <cell r="DF63" t="e">
            <v>#DIV/0!</v>
          </cell>
          <cell r="DG63" t="e">
            <v>#DIV/0!</v>
          </cell>
          <cell r="DH63" t="e">
            <v>#DIV/0!</v>
          </cell>
          <cell r="DI63" t="e">
            <v>#DIV/0!</v>
          </cell>
          <cell r="DJ63" t="e">
            <v>#DIV/0!</v>
          </cell>
          <cell r="DK63" t="e">
            <v>#DIV/0!</v>
          </cell>
          <cell r="DL63" t="e">
            <v>#DIV/0!</v>
          </cell>
          <cell r="DM63" t="e">
            <v>#DIV/0!</v>
          </cell>
        </row>
        <row r="67">
          <cell r="A67" t="str">
            <v>Net cash flow from financing</v>
          </cell>
          <cell r="B67" t="str">
            <v>Net cash flow from financing</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9000</v>
          </cell>
          <cell r="S67">
            <v>0</v>
          </cell>
          <cell r="T67">
            <v>0</v>
          </cell>
          <cell r="U67">
            <v>5773.2680195941221</v>
          </cell>
          <cell r="V67">
            <v>14773.268019594121</v>
          </cell>
          <cell r="W67">
            <v>-2053</v>
          </cell>
          <cell r="X67">
            <v>-4435.2420056794535</v>
          </cell>
          <cell r="Y67">
            <v>-157.10444561938419</v>
          </cell>
          <cell r="Z67">
            <v>-149.93830464069453</v>
          </cell>
          <cell r="AA67">
            <v>-6795.2847559395323</v>
          </cell>
          <cell r="AB67">
            <v>-196.07613900965802</v>
          </cell>
          <cell r="AC67">
            <v>-185.7057612142132</v>
          </cell>
          <cell r="AD67">
            <v>-139.93966991562212</v>
          </cell>
          <cell r="AE67">
            <v>-129.04727242725406</v>
          </cell>
          <cell r="AF67">
            <v>-650.76884256674737</v>
          </cell>
          <cell r="AG67">
            <v>-129.55430660574092</v>
          </cell>
          <cell r="AH67">
            <v>-131.73545307762834</v>
          </cell>
          <cell r="AI67">
            <v>-120.41094963479631</v>
          </cell>
          <cell r="AJ67">
            <v>-119.3826786143658</v>
          </cell>
          <cell r="AK67">
            <v>-501.08338793253131</v>
          </cell>
          <cell r="AL67">
            <v>-142.38950397117475</v>
          </cell>
          <cell r="AM67">
            <v>-147.52076309022354</v>
          </cell>
          <cell r="AN67">
            <v>-209.03256213233189</v>
          </cell>
          <cell r="AO67">
            <v>-220.45033638285705</v>
          </cell>
          <cell r="AP67">
            <v>-719.39316557658719</v>
          </cell>
          <cell r="AQ67">
            <v>-226.48156238062182</v>
          </cell>
          <cell r="AR67">
            <v>-234.15821062330505</v>
          </cell>
          <cell r="AS67">
            <v>-298.69803556025965</v>
          </cell>
          <cell r="AT67">
            <v>-314.57929914165675</v>
          </cell>
          <cell r="AU67">
            <v>-1073.9171077058431</v>
          </cell>
          <cell r="AV67">
            <v>-321.13979022683492</v>
          </cell>
          <cell r="AW67">
            <v>-330.36359671656146</v>
          </cell>
          <cell r="AX67">
            <v>-393.85988772396865</v>
          </cell>
          <cell r="AY67">
            <v>-408.65824734060425</v>
          </cell>
          <cell r="AZ67">
            <v>-1454.0215220079695</v>
          </cell>
          <cell r="BA67">
            <v>-411.92514997344568</v>
          </cell>
          <cell r="BB67">
            <v>-418.43260993379999</v>
          </cell>
          <cell r="BC67">
            <v>-479.7539539876924</v>
          </cell>
          <cell r="BD67">
            <v>-492.92766383278854</v>
          </cell>
          <cell r="BE67">
            <v>-1803.0393777277266</v>
          </cell>
          <cell r="BF67">
            <v>-491.76088560951774</v>
          </cell>
          <cell r="BG67">
            <v>-495.52939337645444</v>
          </cell>
          <cell r="BH67">
            <v>-553.79847630925894</v>
          </cell>
          <cell r="BI67">
            <v>-564.39025670396813</v>
          </cell>
          <cell r="BJ67">
            <v>-2105.4790119991994</v>
          </cell>
          <cell r="BK67">
            <v>-554.42796471134216</v>
          </cell>
          <cell r="BL67">
            <v>-554.30514261368967</v>
          </cell>
          <cell r="BM67">
            <v>-195.58486383251966</v>
          </cell>
          <cell r="BN67">
            <v>0</v>
          </cell>
          <cell r="BO67">
            <v>-1304.3179711575515</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row>
        <row r="97">
          <cell r="A97" t="str">
            <v>Net current assets</v>
          </cell>
          <cell r="B97" t="str">
            <v>Net current assets</v>
          </cell>
          <cell r="C97">
            <v>2</v>
          </cell>
          <cell r="D97">
            <v>4</v>
          </cell>
          <cell r="E97">
            <v>6</v>
          </cell>
          <cell r="F97">
            <v>8</v>
          </cell>
          <cell r="G97">
            <v>-4471</v>
          </cell>
          <cell r="H97">
            <v>2</v>
          </cell>
          <cell r="I97">
            <v>4</v>
          </cell>
          <cell r="J97">
            <v>6</v>
          </cell>
          <cell r="K97">
            <v>8</v>
          </cell>
          <cell r="L97">
            <v>14783</v>
          </cell>
          <cell r="M97">
            <v>14037.822102994553</v>
          </cell>
          <cell r="N97">
            <v>13727.00280399274</v>
          </cell>
          <cell r="O97">
            <v>13416.542102994554</v>
          </cell>
          <cell r="P97">
            <v>13106.439999999999</v>
          </cell>
          <cell r="Q97">
            <v>-2770</v>
          </cell>
          <cell r="R97">
            <v>-2933.3662256488733</v>
          </cell>
          <cell r="S97">
            <v>-417</v>
          </cell>
          <cell r="T97">
            <v>-5205.5434591170133</v>
          </cell>
          <cell r="U97">
            <v>-1898.8930994874108</v>
          </cell>
          <cell r="V97">
            <v>-1898.8930994874108</v>
          </cell>
          <cell r="W97">
            <v>1181.2615693094713</v>
          </cell>
          <cell r="X97">
            <v>-3087.1562525861627</v>
          </cell>
          <cell r="Y97">
            <v>-3097.6359407770051</v>
          </cell>
          <cell r="Z97">
            <v>-3106.4760908336521</v>
          </cell>
          <cell r="AA97">
            <v>-3106.4760908336521</v>
          </cell>
          <cell r="AB97">
            <v>-3188.014275704606</v>
          </cell>
          <cell r="AC97">
            <v>-3273.4892149639318</v>
          </cell>
          <cell r="AD97">
            <v>-3326.4199354791308</v>
          </cell>
          <cell r="AE97">
            <v>-3379.2459973432533</v>
          </cell>
          <cell r="AF97">
            <v>-3379.2459973432533</v>
          </cell>
          <cell r="AG97">
            <v>-3423.6716857266001</v>
          </cell>
          <cell r="AH97">
            <v>-3475.5279261495189</v>
          </cell>
          <cell r="AI97">
            <v>-3520.1014114831141</v>
          </cell>
          <cell r="AJ97">
            <v>-3565.1505692560131</v>
          </cell>
          <cell r="AK97">
            <v>-3565.1505692560131</v>
          </cell>
          <cell r="AL97">
            <v>-3557.2146885825769</v>
          </cell>
          <cell r="AM97">
            <v>-3548.3667975578282</v>
          </cell>
          <cell r="AN97">
            <v>-3593.2009338001017</v>
          </cell>
          <cell r="AO97">
            <v>-3637.4930685927302</v>
          </cell>
          <cell r="AP97">
            <v>-3637.4930685927302</v>
          </cell>
          <cell r="AQ97">
            <v>-3627.0045099833123</v>
          </cell>
          <cell r="AR97">
            <v>-3615.3559540808374</v>
          </cell>
          <cell r="AS97">
            <v>-3656.4448381629481</v>
          </cell>
          <cell r="AT97">
            <v>-3697.6994741239978</v>
          </cell>
          <cell r="AU97">
            <v>-3697.6994741239978</v>
          </cell>
          <cell r="AV97">
            <v>-3684.4749771812512</v>
          </cell>
          <cell r="AW97">
            <v>-3672.8356246293051</v>
          </cell>
          <cell r="AX97">
            <v>-3714.4399906108756</v>
          </cell>
          <cell r="AY97">
            <v>-3756.5351160869041</v>
          </cell>
          <cell r="AZ97">
            <v>-3756.5351160869041</v>
          </cell>
          <cell r="BA97">
            <v>-3743.9777575494554</v>
          </cell>
          <cell r="BB97">
            <v>-3732.5871270544867</v>
          </cell>
          <cell r="BC97">
            <v>-3774.3623936550994</v>
          </cell>
          <cell r="BD97">
            <v>-3816.5775898039019</v>
          </cell>
          <cell r="BE97">
            <v>-3816.5775898039019</v>
          </cell>
          <cell r="BF97">
            <v>-3803.3502229786627</v>
          </cell>
          <cell r="BG97">
            <v>-3791.6994506542324</v>
          </cell>
          <cell r="BH97">
            <v>-3833.1925616592926</v>
          </cell>
          <cell r="BI97">
            <v>-3875.1313004873955</v>
          </cell>
          <cell r="BJ97">
            <v>-3875.1313004873955</v>
          </cell>
          <cell r="BK97">
            <v>-3861.9558939172484</v>
          </cell>
          <cell r="BL97">
            <v>-3849.2354715630872</v>
          </cell>
          <cell r="BM97">
            <v>-3477.7000028885714</v>
          </cell>
          <cell r="BN97">
            <v>-2904.5846496731083</v>
          </cell>
          <cell r="BO97">
            <v>-2904.5846496731083</v>
          </cell>
          <cell r="BP97" t="e">
            <v>#DIV/0!</v>
          </cell>
          <cell r="BQ97" t="e">
            <v>#DIV/0!</v>
          </cell>
          <cell r="BR97" t="e">
            <v>#DIV/0!</v>
          </cell>
          <cell r="BS97" t="e">
            <v>#DIV/0!</v>
          </cell>
          <cell r="BT97" t="e">
            <v>#DIV/0!</v>
          </cell>
          <cell r="BU97" t="e">
            <v>#DIV/0!</v>
          </cell>
          <cell r="BV97" t="e">
            <v>#DIV/0!</v>
          </cell>
          <cell r="BW97" t="e">
            <v>#DIV/0!</v>
          </cell>
          <cell r="BX97" t="e">
            <v>#DIV/0!</v>
          </cell>
          <cell r="BY97" t="e">
            <v>#DIV/0!</v>
          </cell>
          <cell r="BZ97" t="e">
            <v>#DIV/0!</v>
          </cell>
          <cell r="CA97" t="e">
            <v>#DIV/0!</v>
          </cell>
          <cell r="CB97" t="e">
            <v>#DIV/0!</v>
          </cell>
          <cell r="CC97" t="e">
            <v>#DIV/0!</v>
          </cell>
          <cell r="CD97" t="e">
            <v>#DIV/0!</v>
          </cell>
          <cell r="CE97" t="e">
            <v>#DIV/0!</v>
          </cell>
          <cell r="CF97" t="e">
            <v>#DIV/0!</v>
          </cell>
          <cell r="CG97" t="e">
            <v>#DIV/0!</v>
          </cell>
          <cell r="CH97" t="e">
            <v>#DIV/0!</v>
          </cell>
          <cell r="CI97" t="e">
            <v>#DIV/0!</v>
          </cell>
          <cell r="CJ97" t="e">
            <v>#DIV/0!</v>
          </cell>
          <cell r="CK97" t="e">
            <v>#DIV/0!</v>
          </cell>
          <cell r="CL97" t="e">
            <v>#DIV/0!</v>
          </cell>
          <cell r="CM97" t="e">
            <v>#DIV/0!</v>
          </cell>
          <cell r="CN97" t="e">
            <v>#DIV/0!</v>
          </cell>
          <cell r="CO97" t="e">
            <v>#DIV/0!</v>
          </cell>
          <cell r="CP97" t="e">
            <v>#DIV/0!</v>
          </cell>
          <cell r="CQ97" t="e">
            <v>#DIV/0!</v>
          </cell>
          <cell r="CR97" t="e">
            <v>#DIV/0!</v>
          </cell>
          <cell r="CS97" t="e">
            <v>#DIV/0!</v>
          </cell>
          <cell r="CT97" t="e">
            <v>#DIV/0!</v>
          </cell>
          <cell r="CU97" t="e">
            <v>#DIV/0!</v>
          </cell>
          <cell r="CV97" t="e">
            <v>#DIV/0!</v>
          </cell>
          <cell r="CW97" t="e">
            <v>#DIV/0!</v>
          </cell>
          <cell r="CX97" t="e">
            <v>#DIV/0!</v>
          </cell>
          <cell r="CY97" t="e">
            <v>#DIV/0!</v>
          </cell>
          <cell r="CZ97" t="e">
            <v>#DIV/0!</v>
          </cell>
          <cell r="DA97" t="e">
            <v>#DIV/0!</v>
          </cell>
          <cell r="DB97" t="e">
            <v>#DIV/0!</v>
          </cell>
          <cell r="DC97" t="e">
            <v>#DIV/0!</v>
          </cell>
          <cell r="DD97" t="e">
            <v>#DIV/0!</v>
          </cell>
          <cell r="DE97" t="e">
            <v>#DIV/0!</v>
          </cell>
          <cell r="DF97" t="e">
            <v>#DIV/0!</v>
          </cell>
          <cell r="DG97" t="e">
            <v>#DIV/0!</v>
          </cell>
          <cell r="DH97" t="e">
            <v>#DIV/0!</v>
          </cell>
          <cell r="DI97" t="e">
            <v>#DIV/0!</v>
          </cell>
          <cell r="DJ97" t="e">
            <v>#DIV/0!</v>
          </cell>
          <cell r="DK97" t="e">
            <v>#DIV/0!</v>
          </cell>
          <cell r="DL97" t="e">
            <v>#DIV/0!</v>
          </cell>
          <cell r="DM97" t="e">
            <v>#DIV/0!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Company"/>
      <sheetName val="NKEL O&amp;M (2)"/>
      <sheetName val="Keyratios"/>
      <sheetName val="Sept 06"/>
      <sheetName val="COMPUTATION"/>
      <sheetName val="Reference"/>
      <sheetName val="269T(final)"/>
      <sheetName val="TB"/>
      <sheetName val="NKEL O&amp;M"/>
      <sheetName val="#REF"/>
      <sheetName val="Drilling"/>
      <sheetName val="Title Page"/>
      <sheetName val="Params"/>
      <sheetName val="per unit"/>
      <sheetName val="CTbe tong"/>
      <sheetName val="CTDZ 0.4+cto"/>
      <sheetName val="W2 FOB _Exports"/>
      <sheetName val="Balance Sheet "/>
      <sheetName val="Index"/>
      <sheetName val="Périodes"/>
      <sheetName val="Base Inputs"/>
      <sheetName val="F1ACS"/>
      <sheetName val="Assumption"/>
      <sheetName val="DCF"/>
      <sheetName val="Intaccrual"/>
      <sheetName val="SBU"/>
      <sheetName val="Analysis"/>
      <sheetName val="Improvements"/>
      <sheetName val="Variante Operai"/>
      <sheetName val="IRR"/>
      <sheetName val="Tax"/>
      <sheetName val="P&amp;L"/>
      <sheetName val="Dividends"/>
      <sheetName val="Production &amp; Revenue Schedules"/>
      <sheetName val="paramètres"/>
      <sheetName val="Earnings"/>
      <sheetName val="Worksheet%20in%20(C)%205640.03%"/>
      <sheetName val="四半期毎MICﾃﾞｰﾀ転記"/>
      <sheetName val="Effective Rates"/>
      <sheetName val="97 사업추정(WEKI)"/>
      <sheetName val="WNS NA 31.03.04"/>
      <sheetName val="WNS UK 31.03.04"/>
      <sheetName val="Library procedures"/>
      <sheetName val="Monthly Inputs"/>
      <sheetName val="2000-1 Monthly Cashflows"/>
      <sheetName val="2002-2 Monthly Cashflows"/>
      <sheetName val="P&amp;L February"/>
      <sheetName val="P&amp;L Feb 2001 cumulative"/>
      <sheetName val="Basework"/>
      <sheetName val="HRD1"/>
      <sheetName val="SHELL DEPOSIT"/>
      <sheetName val="entitlements"/>
      <sheetName val="Asmp"/>
      <sheetName val="Instructions"/>
      <sheetName val="ADV-TK-HORT"/>
      <sheetName val="Name"/>
      <sheetName val="Calculation"/>
      <sheetName val="Input"/>
      <sheetName val="Contribution"/>
      <sheetName val="Rx"/>
      <sheetName val="Dep. during the year"/>
      <sheetName val="Update"/>
      <sheetName val="GI"/>
      <sheetName val="Tax_RF"/>
      <sheetName val="Income_VAT Output"/>
      <sheetName val="Sheet2"/>
      <sheetName val="WEEKSHE"/>
      <sheetName val="Lead"/>
      <sheetName val="IKB3"/>
      <sheetName val="DEG"/>
      <sheetName val="ifcw"/>
      <sheetName val="Sheet BAL'N SHEET"/>
      <sheetName val="SUMMARY SHEET"/>
      <sheetName val="2005 Mys Rate Template"/>
      <sheetName val="Rules"/>
      <sheetName val="Work_Done"/>
      <sheetName val="Legends_(2)"/>
      <sheetName val="Samples_For_FA_Additions_(2)"/>
      <sheetName val="FA_Schedule_Dec_07"/>
      <sheetName val="Additions_Dec_07"/>
      <sheetName val="FA_SHEDULE-Audited_Mar_07"/>
      <sheetName val="Reco-_FAMS_&amp;_Tally"/>
      <sheetName val="FA_Additions_Apr-_Dec_07"/>
      <sheetName val="FA_register_Dec_07"/>
      <sheetName val="Reco-FAMS_&amp;_Tally"/>
      <sheetName val="Total_Additions_Apr_to_Nov_07"/>
      <sheetName val="Samples_For_FA_Additions"/>
      <sheetName val="FA_Register-Additions"/>
      <sheetName val="Fixed_Asset_Register_Dec_07"/>
      <sheetName val="Schedule_Dec_06"/>
      <sheetName val="Audited_MArch_07"/>
      <sheetName val="FA_register_Nov_07"/>
      <sheetName val="Worksheet_in_(C)_5640"/>
      <sheetName val="NKEL_O&amp;M_(2)"/>
      <sheetName val="Sept_06"/>
      <sheetName val="Balance_Sheet_1"/>
      <sheetName val="NKEL_O&amp;M"/>
      <sheetName val="Balance_Sheet_"/>
      <sheetName val="Work_Done1"/>
      <sheetName val="Legends_(2)1"/>
      <sheetName val="Samples_For_FA_Additions_(2)1"/>
      <sheetName val="FA_Schedule_Dec_071"/>
      <sheetName val="Additions_Dec_071"/>
      <sheetName val="FA_SHEDULE-Audited_Mar_071"/>
      <sheetName val="Reco-_FAMS_&amp;_Tally1"/>
      <sheetName val="FA_Additions_Apr-_Dec_071"/>
      <sheetName val="FA_register_Dec_071"/>
      <sheetName val="Reco-FAMS_&amp;_Tally1"/>
      <sheetName val="Total_Additions_Apr_to_Nov_071"/>
      <sheetName val="Samples_For_FA_Additions1"/>
      <sheetName val="FA_Register-Additions1"/>
      <sheetName val="Fixed_Asset_Register_Dec_071"/>
      <sheetName val="Schedule_Dec_061"/>
      <sheetName val="Audited_MArch_071"/>
      <sheetName val="FA_register_Nov_071"/>
      <sheetName val="Worksheet_in_(C)_56401"/>
      <sheetName val="NKEL_O&amp;M_(2)1"/>
      <sheetName val="Sept_061"/>
      <sheetName val="Balance_Sheet_2"/>
      <sheetName val="NKEL_O&amp;M1"/>
      <sheetName val="Work_Done2"/>
      <sheetName val="Legends_(2)2"/>
      <sheetName val="Samples_For_FA_Additions_(2)2"/>
      <sheetName val="FA_Schedule_Dec_072"/>
      <sheetName val="Additions_Dec_072"/>
      <sheetName val="FA_SHEDULE-Audited_Mar_072"/>
      <sheetName val="Reco-_FAMS_&amp;_Tally2"/>
      <sheetName val="FA_Additions_Apr-_Dec_072"/>
      <sheetName val="FA_register_Dec_072"/>
      <sheetName val="Reco-FAMS_&amp;_Tally2"/>
      <sheetName val="Total_Additions_Apr_to_Nov_072"/>
      <sheetName val="Samples_For_FA_Additions2"/>
      <sheetName val="FA_Register-Additions2"/>
      <sheetName val="Fixed_Asset_Register_Dec_072"/>
      <sheetName val="Schedule_Dec_062"/>
      <sheetName val="Audited_MArch_072"/>
      <sheetName val="FA_register_Nov_072"/>
      <sheetName val="Worksheet_in_(C)_56402"/>
      <sheetName val="NKEL_O&amp;M_(2)2"/>
      <sheetName val="Sept_062"/>
      <sheetName val="Balance_Sheet_3"/>
      <sheetName val="NKEL_O&amp;M2"/>
      <sheetName val="Work_Done4"/>
      <sheetName val="Legends_(2)4"/>
      <sheetName val="Samples_For_FA_Additions_(2)4"/>
      <sheetName val="FA_Schedule_Dec_074"/>
      <sheetName val="Additions_Dec_074"/>
      <sheetName val="FA_SHEDULE-Audited_Mar_074"/>
      <sheetName val="Reco-_FAMS_&amp;_Tally4"/>
      <sheetName val="FA_Additions_Apr-_Dec_074"/>
      <sheetName val="FA_register_Dec_074"/>
      <sheetName val="Reco-FAMS_&amp;_Tally4"/>
      <sheetName val="Total_Additions_Apr_to_Nov_074"/>
      <sheetName val="Samples_For_FA_Additions4"/>
      <sheetName val="FA_Register-Additions4"/>
      <sheetName val="Fixed_Asset_Register_Dec_074"/>
      <sheetName val="Schedule_Dec_064"/>
      <sheetName val="Audited_MArch_074"/>
      <sheetName val="FA_register_Nov_074"/>
      <sheetName val="Worksheet_in_(C)_56404"/>
      <sheetName val="NKEL_O&amp;M_(2)4"/>
      <sheetName val="Sept_064"/>
      <sheetName val="Balance_Sheet_5"/>
      <sheetName val="NKEL_O&amp;M4"/>
      <sheetName val="Work_Done3"/>
      <sheetName val="Legends_(2)3"/>
      <sheetName val="Samples_For_FA_Additions_(2)3"/>
      <sheetName val="FA_Schedule_Dec_073"/>
      <sheetName val="Additions_Dec_073"/>
      <sheetName val="FA_SHEDULE-Audited_Mar_073"/>
      <sheetName val="Reco-_FAMS_&amp;_Tally3"/>
      <sheetName val="FA_Additions_Apr-_Dec_073"/>
      <sheetName val="FA_register_Dec_073"/>
      <sheetName val="Reco-FAMS_&amp;_Tally3"/>
      <sheetName val="Total_Additions_Apr_to_Nov_073"/>
      <sheetName val="Samples_For_FA_Additions3"/>
      <sheetName val="FA_Register-Additions3"/>
      <sheetName val="Fixed_Asset_Register_Dec_073"/>
      <sheetName val="Schedule_Dec_063"/>
      <sheetName val="Audited_MArch_073"/>
      <sheetName val="FA_register_Nov_073"/>
      <sheetName val="Worksheet_in_(C)_56403"/>
      <sheetName val="NKEL_O&amp;M_(2)3"/>
      <sheetName val="Sept_063"/>
      <sheetName val="Balance_Sheet_4"/>
      <sheetName val="NKEL_O&amp;M3"/>
      <sheetName val="Theatre mgmt cont"/>
      <sheetName val="OGExp"/>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row r="65536">
          <cell r="M65536"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ow r="12">
          <cell r="M12" t="str">
            <v>!</v>
          </cell>
        </row>
      </sheetData>
      <sheetData sheetId="167"/>
      <sheetData sheetId="168"/>
      <sheetData sheetId="169"/>
      <sheetData sheetId="170"/>
      <sheetData sheetId="171"/>
      <sheetData sheetId="172"/>
      <sheetData sheetId="173"/>
      <sheetData sheetId="174">
        <row r="12">
          <cell r="M12" t="str">
            <v>!</v>
          </cell>
        </row>
      </sheetData>
      <sheetData sheetId="175"/>
      <sheetData sheetId="176"/>
      <sheetData sheetId="177"/>
      <sheetData sheetId="178"/>
      <sheetData sheetId="179"/>
      <sheetData sheetId="180"/>
      <sheetData sheetId="181"/>
      <sheetData sheetId="182">
        <row r="12">
          <cell r="M12" t="str">
            <v>!</v>
          </cell>
        </row>
      </sheetData>
      <sheetData sheetId="183"/>
      <sheetData sheetId="184"/>
      <sheetData sheetId="185"/>
      <sheetData sheetId="186"/>
      <sheetData sheetId="187"/>
      <sheetData sheetId="188">
        <row r="12">
          <cell r="M12" t="str">
            <v>!</v>
          </cell>
        </row>
      </sheetData>
      <sheetData sheetId="189"/>
      <sheetData sheetId="190"/>
      <sheetData sheetId="191"/>
      <sheetData sheetId="192"/>
      <sheetData sheetId="193"/>
      <sheetData sheetId="194"/>
      <sheetData sheetId="195"/>
      <sheetData sheetId="196">
        <row r="12">
          <cell r="M12" t="str">
            <v>!</v>
          </cell>
        </row>
      </sheetData>
      <sheetData sheetId="197"/>
      <sheetData sheetId="198"/>
      <sheetData sheetId="199"/>
      <sheetData sheetId="200"/>
      <sheetData sheetId="201"/>
      <sheetData sheetId="202"/>
      <sheetData sheetId="203"/>
      <sheetData sheetId="204">
        <row r="12">
          <cell r="M12" t="str">
            <v>!</v>
          </cell>
        </row>
      </sheetData>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 10"/>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Area"/>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fg OH "/>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License Area"/>
      <sheetName val="FAC (Running FAC)"/>
      <sheetName val="P-LIST"/>
      <sheetName val="Balance Sheet "/>
      <sheetName val="계측"/>
      <sheetName val=" FURNACE현설"/>
      <sheetName val="Financial Estimates"/>
      <sheetName val="DJ1"/>
      <sheetName val="Mfg OH "/>
      <sheetName val="MASTER - MARCH"/>
      <sheetName val="Revenue_Schd._Actual_2019"/>
      <sheetName val="Jan.19"/>
      <sheetName val="Feb.19"/>
      <sheetName val="Mar.19"/>
      <sheetName val="Apr.19"/>
      <sheetName val="May,19"/>
      <sheetName val="Jun.19"/>
      <sheetName val="Jul.19"/>
      <sheetName val="Aug.19"/>
      <sheetName val="JEMR_jan"/>
      <sheetName val="JEMR_feb"/>
      <sheetName val="JEMR_mar."/>
      <sheetName val="JEMR_apr"/>
      <sheetName val="JEMR_may"/>
      <sheetName val="JEMR_jun"/>
      <sheetName val="JEMR_jul"/>
      <sheetName val="JEMR_aug."/>
      <sheetName val="DSM_summery"/>
      <sheetName val="dsm_monthly"/>
      <sheetName val="DSM _Net"/>
      <sheetName val="RTDA_2018"/>
      <sheetName val="RTDA_2017"/>
      <sheetName val="Expansion needed"/>
      <sheetName val="예제"/>
      <sheetName val="Project Inputs"/>
      <sheetName val="Code"/>
      <sheetName val="asset sec-c0"/>
      <sheetName val="License_Area"/>
      <sheetName val="FAC_(Running_FAC)"/>
      <sheetName val="Balance_Sheet_"/>
      <sheetName val="_FURNACE현설"/>
      <sheetName val="Financial_Estimates"/>
      <sheetName val="Mfg_OH_"/>
      <sheetName val="MASTER_-_MARCH"/>
      <sheetName val="Revenue_Schd__Actual_2019"/>
      <sheetName val="Jan_19"/>
      <sheetName val="Feb_19"/>
      <sheetName val="Mar_19"/>
      <sheetName val="Apr_19"/>
      <sheetName val="Jun_19"/>
      <sheetName val="Jul_19"/>
      <sheetName val="Aug_19"/>
      <sheetName val="JEMR_mar_"/>
      <sheetName val="JEMR_aug_"/>
      <sheetName val="DSM__Net"/>
      <sheetName val="Expansion_needed"/>
      <sheetName val="Project_Inputs"/>
      <sheetName val="License_Area1"/>
      <sheetName val="FAC_(Running_FAC)1"/>
      <sheetName val="Balance_Sheet_1"/>
      <sheetName val="_FURNACE현설1"/>
      <sheetName val="Financial_Estimates1"/>
      <sheetName val="Mfg_OH_1"/>
      <sheetName val="MASTER_-_MARCH1"/>
      <sheetName val="Revenue_Schd__Actual_20191"/>
      <sheetName val="Jan_191"/>
      <sheetName val="Feb_191"/>
      <sheetName val="Mar_191"/>
      <sheetName val="Apr_191"/>
      <sheetName val="Jun_191"/>
      <sheetName val="Jul_191"/>
      <sheetName val="Aug_191"/>
      <sheetName val="JEMR_mar_1"/>
      <sheetName val="JEMR_aug_1"/>
      <sheetName val="DSM__Net1"/>
      <sheetName val="Expansion_needed1"/>
      <sheetName val="Project_Inputs1"/>
      <sheetName val="License_Area2"/>
      <sheetName val="FAC_(Running_FAC)2"/>
      <sheetName val="Balance_Sheet_2"/>
      <sheetName val="_FURNACE현설2"/>
      <sheetName val="Financial_Estimates2"/>
      <sheetName val="Mfg_OH_2"/>
      <sheetName val="MASTER_-_MARCH2"/>
      <sheetName val="Revenue_Schd__Actual_20192"/>
      <sheetName val="Jan_192"/>
      <sheetName val="Feb_192"/>
      <sheetName val="Mar_192"/>
      <sheetName val="Apr_192"/>
      <sheetName val="Jun_192"/>
      <sheetName val="Jul_192"/>
      <sheetName val="Aug_192"/>
      <sheetName val="JEMR_mar_2"/>
      <sheetName val="JEMR_aug_2"/>
      <sheetName val="DSM__Net2"/>
      <sheetName val="Expansion_needed2"/>
      <sheetName val="Project_Inputs2"/>
      <sheetName val="Grouping"/>
      <sheetName val="hours"/>
    </sheetNames>
    <sheetDataSet>
      <sheetData sheetId="0"/>
      <sheetData sheetId="1"/>
      <sheetData sheetId="2"/>
      <sheetData sheetId="3"/>
      <sheetData sheetId="4"/>
      <sheetData sheetId="5"/>
      <sheetData sheetId="6" refreshError="1">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9">
          <cell r="A9">
            <v>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row r="9">
          <cell r="A9">
            <v>6</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9">
          <cell r="A9">
            <v>6</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9">
          <cell r="A9">
            <v>6</v>
          </cell>
        </row>
      </sheetData>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PUTS"/>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M Phase I"/>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ECHST"/>
    </sheetNames>
    <definedNames>
      <definedName name="RunProc"/>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SUMMARY"/>
      <sheetName val="LEAD"/>
      <sheetName val="4120291210"/>
      <sheetName val="HRD-OTHER EXPENSES"/>
      <sheetName val="TELEPHONE CHARGES"/>
      <sheetName val="4120292000"/>
      <sheetName val="4131098400"/>
      <sheetName val="4130796601"/>
      <sheetName val="4131099849"/>
      <sheetName val="4131098601"/>
      <sheetName val="4131099100"/>
      <sheetName val="4131099200"/>
      <sheetName val="4131099300"/>
      <sheetName val="4131099600"/>
      <sheetName val="4130595800"/>
      <sheetName val="4131099851"/>
      <sheetName val="4110384080"/>
      <sheetName val="4120292005"/>
      <sheetName val="Trial Balance"/>
      <sheetName val="LEAD-old"/>
      <sheetName val="XREF"/>
      <sheetName val="Tickmarks"/>
      <sheetName val="Labour Repor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3B"/>
      <sheetName val="192"/>
      <sheetName val="194C"/>
    </sheetNames>
    <sheetDataSet>
      <sheetData sheetId="0" refreshError="1"/>
      <sheetData sheetId="1" refreshError="1"/>
      <sheetData sheetId="2"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L"/>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6"/>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R CG"/>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 1&amp;2"/>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s>
    <sheetDataSet>
      <sheetData sheetId="0">
        <row r="7">
          <cell r="B7">
            <v>4.28571428571429</v>
          </cell>
        </row>
        <row r="17">
          <cell r="B17">
            <v>3.11</v>
          </cell>
        </row>
      </sheetData>
      <sheetData sheetId="1"/>
      <sheetData sheetId="2"/>
      <sheetData sheetId="3"/>
      <sheetData sheetId="4"/>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ratios"/>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ssumptions"/>
      <sheetName val="Projections"/>
      <sheetName val="CMA"/>
      <sheetName val="A 3.7"/>
      <sheetName val="A_3_7"/>
      <sheetName val="Nov-04"/>
      <sheetName val="Table 5"/>
      <sheetName val="PL"/>
      <sheetName val="Qtrly"/>
      <sheetName val="XLink"/>
      <sheetName val="Mth-Vana"/>
      <sheetName val="A_3_71"/>
      <sheetName val="Table_5"/>
      <sheetName val="A_3_72"/>
      <sheetName val="Table_51"/>
      <sheetName val="A_3_73"/>
      <sheetName val="Table_52"/>
      <sheetName val="A_3_74"/>
      <sheetName val="Table_53"/>
      <sheetName val="A_3_76"/>
      <sheetName val="Table_55"/>
      <sheetName val="A_3_75"/>
      <sheetName val="Table_54"/>
      <sheetName val="A_3_78"/>
      <sheetName val="Table_57"/>
      <sheetName val="A_3_77"/>
      <sheetName val="Table_56"/>
      <sheetName val="A_3_79"/>
      <sheetName val="Table_58"/>
      <sheetName val="A_3_710"/>
      <sheetName val="Table_59"/>
      <sheetName val="A_3_711"/>
      <sheetName val="Table_510"/>
      <sheetName val="A_3_712"/>
      <sheetName val="Table_511"/>
      <sheetName val="A_3_713"/>
      <sheetName val="Table_512"/>
      <sheetName val="A_3_714"/>
      <sheetName val="Table_513"/>
      <sheetName val="A_3_716"/>
      <sheetName val="Table_515"/>
      <sheetName val="A_3_715"/>
      <sheetName val="Table_514"/>
      <sheetName val="A_3_721"/>
      <sheetName val="Table_520"/>
      <sheetName val="A_3_717"/>
      <sheetName val="Table_516"/>
      <sheetName val="A_3_718"/>
      <sheetName val="Table_517"/>
      <sheetName val="A_3_719"/>
      <sheetName val="Table_518"/>
      <sheetName val="A_3_720"/>
      <sheetName val="Table_519"/>
      <sheetName val="A_3_722"/>
      <sheetName val="Table_521"/>
      <sheetName val="A_3_723"/>
      <sheetName val="Table_522"/>
      <sheetName val="A_3_724"/>
      <sheetName val="Table_523"/>
      <sheetName val="A_3_725"/>
      <sheetName val="Table_524"/>
      <sheetName val="A_3_726"/>
      <sheetName val="Table_525"/>
      <sheetName val="A_3_728"/>
      <sheetName val="Table_527"/>
      <sheetName val="A_3_727"/>
      <sheetName val="Table_526"/>
      <sheetName val="A_3_729"/>
      <sheetName val="Table_528"/>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asterSeg"/>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Discom Details"/>
      <sheetName val="A 3.7"/>
      <sheetName val="C.S.GENERATION"/>
      <sheetName val="Sch-3"/>
      <sheetName val="Assumptions"/>
      <sheetName val="HLY_-99-002"/>
      <sheetName val="Hydro_Data2"/>
      <sheetName val="dpc_cost2"/>
      <sheetName val="Plant_Availability2"/>
      <sheetName val="HLY_-99-001"/>
      <sheetName val="Hydro_Data1"/>
      <sheetName val="dpc_cost1"/>
      <sheetName val="Plant_Availability1"/>
      <sheetName val="04rel"/>
      <sheetName val="Cash Flow"/>
      <sheetName val="all"/>
      <sheetName val="RAJ"/>
      <sheetName val="strain"/>
      <sheetName val="data"/>
      <sheetName val="General"/>
      <sheetName val="Discom_Details"/>
      <sheetName val="7.11 p1"/>
      <sheetName val="Form-B"/>
      <sheetName val="HLY_-99-003"/>
      <sheetName val="Hydro_Data3"/>
      <sheetName val="dpc_cost3"/>
      <sheetName val="Plant_Availability3"/>
      <sheetName val="Discom_Details1"/>
      <sheetName val="A_3_7"/>
      <sheetName val="C_S_GENERATION"/>
      <sheetName val="Cash_Flow"/>
      <sheetName val="7_11_p1"/>
      <sheetName val="DCL AUG 12"/>
      <sheetName val="A_3_71"/>
      <sheetName val="C_S_GENERATION1"/>
      <sheetName val="7_11_p11"/>
      <sheetName val="Discom_Details2"/>
      <sheetName val="A_3_72"/>
      <sheetName val="C_S_GENERATION2"/>
      <sheetName val="7_11_p12"/>
      <sheetName val="4 Annex 1 Basic rate"/>
      <sheetName val="Index Feb 09"/>
      <sheetName val="Data base Feb 09"/>
      <sheetName val="tb2002 linked"/>
      <sheetName val="sum"/>
      <sheetName val="DPT-PW"/>
      <sheetName val="Factor_sheet"/>
      <sheetName val="SCF"/>
      <sheetName val="Report"/>
      <sheetName val="HLY_-99-004"/>
      <sheetName val="Hydro_Data4"/>
      <sheetName val="dpc_cost4"/>
      <sheetName val="Plant_Availability4"/>
      <sheetName val="Cash_Flow1"/>
      <sheetName val="Energy_bal"/>
      <sheetName val="NOPAT_VDF"/>
      <sheetName val="Invested capital_VDF"/>
      <sheetName val="TRP"/>
      <sheetName val="Dom"/>
      <sheetName val="Inputs"/>
      <sheetName val="Feb-06"/>
      <sheetName val="17(B) govt"/>
      <sheetName val="HLY_-99-005"/>
      <sheetName val="Hydro_Data5"/>
      <sheetName val="dpc_cost5"/>
      <sheetName val="Plant_Availability5"/>
      <sheetName val="Discom_Details3"/>
      <sheetName val="A_3_73"/>
      <sheetName val="C_S_GENERATION3"/>
      <sheetName val="Cash_Flow2"/>
      <sheetName val="7_11_p13"/>
      <sheetName val="DCL_AUG_12"/>
      <sheetName val="4_Annex_1_Basic_rate"/>
      <sheetName val="Index_Feb_09"/>
      <sheetName val="Data_base_Feb_09"/>
      <sheetName val="tb2002_linked"/>
      <sheetName val="Invested_capital_VDF"/>
      <sheetName val="17(B)_govt"/>
      <sheetName val="単体SGA"/>
      <sheetName val="HLY_-99-006"/>
      <sheetName val="Hydro_Data6"/>
      <sheetName val="dpc_cost6"/>
      <sheetName val="Plant_Availability6"/>
      <sheetName val="Discom_Details4"/>
      <sheetName val="A_3_74"/>
      <sheetName val="C_S_GENERATION4"/>
      <sheetName val="Cash_Flow3"/>
      <sheetName val="7_11_p14"/>
      <sheetName val="DCL_AUG_121"/>
      <sheetName val="4_Annex_1_Basic_rate1"/>
      <sheetName val="Index_Feb_091"/>
      <sheetName val="Data_base_Feb_091"/>
      <sheetName val="tb2002_linked1"/>
      <sheetName val="Invested_capital_VDF1"/>
      <sheetName val="17(B)_govt1"/>
      <sheetName val="HLY_-99-007"/>
      <sheetName val="Hydro_Data7"/>
      <sheetName val="dpc_cost7"/>
      <sheetName val="Plant_Availability7"/>
      <sheetName val="Discom_Details5"/>
      <sheetName val="A_3_75"/>
      <sheetName val="C_S_GENERATION5"/>
      <sheetName val="Cash_Flow4"/>
      <sheetName val="7_11_p15"/>
      <sheetName val="DCL_AUG_122"/>
      <sheetName val="4_Annex_1_Basic_rate2"/>
      <sheetName val="Index_Feb_092"/>
      <sheetName val="Data_base_Feb_092"/>
      <sheetName val="tb2002_linked2"/>
      <sheetName val="Invested_capital_VDF2"/>
      <sheetName val="17(B)_govt2"/>
      <sheetName val="HLY_-99-008"/>
      <sheetName val="Hydro_Data8"/>
      <sheetName val="dpc_cost8"/>
      <sheetName val="Plant_Availability8"/>
      <sheetName val="Discom_Details6"/>
      <sheetName val="A_3_76"/>
      <sheetName val="C_S_GENERATION6"/>
      <sheetName val="Cash_Flow5"/>
      <sheetName val="7_11_p16"/>
      <sheetName val="DCL_AUG_123"/>
      <sheetName val="4_Annex_1_Basic_rate3"/>
      <sheetName val="Index_Feb_093"/>
      <sheetName val="Data_base_Feb_093"/>
      <sheetName val="tb2002_linked3"/>
      <sheetName val="Invested_capital_VDF3"/>
      <sheetName val="17(B)_govt3"/>
      <sheetName val="HLY_-99-009"/>
      <sheetName val="Hydro_Data9"/>
      <sheetName val="dpc_cost9"/>
      <sheetName val="Plant_Availability9"/>
      <sheetName val="Discom_Details7"/>
      <sheetName val="A_3_77"/>
      <sheetName val="C_S_GENERATION7"/>
      <sheetName val="Cash_Flow6"/>
      <sheetName val="7_11_p17"/>
      <sheetName val="DCL_AUG_124"/>
      <sheetName val="4_Annex_1_Basic_rate4"/>
      <sheetName val="Index_Feb_094"/>
      <sheetName val="Data_base_Feb_094"/>
      <sheetName val="tb2002_linked4"/>
      <sheetName val="Invested_capital_VDF4"/>
      <sheetName val="17(B)_govt4"/>
      <sheetName val="HLY_-99-0011"/>
      <sheetName val="Hydro_Data11"/>
      <sheetName val="dpc_cost11"/>
      <sheetName val="Plant_Availability11"/>
      <sheetName val="Discom_Details9"/>
      <sheetName val="A_3_79"/>
      <sheetName val="C_S_GENERATION9"/>
      <sheetName val="Cash_Flow8"/>
      <sheetName val="7_11_p19"/>
      <sheetName val="DCL_AUG_126"/>
      <sheetName val="4_Annex_1_Basic_rate6"/>
      <sheetName val="Index_Feb_096"/>
      <sheetName val="Data_base_Feb_096"/>
      <sheetName val="tb2002_linked6"/>
      <sheetName val="Invested_capital_VDF6"/>
      <sheetName val="17(B)_govt6"/>
      <sheetName val="HLY_-99-0010"/>
      <sheetName val="Hydro_Data10"/>
      <sheetName val="dpc_cost10"/>
      <sheetName val="Plant_Availability10"/>
      <sheetName val="Discom_Details8"/>
      <sheetName val="A_3_78"/>
      <sheetName val="C_S_GENERATION8"/>
      <sheetName val="Cash_Flow7"/>
      <sheetName val="7_11_p18"/>
      <sheetName val="DCL_AUG_125"/>
      <sheetName val="4_Annex_1_Basic_rate5"/>
      <sheetName val="Index_Feb_095"/>
      <sheetName val="Data_base_Feb_095"/>
      <sheetName val="tb2002_linked5"/>
      <sheetName val="Invested_capital_VDF5"/>
      <sheetName val="17(B)_govt5"/>
      <sheetName val="Dispatch 2.0"/>
      <sheetName val="DETAILED  BOQ"/>
      <sheetName val="sep01"/>
      <sheetName val="Licensee Information"/>
      <sheetName val="Sheet2"/>
      <sheetName val="Addl.40"/>
      <sheetName val="DETAILED__BOQ"/>
      <sheetName val="Dispatch_2_0"/>
      <sheetName val="Addl_40"/>
      <sheetName val="Conductor Size"/>
      <sheetName val="CFL-KIM"/>
      <sheetName val="BLR 1"/>
      <sheetName val="GEN"/>
      <sheetName val="GAS"/>
      <sheetName val="DEAE"/>
      <sheetName val="BLR2"/>
      <sheetName val="BLR3"/>
      <sheetName val="BLR4"/>
      <sheetName val="BLR5"/>
      <sheetName val="DEM"/>
      <sheetName val="SAM"/>
      <sheetName val="CHEM"/>
      <sheetName val="COP"/>
      <sheetName val="B&amp;CM LIST"/>
      <sheetName val="HLY_-99-0012"/>
      <sheetName val="Hydro_Data12"/>
      <sheetName val="dpc_cost12"/>
      <sheetName val="Plant_Availability12"/>
      <sheetName val="Discom_Details10"/>
      <sheetName val="A_3_710"/>
      <sheetName val="C_S_GENERATION10"/>
      <sheetName val="Cash_Flow9"/>
      <sheetName val="7_11_p110"/>
      <sheetName val="DCL_AUG_127"/>
      <sheetName val="4_Annex_1_Basic_rate7"/>
      <sheetName val="Index_Feb_097"/>
      <sheetName val="Data_base_Feb_097"/>
      <sheetName val="tb2002_linked7"/>
      <sheetName val="Invested_capital_VDF7"/>
      <sheetName val="17(B)_govt7"/>
      <sheetName val="HLY_-99-0013"/>
      <sheetName val="Hydro_Data13"/>
      <sheetName val="dpc_cost13"/>
      <sheetName val="Plant_Availability13"/>
      <sheetName val="Discom_Details11"/>
      <sheetName val="A_3_711"/>
      <sheetName val="C_S_GENERATION11"/>
      <sheetName val="Cash_Flow10"/>
      <sheetName val="7_11_p111"/>
      <sheetName val="DCL_AUG_128"/>
      <sheetName val="4_Annex_1_Basic_rate8"/>
      <sheetName val="Index_Feb_098"/>
      <sheetName val="Data_base_Feb_098"/>
      <sheetName val="tb2002_linked8"/>
      <sheetName val="Invested_capital_VDF8"/>
      <sheetName val="17(B)_govt8"/>
      <sheetName val="HLY_-99-0014"/>
      <sheetName val="Hydro_Data14"/>
      <sheetName val="dpc_cost14"/>
      <sheetName val="Plant_Availability14"/>
      <sheetName val="Discom_Details12"/>
      <sheetName val="A_3_712"/>
      <sheetName val="C_S_GENERATION12"/>
      <sheetName val="Cash_Flow11"/>
      <sheetName val="7_11_p112"/>
      <sheetName val="DCL_AUG_129"/>
      <sheetName val="4_Annex_1_Basic_rate9"/>
      <sheetName val="Index_Feb_099"/>
      <sheetName val="Data_base_Feb_099"/>
      <sheetName val="tb2002_linked9"/>
      <sheetName val="Invested_capital_VDF9"/>
      <sheetName val="17(B)_govt9"/>
      <sheetName val="HLY_-99-0015"/>
      <sheetName val="Hydro_Data15"/>
      <sheetName val="dpc_cost15"/>
      <sheetName val="Plant_Availability15"/>
      <sheetName val="Discom_Details13"/>
      <sheetName val="A_3_713"/>
      <sheetName val="C_S_GENERATION13"/>
      <sheetName val="Cash_Flow12"/>
      <sheetName val="7_11_p113"/>
      <sheetName val="DCL_AUG_1210"/>
      <sheetName val="4_Annex_1_Basic_rate10"/>
      <sheetName val="Index_Feb_0910"/>
      <sheetName val="Data_base_Feb_0910"/>
      <sheetName val="tb2002_linked10"/>
      <sheetName val="Invested_capital_VDF10"/>
      <sheetName val="17(B)_govt10"/>
      <sheetName val="HLY_-99-0016"/>
      <sheetName val="Hydro_Data16"/>
      <sheetName val="dpc_cost16"/>
      <sheetName val="Plant_Availability16"/>
      <sheetName val="Discom_Details14"/>
      <sheetName val="A_3_714"/>
      <sheetName val="C_S_GENERATION14"/>
      <sheetName val="Cash_Flow13"/>
      <sheetName val="7_11_p114"/>
      <sheetName val="DCL_AUG_1211"/>
      <sheetName val="4_Annex_1_Basic_rate11"/>
      <sheetName val="Index_Feb_0911"/>
      <sheetName val="Data_base_Feb_0911"/>
      <sheetName val="tb2002_linked11"/>
      <sheetName val="Invested_capital_VDF11"/>
      <sheetName val="17(B)_govt11"/>
      <sheetName val="HLY_-99-0017"/>
      <sheetName val="Hydro_Data17"/>
      <sheetName val="dpc_cost17"/>
      <sheetName val="Plant_Availability17"/>
      <sheetName val="Discom_Details15"/>
      <sheetName val="A_3_715"/>
      <sheetName val="C_S_GENERATION15"/>
      <sheetName val="Cash_Flow14"/>
      <sheetName val="7_11_p115"/>
      <sheetName val="DCL_AUG_1212"/>
      <sheetName val="4_Annex_1_Basic_rate12"/>
      <sheetName val="Index_Feb_0912"/>
      <sheetName val="Data_base_Feb_0912"/>
      <sheetName val="tb2002_linked12"/>
      <sheetName val="Invested_capital_VDF12"/>
      <sheetName val="17(B)_govt12"/>
      <sheetName val="HLY_-99-0018"/>
      <sheetName val="Hydro_Data18"/>
      <sheetName val="dpc_cost18"/>
      <sheetName val="Plant_Availability18"/>
      <sheetName val="Discom_Details16"/>
      <sheetName val="A_3_716"/>
      <sheetName val="C_S_GENERATION16"/>
      <sheetName val="Cash_Flow15"/>
      <sheetName val="7_11_p116"/>
      <sheetName val="DCL_AUG_1213"/>
      <sheetName val="4_Annex_1_Basic_rate13"/>
      <sheetName val="Index_Feb_0913"/>
      <sheetName val="Data_base_Feb_0913"/>
      <sheetName val="tb2002_linked13"/>
      <sheetName val="Invested_capital_VDF13"/>
      <sheetName val="17(B)_govt13"/>
      <sheetName val="Licensee_Information1"/>
      <sheetName val="DETAILED__BOQ2"/>
      <sheetName val="Dispatch_2_02"/>
      <sheetName val="Addl_402"/>
      <sheetName val="Conductor_Size1"/>
      <sheetName val="Licensee_Information"/>
      <sheetName val="DETAILED__BOQ1"/>
      <sheetName val="Dispatch_2_01"/>
      <sheetName val="Addl_401"/>
      <sheetName val="Conductor_Size"/>
      <sheetName val="HLY_-99-0019"/>
      <sheetName val="Hydro_Data19"/>
      <sheetName val="dpc_cost19"/>
      <sheetName val="Plant_Availability19"/>
      <sheetName val="Discom_Details17"/>
      <sheetName val="A_3_717"/>
      <sheetName val="C_S_GENERATION17"/>
      <sheetName val="Cash_Flow16"/>
      <sheetName val="7_11_p117"/>
      <sheetName val="DCL_AUG_1214"/>
      <sheetName val="4_Annex_1_Basic_rate14"/>
      <sheetName val="Index_Feb_0914"/>
      <sheetName val="Data_base_Feb_0914"/>
      <sheetName val="tb2002_linked14"/>
      <sheetName val="Licensee_Information3"/>
      <sheetName val="DETAILED__BOQ4"/>
      <sheetName val="Dispatch_2_04"/>
      <sheetName val="Addl_404"/>
      <sheetName val="Conductor_Size3"/>
      <sheetName val="Licensee_Information2"/>
      <sheetName val="DETAILED__BOQ3"/>
      <sheetName val="Dispatch_2_03"/>
      <sheetName val="Addl_403"/>
      <sheetName val="Conductor_Size2"/>
      <sheetName val="HLY_-99-0024"/>
      <sheetName val="Hydro_Data24"/>
      <sheetName val="dpc_cost24"/>
      <sheetName val="Plant_Availability24"/>
      <sheetName val="Discom_Details22"/>
      <sheetName val="A_3_722"/>
      <sheetName val="C_S_GENERATION22"/>
      <sheetName val="Cash_Flow21"/>
      <sheetName val="7_11_p122"/>
      <sheetName val="DCL_AUG_1219"/>
      <sheetName val="4_Annex_1_Basic_rate19"/>
      <sheetName val="Index_Feb_0919"/>
      <sheetName val="Data_base_Feb_0919"/>
      <sheetName val="tb2002_linked19"/>
      <sheetName val="Invested_capital_VDF17"/>
      <sheetName val="17(B)_govt17"/>
      <sheetName val="Licensee_Information8"/>
      <sheetName val="DETAILED__BOQ9"/>
      <sheetName val="Dispatch_2_09"/>
      <sheetName val="Addl_409"/>
      <sheetName val="Conductor_Size8"/>
      <sheetName val="HLY_-99-0020"/>
      <sheetName val="Hydro_Data20"/>
      <sheetName val="dpc_cost20"/>
      <sheetName val="Plant_Availability20"/>
      <sheetName val="Discom_Details18"/>
      <sheetName val="A_3_718"/>
      <sheetName val="C_S_GENERATION18"/>
      <sheetName val="Cash_Flow17"/>
      <sheetName val="7_11_p118"/>
      <sheetName val="DCL_AUG_1215"/>
      <sheetName val="4_Annex_1_Basic_rate15"/>
      <sheetName val="Index_Feb_0915"/>
      <sheetName val="Data_base_Feb_0915"/>
      <sheetName val="tb2002_linked15"/>
      <sheetName val="Licensee_Information4"/>
      <sheetName val="DETAILED__BOQ5"/>
      <sheetName val="Dispatch_2_05"/>
      <sheetName val="Addl_405"/>
      <sheetName val="Conductor_Size4"/>
      <sheetName val="HLY_-99-0021"/>
      <sheetName val="Hydro_Data21"/>
      <sheetName val="dpc_cost21"/>
      <sheetName val="Plant_Availability21"/>
      <sheetName val="Discom_Details19"/>
      <sheetName val="A_3_719"/>
      <sheetName val="C_S_GENERATION19"/>
      <sheetName val="Cash_Flow18"/>
      <sheetName val="7_11_p119"/>
      <sheetName val="DCL_AUG_1216"/>
      <sheetName val="4_Annex_1_Basic_rate16"/>
      <sheetName val="Index_Feb_0916"/>
      <sheetName val="Data_base_Feb_0916"/>
      <sheetName val="tb2002_linked16"/>
      <sheetName val="Invested_capital_VDF14"/>
      <sheetName val="17(B)_govt14"/>
      <sheetName val="Licensee_Information5"/>
      <sheetName val="DETAILED__BOQ6"/>
      <sheetName val="Dispatch_2_06"/>
      <sheetName val="Addl_406"/>
      <sheetName val="Conductor_Size5"/>
      <sheetName val="HLY_-99-0022"/>
      <sheetName val="Hydro_Data22"/>
      <sheetName val="dpc_cost22"/>
      <sheetName val="Plant_Availability22"/>
      <sheetName val="Discom_Details20"/>
      <sheetName val="A_3_720"/>
      <sheetName val="C_S_GENERATION20"/>
      <sheetName val="Cash_Flow19"/>
      <sheetName val="7_11_p120"/>
      <sheetName val="DCL_AUG_1217"/>
      <sheetName val="4_Annex_1_Basic_rate17"/>
      <sheetName val="Index_Feb_0917"/>
      <sheetName val="Data_base_Feb_0917"/>
      <sheetName val="tb2002_linked17"/>
      <sheetName val="Invested_capital_VDF15"/>
      <sheetName val="17(B)_govt15"/>
      <sheetName val="Licensee_Information6"/>
      <sheetName val="DETAILED__BOQ7"/>
      <sheetName val="Dispatch_2_07"/>
      <sheetName val="Addl_407"/>
      <sheetName val="Conductor_Size6"/>
      <sheetName val="HLY_-99-0023"/>
      <sheetName val="Hydro_Data23"/>
      <sheetName val="dpc_cost23"/>
      <sheetName val="Plant_Availability23"/>
      <sheetName val="Discom_Details21"/>
      <sheetName val="A_3_721"/>
      <sheetName val="C_S_GENERATION21"/>
      <sheetName val="Cash_Flow20"/>
      <sheetName val="7_11_p121"/>
      <sheetName val="DCL_AUG_1218"/>
      <sheetName val="4_Annex_1_Basic_rate18"/>
      <sheetName val="Index_Feb_0918"/>
      <sheetName val="Data_base_Feb_0918"/>
      <sheetName val="tb2002_linked18"/>
      <sheetName val="Invested_capital_VDF16"/>
      <sheetName val="17(B)_govt16"/>
      <sheetName val="Licensee_Information7"/>
      <sheetName val="DETAILED__BOQ8"/>
      <sheetName val="Dispatch_2_08"/>
      <sheetName val="Addl_408"/>
      <sheetName val="Conductor_Size7"/>
      <sheetName val="HLY_-99-0025"/>
      <sheetName val="Hydro_Data25"/>
      <sheetName val="dpc_cost25"/>
      <sheetName val="Plant_Availability25"/>
      <sheetName val="Discom_Details23"/>
      <sheetName val="A_3_723"/>
      <sheetName val="C_S_GENERATION23"/>
      <sheetName val="Cash_Flow22"/>
      <sheetName val="7_11_p123"/>
      <sheetName val="DCL_AUG_1220"/>
      <sheetName val="4_Annex_1_Basic_rate20"/>
      <sheetName val="Index_Feb_0920"/>
      <sheetName val="Data_base_Feb_0920"/>
      <sheetName val="tb2002_linked20"/>
      <sheetName val="Invested_capital_VDF18"/>
      <sheetName val="17(B)_govt18"/>
      <sheetName val="Licensee_Information9"/>
      <sheetName val="DETAILED__BOQ10"/>
      <sheetName val="Dispatch_2_010"/>
      <sheetName val="Addl_4010"/>
      <sheetName val="Conductor_Size9"/>
      <sheetName val="HLY_-99-0026"/>
      <sheetName val="Hydro_Data26"/>
      <sheetName val="dpc_cost26"/>
      <sheetName val="Plant_Availability26"/>
      <sheetName val="Discom_Details24"/>
      <sheetName val="A_3_724"/>
      <sheetName val="C_S_GENERATION24"/>
      <sheetName val="Cash_Flow23"/>
      <sheetName val="7_11_p124"/>
      <sheetName val="DCL_AUG_1221"/>
      <sheetName val="4_Annex_1_Basic_rate21"/>
      <sheetName val="Index_Feb_0921"/>
      <sheetName val="Data_base_Feb_0921"/>
      <sheetName val="tb2002_linked21"/>
      <sheetName val="Invested_capital_VDF19"/>
      <sheetName val="17(B)_govt19"/>
      <sheetName val="Licensee_Information10"/>
      <sheetName val="DETAILED__BOQ11"/>
      <sheetName val="Dispatch_2_011"/>
      <sheetName val="Addl_4011"/>
      <sheetName val="Conductor_Size10"/>
      <sheetName val="FT-05-02IsoBOM"/>
      <sheetName val="1"/>
      <sheetName val="Code"/>
      <sheetName val="Design"/>
      <sheetName val="Coalmine"/>
      <sheetName val="Staff Acco."/>
      <sheetName val="XLR_NoRangeSheet"/>
      <sheetName val="HLY_-99-0027"/>
      <sheetName val="Hydro_Data27"/>
      <sheetName val="dpc_cost27"/>
      <sheetName val="Plant_Availability27"/>
      <sheetName val="Discom_Details25"/>
      <sheetName val="A_3_725"/>
      <sheetName val="C_S_GENERATION25"/>
      <sheetName val="Cash_Flow24"/>
      <sheetName val="7_11_p125"/>
      <sheetName val="DCL_AUG_1222"/>
      <sheetName val="4_Annex_1_Basic_rate22"/>
      <sheetName val="Index_Feb_0922"/>
      <sheetName val="Data_base_Feb_0922"/>
      <sheetName val="tb2002_linked22"/>
      <sheetName val="Invested_capital_VDF20"/>
      <sheetName val="17(B)_govt20"/>
      <sheetName val="Licensee_Information11"/>
      <sheetName val="DETAILED__BOQ12"/>
      <sheetName val="Dispatch_2_012"/>
      <sheetName val="Addl_4012"/>
      <sheetName val="Conductor_Size11"/>
      <sheetName val="HLY_-99-0028"/>
      <sheetName val="Hydro_Data28"/>
      <sheetName val="dpc_cost28"/>
      <sheetName val="Plant_Availability28"/>
      <sheetName val="Discom_Details26"/>
      <sheetName val="A_3_726"/>
      <sheetName val="C_S_GENERATION26"/>
      <sheetName val="Cash_Flow25"/>
      <sheetName val="7_11_p126"/>
      <sheetName val="DCL_AUG_1223"/>
      <sheetName val="4_Annex_1_Basic_rate23"/>
      <sheetName val="Index_Feb_0923"/>
      <sheetName val="Data_base_Feb_0923"/>
      <sheetName val="tb2002_linked23"/>
      <sheetName val="Invested_capital_VDF21"/>
      <sheetName val="17(B)_govt21"/>
      <sheetName val="Licensee_Information12"/>
      <sheetName val="DETAILED__BOQ13"/>
      <sheetName val="Dispatch_2_013"/>
      <sheetName val="Addl_4013"/>
      <sheetName val="Conductor_Size12"/>
      <sheetName val="HLY_-99-0029"/>
      <sheetName val="Hydro_Data29"/>
      <sheetName val="dpc_cost29"/>
      <sheetName val="Plant_Availability29"/>
      <sheetName val="Discom_Details27"/>
      <sheetName val="A_3_727"/>
      <sheetName val="C_S_GENERATION27"/>
      <sheetName val="Cash_Flow26"/>
      <sheetName val="7_11_p127"/>
      <sheetName val="DCL_AUG_1224"/>
      <sheetName val="4_Annex_1_Basic_rate24"/>
      <sheetName val="Index_Feb_0924"/>
      <sheetName val="Data_base_Feb_0924"/>
      <sheetName val="tb2002_linked24"/>
      <sheetName val="Invested_capital_VDF22"/>
      <sheetName val="17(B)_govt22"/>
      <sheetName val="Licensee_Information13"/>
      <sheetName val="DETAILED__BOQ14"/>
      <sheetName val="Dispatch_2_014"/>
      <sheetName val="Addl_4014"/>
      <sheetName val="Conductor_Size13"/>
      <sheetName val="HLY_-99-0031"/>
      <sheetName val="Hydro_Data31"/>
      <sheetName val="dpc_cost31"/>
      <sheetName val="Plant_Availability31"/>
      <sheetName val="Discom_Details29"/>
      <sheetName val="A_3_729"/>
      <sheetName val="C_S_GENERATION29"/>
      <sheetName val="Cash_Flow28"/>
      <sheetName val="7_11_p129"/>
      <sheetName val="DCL_AUG_1226"/>
      <sheetName val="4_Annex_1_Basic_rate26"/>
      <sheetName val="Index_Feb_0926"/>
      <sheetName val="Data_base_Feb_0926"/>
      <sheetName val="tb2002_linked26"/>
      <sheetName val="Invested_capital_VDF24"/>
      <sheetName val="17(B)_govt24"/>
      <sheetName val="Licensee_Information15"/>
      <sheetName val="DETAILED__BOQ16"/>
      <sheetName val="Dispatch_2_016"/>
      <sheetName val="Addl_4016"/>
      <sheetName val="Conductor_Size15"/>
      <sheetName val="HLY_-99-0030"/>
      <sheetName val="Hydro_Data30"/>
      <sheetName val="dpc_cost30"/>
      <sheetName val="Plant_Availability30"/>
      <sheetName val="Discom_Details28"/>
      <sheetName val="A_3_728"/>
      <sheetName val="C_S_GENERATION28"/>
      <sheetName val="Cash_Flow27"/>
      <sheetName val="7_11_p128"/>
      <sheetName val="DCL_AUG_1225"/>
      <sheetName val="4_Annex_1_Basic_rate25"/>
      <sheetName val="Index_Feb_0925"/>
      <sheetName val="Data_base_Feb_0925"/>
      <sheetName val="tb2002_linked25"/>
      <sheetName val="Invested_capital_VDF23"/>
      <sheetName val="17(B)_govt23"/>
      <sheetName val="Licensee_Information14"/>
      <sheetName val="DETAILED__BOQ15"/>
      <sheetName val="Dispatch_2_015"/>
      <sheetName val="Addl_4015"/>
      <sheetName val="Conductor_Size14"/>
      <sheetName val="HLY_-99-0032"/>
      <sheetName val="Hydro_Data32"/>
      <sheetName val="dpc_cost32"/>
      <sheetName val="Plant_Availability32"/>
      <sheetName val="Discom_Details30"/>
      <sheetName val="A_3_730"/>
      <sheetName val="C_S_GENERATION30"/>
      <sheetName val="Cash_Flow29"/>
      <sheetName val="7_11_p130"/>
      <sheetName val="DCL_AUG_1227"/>
      <sheetName val="4_Annex_1_Basic_rate27"/>
      <sheetName val="Index_Feb_0927"/>
      <sheetName val="Data_base_Feb_0927"/>
      <sheetName val="tb2002_linked27"/>
      <sheetName val="Invested_capital_VDF25"/>
      <sheetName val="17(B)_govt25"/>
      <sheetName val="Licensee_Information16"/>
      <sheetName val="DETAILED__BOQ17"/>
      <sheetName val="Dispatch_2_017"/>
      <sheetName val="Addl_4017"/>
      <sheetName val="Conductor_Size16"/>
      <sheetName val="distr RF3"/>
      <sheetName val="HW"/>
      <sheetName val="80S RF3"/>
      <sheetName val="list"/>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
          <cell r="D1">
            <v>0</v>
          </cell>
        </row>
      </sheetData>
      <sheetData sheetId="33">
        <row r="1">
          <cell r="D1">
            <v>0</v>
          </cell>
        </row>
      </sheetData>
      <sheetData sheetId="34">
        <row r="1">
          <cell r="D1">
            <v>0</v>
          </cell>
        </row>
      </sheetData>
      <sheetData sheetId="35">
        <row r="1">
          <cell r="D1">
            <v>0</v>
          </cell>
        </row>
      </sheetData>
      <sheetData sheetId="36">
        <row r="1">
          <cell r="D1">
            <v>0</v>
          </cell>
        </row>
      </sheetData>
      <sheetData sheetId="37">
        <row r="1">
          <cell r="D1">
            <v>0</v>
          </cell>
        </row>
      </sheetData>
      <sheetData sheetId="38">
        <row r="1">
          <cell r="D1">
            <v>0</v>
          </cell>
        </row>
      </sheetData>
      <sheetData sheetId="39">
        <row r="1">
          <cell r="D1">
            <v>0</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1">
          <cell r="D1">
            <v>0</v>
          </cell>
        </row>
      </sheetData>
      <sheetData sheetId="51">
        <row r="1">
          <cell r="D1">
            <v>0</v>
          </cell>
        </row>
      </sheetData>
      <sheetData sheetId="52">
        <row r="1">
          <cell r="D1">
            <v>0</v>
          </cell>
        </row>
      </sheetData>
      <sheetData sheetId="53">
        <row r="1">
          <cell r="D1">
            <v>0</v>
          </cell>
        </row>
      </sheetData>
      <sheetData sheetId="54" refreshError="1"/>
      <sheetData sheetId="55">
        <row r="1">
          <cell r="D1">
            <v>0</v>
          </cell>
        </row>
      </sheetData>
      <sheetData sheetId="56">
        <row r="1">
          <cell r="D1">
            <v>0</v>
          </cell>
        </row>
      </sheetData>
      <sheetData sheetId="57">
        <row r="1">
          <cell r="D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1">
          <cell r="D1">
            <v>0</v>
          </cell>
        </row>
      </sheetData>
      <sheetData sheetId="77">
        <row r="1">
          <cell r="D1">
            <v>0</v>
          </cell>
        </row>
      </sheetData>
      <sheetData sheetId="78">
        <row r="1">
          <cell r="D1">
            <v>0</v>
          </cell>
        </row>
      </sheetData>
      <sheetData sheetId="79">
        <row r="1">
          <cell r="D1">
            <v>0</v>
          </cell>
        </row>
      </sheetData>
      <sheetData sheetId="80">
        <row r="1">
          <cell r="D1">
            <v>0</v>
          </cell>
        </row>
      </sheetData>
      <sheetData sheetId="81">
        <row r="1">
          <cell r="D1">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ow r="1">
          <cell r="D1">
            <v>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sheetData sheetId="107"/>
      <sheetData sheetId="108">
        <row r="1">
          <cell r="D1">
            <v>0</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1">
          <cell r="D1">
            <v>0</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ow r="1">
          <cell r="D1">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ow r="1">
          <cell r="D1">
            <v>0</v>
          </cell>
        </row>
      </sheetData>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sheetData sheetId="206"/>
      <sheetData sheetId="207">
        <row r="1">
          <cell r="D1">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row r="1">
          <cell r="D1">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ow r="1">
          <cell r="D1">
            <v>0</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1">
          <cell r="D1">
            <v>0</v>
          </cell>
        </row>
      </sheetData>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row r="1">
          <cell r="D1">
            <v>0</v>
          </cell>
        </row>
      </sheetData>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 sheetId="65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4"/>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0"/>
      <sheetName val="Sheet11"/>
    </sheetNames>
    <sheetDataSet>
      <sheetData sheetId="0" refreshError="1"/>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種小分類"/>
      <sheetName val="業種大分類"/>
      <sheetName val="その他"/>
      <sheetName val="全体"/>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s"/>
      <sheetName val="Balance Sheet"/>
      <sheetName val="Profit &amp; Loss"/>
    </sheetNames>
    <sheetDataSet>
      <sheetData sheetId="0" refreshError="1"/>
      <sheetData sheetId="1" refreshError="1"/>
      <sheetData sheetId="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sheet"/>
      <sheetName val="Detail"/>
      <sheetName val="Analytic"/>
      <sheetName val="5090"/>
      <sheetName val="5220"/>
      <sheetName val="9080 "/>
      <sheetName val="GRN"/>
      <sheetName val="EX FLU"/>
      <sheetName val="14030"/>
      <sheetName val="Tran"/>
      <sheetName val="Tra MB"/>
      <sheetName val="others"/>
      <sheetName val="14040"/>
      <sheetName val="estimated bill "/>
      <sheetName val="14050"/>
      <sheetName val="14060"/>
      <sheetName val="14070"/>
      <sheetName val="Tickmarks"/>
      <sheetName val="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ndry Debtors"/>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mp;l stpwise"/>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mp;l stpwise dec03"/>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S- 10 M"/>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details"/>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흐름표"/>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TB 31 Mar 10 15 MTHS"/>
      <sheetName val="Schedule No.1"/>
      <sheetName val="PTN"/>
      <sheetName val="Fund Req. May 15"/>
      <sheetName val="Fund Req."/>
      <sheetName val="C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EQUITY PRICES"/>
      <sheetName val="DEBT PRICES"/>
      <sheetName val="XREF"/>
      <sheetName val="Tickmarks"/>
      <sheetName val="FCCB "/>
      <sheetName val="License Area"/>
      <sheetName val="Balancesheet"/>
      <sheetName val="Monthly variance"/>
      <sheetName val="Cash flow details"/>
      <sheetName val="Worksheet in JF 5200"/>
      <sheetName val="rough"/>
      <sheetName val="BALANCE"/>
      <sheetName val="O Equip."/>
      <sheetName val="Work Sheet"/>
      <sheetName val="현금흐름표"/>
      <sheetName val="DJ1"/>
      <sheetName val="MASTER SCHEDULE F"/>
      <sheetName val="Inv - Revenue registry for PoC"/>
      <sheetName val="DPE"/>
      <sheetName val="F &amp; F PY"/>
      <sheetName val="PAP"/>
      <sheetName val="INDEPENDENT"/>
      <sheetName val="tutti"/>
      <sheetName val="Trial bang"/>
      <sheetName val="Ref"/>
      <sheetName val="ASSETMS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L"/>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o of Additions"/>
      <sheetName val="Additions"/>
      <sheetName val="RECO SALE  SchD (2)"/>
      <sheetName val="Dele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Instructions"/>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Balancesheet"/>
      <sheetName val="PRECAST lightconc-II"/>
      <sheetName val="Worksheet in   FA IT March-2006"/>
      <sheetName val="Section"/>
      <sheetName val="Assumptions"/>
      <sheetName val="xSeries255"/>
      <sheetName val="Sheet1"/>
      <sheetName val="XL4Poppy"/>
      <sheetName val="GL"/>
      <sheetName val="ecc_res"/>
      <sheetName val="현금흐름표"/>
      <sheetName val="Gratuity and LE walk 2012"/>
      <sheetName val="XLR_NoRangeSheet"/>
      <sheetName val="Schedule 2005-2006"/>
      <sheetName val="factor"/>
      <sheetName val="blockwise"/>
      <sheetName val="ANNE1"/>
      <sheetName val="ANNE2"/>
      <sheetName val="x-rate"/>
      <sheetName val="業種小分類"/>
      <sheetName val="業種大分類"/>
      <sheetName val="その他"/>
      <sheetName val="全体"/>
      <sheetName val="OCT"/>
      <sheetName val="Future Weighted Income"/>
      <sheetName val="Input"/>
      <sheetName val="Determination of Threshold"/>
      <sheetName val="Ref"/>
      <sheetName val="FA Schedule Dec 07"/>
      <sheetName val="SCH 10"/>
      <sheetName val="BANKINT"/>
      <sheetName val="Civil Boq"/>
      <sheetName val="Names Links"/>
      <sheetName val="Control"/>
      <sheetName val="COMPLEXALL"/>
      <sheetName val="Links"/>
      <sheetName val="Lists"/>
      <sheetName val="Workings"/>
      <sheetName val="COMPUTATION"/>
      <sheetName val="Daily Revenue"/>
      <sheetName val="ASSETMST"/>
      <sheetName val="P&amp;L-BDMC"/>
      <sheetName val="BGBVBPBASIA3"/>
      <sheetName val="#REF"/>
      <sheetName val="Rent Logic test"/>
      <sheetName val="Amenities Logic Test"/>
      <sheetName val="FOREX"/>
      <sheetName val="Salden"/>
      <sheetName val="Min_98"/>
      <sheetName val="CF"/>
      <sheetName val="Inventory Count Sheet "/>
      <sheetName val="Config"/>
      <sheetName val="Xrate"/>
      <sheetName val="worksheet"/>
      <sheetName val="DTL"/>
      <sheetName val="DET0900"/>
      <sheetName val="Cost-Dist"/>
      <sheetName val="Sheet8"/>
      <sheetName val="JE"/>
      <sheetName val="Consolidated-31-03-00"/>
      <sheetName val="Figures"/>
      <sheetName val="Consolidated"/>
      <sheetName val="2.3.1"/>
      <sheetName val="2.6&amp;2.6.1"/>
      <sheetName val="2.13&amp;2.14"/>
      <sheetName val="RBI-Annexure 1"/>
      <sheetName val="2.3.6_2.3.7"/>
      <sheetName val="2.7 &amp; 2.7.1"/>
      <sheetName val="2.8_2.9_2.10"/>
      <sheetName val="Params"/>
      <sheetName val="B S-31-3-2006"/>
      <sheetName val="Sheet3"/>
      <sheetName val="Inc.Statment_inputs"/>
      <sheetName val="Bal_Sheet"/>
      <sheetName val="Intangadjst"/>
      <sheetName val="Adjst"/>
      <sheetName val="Nopatop"/>
      <sheetName val="Nopatfin"/>
      <sheetName val="Capop"/>
      <sheetName val="Capfin"/>
      <sheetName val="Capsbs"/>
      <sheetName val="Nopatsbs"/>
      <sheetName val="Tax"/>
      <sheetName val="EVA"/>
      <sheetName val="EvaGraph"/>
      <sheetName val="MVA"/>
      <sheetName val="EvaMva"/>
      <sheetName val="MvaGraph"/>
      <sheetName val="Sumperf"/>
      <sheetName val="SixP"/>
      <sheetName val="CostofCap"/>
      <sheetName val="wwww"/>
      <sheetName val="BS"/>
      <sheetName val="Checks &amp; Inputs"/>
      <sheetName val="IS"/>
      <sheetName val="INDEPENDENT"/>
      <sheetName val="FA"/>
      <sheetName val="Inc_Statment_inputs"/>
      <sheetName val="Checks_&amp;_Inputs"/>
      <sheetName val="Net"/>
      <sheetName val="data.exp"/>
      <sheetName val="Info"/>
      <sheetName val="Inc_Statment_inputs1"/>
      <sheetName val="Inc_Statment_inputs2"/>
      <sheetName val="PF ann. 3CD"/>
      <sheetName val="REV_1702"/>
      <sheetName val="PPV &amp; Other"/>
      <sheetName val="Other assumptions"/>
      <sheetName val="bq"/>
      <sheetName val="Historical P&amp;L_TRC CC"/>
      <sheetName val="Setting"/>
      <sheetName val="Cost assmpts"/>
      <sheetName val="Inc_Statment_inputs3"/>
      <sheetName val="Checks_&amp;_Inputs1"/>
      <sheetName val="data_exp"/>
      <sheetName val="PF_ann__3CD"/>
      <sheetName val="PPV_&amp;_Other"/>
      <sheetName val="Other_assumptions"/>
      <sheetName val="Historical_P&amp;L_TRC_CC"/>
      <sheetName val="Cost_assmpts"/>
      <sheetName val="Intaccrual"/>
      <sheetName val="Intro"/>
      <sheetName val="Parameters"/>
      <sheetName val="TR17DEC"/>
      <sheetName val="Inv_Loss"/>
      <sheetName val="Revaluation"/>
      <sheetName val="Smp_Loss"/>
      <sheetName val="Scrap"/>
      <sheetName val="PyrllDeduc"/>
      <sheetName val="Shared Services"/>
      <sheetName val="PlantControl"/>
      <sheetName val="EX RATE"/>
      <sheetName val="#REF!"/>
      <sheetName val="Sub group code &amp; Name"/>
      <sheetName val="TB Sep 06 PF"/>
      <sheetName val="Bal Sheet"/>
      <sheetName val="Apr 17 to March 18"/>
      <sheetName val="ReNew Consolidated"/>
      <sheetName val="final blockwise"/>
      <sheetName val="SSOFrm"/>
      <sheetName val="Introduction"/>
      <sheetName val="MixBed"/>
      <sheetName val="Reco_of_Additions"/>
      <sheetName val="RECO_SALE__SchD_(2)"/>
      <sheetName val="O_Equip_"/>
      <sheetName val="F_&amp;_F_PY"/>
      <sheetName val="Sept_06"/>
      <sheetName val="Form_3CD"/>
      <sheetName val="Annexure_-_I"/>
      <sheetName val="Reco_of_Additions1"/>
      <sheetName val="RECO_SALE__SchD_(2)1"/>
      <sheetName val="O_Equip_1"/>
      <sheetName val="F_&amp;_F_PY1"/>
      <sheetName val="Sept_061"/>
      <sheetName val="Form_3CD1"/>
      <sheetName val="Annexure_-_I1"/>
      <sheetName val="Reco_of_Additions2"/>
      <sheetName val="RECO_SALE__SchD_(2)2"/>
      <sheetName val="O_Equip_2"/>
      <sheetName val="F_&amp;_F_PY2"/>
      <sheetName val="Sept_062"/>
      <sheetName val="Form_3CD2"/>
      <sheetName val="Annexure_-_I2"/>
      <sheetName val="po-log - curr. rate"/>
      <sheetName val="VTC"/>
      <sheetName val="Unit Rate"/>
      <sheetName val="Summary definition"/>
      <sheetName val="mdd &amp; co Fdr jan.02 "/>
      <sheetName val="RoXDataTables"/>
      <sheetName val="CABLE DATA"/>
      <sheetName val="Quantity"/>
      <sheetName val="Reco_of_Additions4"/>
      <sheetName val="RECO_SALE__SchD_(2)4"/>
      <sheetName val="O_Equip_4"/>
      <sheetName val="F_&amp;_F_PY4"/>
      <sheetName val="Sept_064"/>
      <sheetName val="Form_3CD4"/>
      <sheetName val="Annexure_-_I4"/>
      <sheetName val="Worksheet_in___FA_IT_March-2001"/>
      <sheetName val="Reco_of_Additions3"/>
      <sheetName val="RECO_SALE__SchD_(2)3"/>
      <sheetName val="O_Equip_3"/>
      <sheetName val="F_&amp;_F_PY3"/>
      <sheetName val="Sept_063"/>
      <sheetName val="Form_3CD3"/>
      <sheetName val="Annexure_-_I3"/>
      <sheetName val="Worksheet_in___FA_IT_March-2006"/>
      <sheetName val="PF"/>
      <sheetName val="Index"/>
    </sheetNames>
    <sheetDataSet>
      <sheetData sheetId="0" refreshError="1">
        <row r="31">
          <cell r="E31">
            <v>315000</v>
          </cell>
        </row>
      </sheetData>
      <sheetData sheetId="1" refreshError="1"/>
      <sheetData sheetId="2" refreshError="1">
        <row r="26">
          <cell r="V26">
            <v>0</v>
          </cell>
        </row>
        <row r="92">
          <cell r="V92">
            <v>0</v>
          </cell>
        </row>
        <row r="65536">
          <cell r="V65536">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Adv towards Equity"/>
      <sheetName val="Master Sep"/>
      <sheetName val="MASTER"/>
      <sheetName val="MASTER SCHEDULE F"/>
      <sheetName val="PREMIUM DISCOUNT"/>
      <sheetName val="PROFIT ON  SALE"/>
      <sheetName val="Sheet3"/>
      <sheetName val="Sheet1"/>
      <sheetName val="Sheet2"/>
      <sheetName val="Investment breakup"/>
      <sheetName val="UTI"/>
      <sheetName val="Adv_towards_Equity"/>
      <sheetName val="Master_Sep"/>
      <sheetName val="MASTER_SCHEDULE_F"/>
      <sheetName val="PREMIUM_DISCOUNT"/>
      <sheetName val="PROFIT_ON__SALE"/>
      <sheetName val="Investment_breakup"/>
      <sheetName val="Banking Master"/>
      <sheetName val="IEX SALE"/>
      <sheetName val="PXIL Sale"/>
      <sheetName val="Cash Flow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A Register_Detailed "/>
      <sheetName val="FA Register_Detailed  (2)"/>
      <sheetName val="FA_Register_Detailed_"/>
      <sheetName val="FA_Register_Detailed__(2)"/>
      <sheetName val="MASTER - MARCH"/>
      <sheetName val="FA_Register_Detailed_1"/>
      <sheetName val="FA_Register_Detailed__(2)1"/>
      <sheetName val="XREF"/>
      <sheetName val="Office Furniture- client"/>
      <sheetName val="Office Equipment-client"/>
      <sheetName val="TAB 1"/>
      <sheetName val="2.Control Sheet"/>
      <sheetName val="Cash Flow Statement in millions"/>
      <sheetName val="Additions"/>
      <sheetName val="Leadsheet"/>
      <sheetName val="STK EXC_june 06"/>
      <sheetName val="12"/>
      <sheetName val="Consolidated"/>
      <sheetName val="MASTER"/>
      <sheetName val="FA_Register_Detailed_2"/>
      <sheetName val="FA_Register_Detailed__(2)2"/>
      <sheetName val="MASTER_-_MARCH"/>
      <sheetName val="Office_Furniture-_client"/>
      <sheetName val="Office_Equipment-client"/>
      <sheetName val="TAB_1"/>
      <sheetName val="2_Control_Sheet"/>
      <sheetName val="Cash_Flow_Statement_in_millions"/>
      <sheetName val="FA_Register_Detailed_3"/>
      <sheetName val="FA_Register_Detailed__(2)3"/>
      <sheetName val="MASTER_-_MARCH1"/>
      <sheetName val="Office_Furniture-_client1"/>
      <sheetName val="Office_Equipment-client1"/>
      <sheetName val="TAB_11"/>
      <sheetName val="2_Control_Sheet1"/>
      <sheetName val="Cash_Flow_Statement_in_million1"/>
      <sheetName val="STK_EXC_june_06"/>
      <sheetName val="FA_Register_Detailed_4"/>
      <sheetName val="FA_Register_Detailed__(2)4"/>
      <sheetName val="MASTER_-_MARCH2"/>
      <sheetName val="Office_Furniture-_client2"/>
      <sheetName val="Office_Equipment-client2"/>
      <sheetName val="TAB_12"/>
      <sheetName val="2_Control_Sheet2"/>
      <sheetName val="Cash_Flow_Statement_in_million2"/>
      <sheetName val="STK_EXC_june_061"/>
      <sheetName val="FA_Register_Detailed_5"/>
      <sheetName val="FA_Register_Detailed__(2)5"/>
      <sheetName val="MASTER_-_MARCH3"/>
      <sheetName val="Office_Furniture-_client3"/>
      <sheetName val="Office_Equipment-client3"/>
      <sheetName val="TAB_13"/>
      <sheetName val="2_Control_Sheet3"/>
      <sheetName val="Cash_Flow_Statement_in_million3"/>
      <sheetName val="STK_EXC_june_062"/>
      <sheetName val="FA_Register_Detailed_6"/>
      <sheetName val="FA_Register_Detailed__(2)6"/>
      <sheetName val="MASTER_-_MARCH4"/>
      <sheetName val="Office_Furniture-_client4"/>
      <sheetName val="Office_Equipment-client4"/>
      <sheetName val="TAB_14"/>
      <sheetName val="2_Control_Sheet4"/>
      <sheetName val="Cash_Flow_Statement_in_million4"/>
      <sheetName val="STK_EXC_june_063"/>
      <sheetName val="FA_Register_Detailed_7"/>
      <sheetName val="FA_Register_Detailed__(2)7"/>
      <sheetName val="MASTER_-_MARCH5"/>
      <sheetName val="Office_Furniture-_client5"/>
      <sheetName val="Office_Equipment-client5"/>
      <sheetName val="TAB_15"/>
      <sheetName val="2_Control_Sheet5"/>
      <sheetName val="Cash_Flow_Statement_in_million5"/>
      <sheetName val="STK_EXC_june_064"/>
      <sheetName val="Banking Master"/>
      <sheetName val="IEX SALE"/>
      <sheetName val="PXIL Sale"/>
      <sheetName val="Sheet1"/>
      <sheetName val="BS"/>
      <sheetName val="SH - BS"/>
      <sheetName val="P L "/>
      <sheetName val="SH-P&amp;L"/>
      <sheetName val="Effective Rates"/>
      <sheetName val="tables"/>
      <sheetName val="3. Breakup"/>
      <sheetName val="2.Testing of Crs."/>
      <sheetName val="MASTER SCHEDULE F"/>
      <sheetName val="Worksheet"/>
    </sheetNames>
    <sheetDataSet>
      <sheetData sheetId="0" refreshError="1"/>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stment Master"/>
      <sheetName val="MASTER SCHEDULE"/>
      <sheetName val="MASTER SCHEDULE - TESTING"/>
      <sheetName val="Adv towards Equity"/>
      <sheetName val="Tickmarks"/>
      <sheetName val="Investment_Master"/>
      <sheetName val="MASTER_SCHEDULE"/>
      <sheetName val="MASTER_SCHEDULE_-_TESTING"/>
      <sheetName val="Adv_towards_Equity"/>
    </sheetNames>
    <sheetDataSet>
      <sheetData sheetId="0"/>
      <sheetData sheetId="1"/>
      <sheetData sheetId="2"/>
      <sheetData sheetId="3"/>
      <sheetData sheetId="4"/>
      <sheetData sheetId="5"/>
      <sheetData sheetId="6"/>
      <sheetData sheetId="7"/>
      <sheetData sheetId="8"/>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 MASTER"/>
      <sheetName val="MASTER SCHEDULE F"/>
      <sheetName val="ACCOUNT SCHEDULE"/>
      <sheetName val="ADVANCE EQUITY"/>
      <sheetName val="PREMIUM DISCOUNT"/>
      <sheetName val="Tickmarks"/>
      <sheetName val="CLIENT_MASTER"/>
      <sheetName val="MASTER_SCHEDULE_F"/>
      <sheetName val="ACCOUNT_SCHEDULE"/>
      <sheetName val="ADVANCE_EQUITY"/>
      <sheetName val="PREMIUM_DISCOUN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Workdone Purchases"/>
      <sheetName val="Workdone Sales"/>
      <sheetName val="System Note IEX, PXI"/>
      <sheetName val="GROSS MARGIN RECO "/>
      <sheetName val="SAP &amp; SCHEDULE RECO"/>
      <sheetName val="IEX PURCHASE"/>
      <sheetName val="PXIL Purchase"/>
      <sheetName val="PCBL"/>
      <sheetName val="Gross Net"/>
      <sheetName val="IEX SALE"/>
      <sheetName val="PXIL Sale"/>
      <sheetName val="Banking"/>
      <sheetName val="Banking Master"/>
      <sheetName val="7 Paisa Check"/>
      <sheetName val="MAITHON POWER LTD."/>
      <sheetName val="Sheet3"/>
      <sheetName val="LT Data"/>
      <sheetName val="Sheet1"/>
      <sheetName val="REA"/>
      <sheetName val="REA %"/>
      <sheetName val="Sheet4"/>
      <sheetName val="MASTER SHEET"/>
      <sheetName val="Commitment"/>
      <sheetName val="Related Party"/>
      <sheetName val="Tickmarks"/>
      <sheetName val="Sheet2"/>
      <sheetName val="Samples tested"/>
      <sheetName val="XREF"/>
      <sheetName val="Samples Selected for Testing"/>
      <sheetName val="Samples Selected for Testing "/>
      <sheetName val="Sheet5"/>
      <sheetName val="Sheet5 (2)"/>
      <sheetName val="Paste special"/>
      <sheetName val="Adv towards Equity"/>
      <sheetName val="FA Register_Detailed "/>
      <sheetName val="Consolidated"/>
      <sheetName val="MASTER SCHEDULE F"/>
      <sheetName val="Cash Flow Statement in mln"/>
      <sheetName val="SH-P&amp;L"/>
      <sheetName val="P L "/>
      <sheetName val="SH - BS"/>
      <sheetName val="BS"/>
      <sheetName val="TAB 1"/>
      <sheetName val="2.Control Sheet"/>
      <sheetName val="Networth working  "/>
      <sheetName val="Effective Rates"/>
      <sheetName val="Assumptions"/>
      <sheetName val="CondPol"/>
      <sheetName val="MixBed"/>
      <sheetName val="PL"/>
      <sheetName val="Resignation"/>
      <sheetName val="Cash Flow Statement in mill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done"/>
      <sheetName val="Dec 10"/>
      <sheetName val="ACCOUNT SCHEDULE"/>
      <sheetName val="ADVANCE EQUITY"/>
      <sheetName val="Gtee Commn"/>
      <sheetName val="Tickmarks"/>
      <sheetName val="Dec_10"/>
      <sheetName val="ACCOUNT_SCHEDULE"/>
      <sheetName val="ADVANCE_EQUITY"/>
      <sheetName val="Gtee_Comm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 SCHEDULE"/>
      <sheetName val="ADVANCE EQUITY"/>
    </sheetNames>
    <sheetDataSet>
      <sheetData sheetId="0" refreshError="1"/>
      <sheetData sheetId="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ef.tax final"/>
      <sheetName val="Final"/>
      <sheetName val="Tickmarks"/>
      <sheetName val="#REF"/>
      <sheetName val="IEX PURCHASE"/>
      <sheetName val="IEX SALE"/>
      <sheetName val="Equipment_Assumptions"/>
      <sheetName val="WIND DEBTORS"/>
      <sheetName val="SCRAP DEBTORS"/>
      <sheetName val="Leadsheet"/>
    </sheetNames>
    <sheetDataSet>
      <sheetData sheetId="0" refreshError="1"/>
      <sheetData sheetId="1" refreshError="1">
        <row r="10">
          <cell r="B10">
            <v>62297083127.239998</v>
          </cell>
        </row>
        <row r="58">
          <cell r="J58" t="str">
            <v>!</v>
          </cell>
          <cell r="L58" t="str">
            <v>!</v>
          </cell>
          <cell r="N58" t="str">
            <v>!</v>
          </cell>
          <cell r="R58" t="str">
            <v>!</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1"/>
      <sheetName val="ANNE2"/>
    </sheetNames>
    <sheetDataSet>
      <sheetData sheetId="0" refreshError="1"/>
      <sheetData sheetId="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CHANGE LOSS SUMMARY"/>
      <sheetName val="Tickmarks"/>
      <sheetName val="Sheet1"/>
      <sheetName val="Current Non Current"/>
      <sheetName val="Buybak working"/>
      <sheetName val="Oustanding Balances"/>
      <sheetName val="Analysis"/>
      <sheetName val="MASTER"/>
      <sheetName val="Balance Sheet Details CMC"/>
      <sheetName val="4"/>
      <sheetName val="XREF"/>
      <sheetName val="Fixed asset register"/>
      <sheetName val="factor_sheet"/>
      <sheetName val="FCCB "/>
      <sheetName val="ANNE1"/>
      <sheetName val="ANNE2"/>
      <sheetName val="Ref"/>
      <sheetName val="A"/>
      <sheetName val="TOC"/>
      <sheetName val="Final FA register blockwise"/>
      <sheetName val="Consump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Test Asset"/>
      <sheetName val="Test Income"/>
      <sheetName val="Breakup Value Working"/>
      <sheetName val="Yodlee Working"/>
      <sheetName val="Transfer of Viventures"/>
      <sheetName val="XREF"/>
      <sheetName val="Tickmarks"/>
      <sheetName val="Profitability"/>
      <sheetName val="Fixed asset register"/>
      <sheetName val="Master Sheet - ODC 2002-03"/>
      <sheetName val="Cash Flow Statement in millions"/>
      <sheetName val="Sch to PL"/>
      <sheetName val="192"/>
      <sheetName val="194C"/>
      <sheetName val="Suporte"/>
      <sheetName val="5 Other assets"/>
      <sheetName val="Sheet1"/>
      <sheetName val="Sheet2"/>
      <sheetName val="Validation Sheet"/>
      <sheetName val="Samples Negative Inv."/>
      <sheetName val="p &amp;l stpwise dec03"/>
      <sheetName val="Tags"/>
      <sheetName val="BS Details"/>
      <sheetName val="JE"/>
      <sheetName val="ENT-Stat - Indian GAAP"/>
      <sheetName val="Employer Tax Liability"/>
      <sheetName val="Employer Tax Liability Tax Effe"/>
      <sheetName val=".1 BNDES Journal Entry"/>
      <sheetName val="Summary_033115"/>
      <sheetName val="3_31_15 DTL"/>
      <sheetName val="Ind AS Summary"/>
      <sheetName val="Tax Impact"/>
      <sheetName val="Nonmonetary Asset DTA Adj"/>
      <sheetName val="Unrecog Exp - Novelis"/>
      <sheetName val="Summary"/>
      <sheetName val="China Land Grant"/>
      <sheetName val="schedulesAR"/>
      <sheetName val="SCEL Funding"/>
      <sheetName val="Cash Flow Statement"/>
      <sheetName val="한계원가"/>
      <sheetName val="factor"/>
      <sheetName val="Main Sheet"/>
      <sheetName val="Pending Actns Wrkgs"/>
      <sheetName val="Calculation1"/>
      <sheetName val="UsahaTegas&gt;Maxis"/>
      <sheetName val="Call Mix &amp; Patterns"/>
      <sheetName val="Revenue chart"/>
      <sheetName val="Cash flow details"/>
      <sheetName val="Sub group code &amp; Name"/>
      <sheetName val="STATEMENT OF EXP. &amp; HO ACCOUNT"/>
      <sheetName val="Oustanding Balances"/>
      <sheetName val="Consumption"/>
      <sheetName val="TAB 1"/>
      <sheetName val="2.Control Sheet"/>
      <sheetName val="Dropdown List"/>
      <sheetName val="ADVANCE EQUITY"/>
      <sheetName val="Gtee Commn"/>
      <sheetName val="B"/>
      <sheetName val="REV_1702"/>
      <sheetName val="Names Links"/>
      <sheetName val="FCCB "/>
      <sheetName val="RR Projections"/>
      <sheetName val="31.12.04"/>
      <sheetName val="PL"/>
      <sheetName val="Sch-PL"/>
      <sheetName val="Sch-FA"/>
      <sheetName val="CF Subs"/>
      <sheetName val="Adv towards Equity"/>
      <sheetName val="Cash Flow Statement in mln"/>
      <sheetName val="Balancesheet"/>
      <sheetName val="MF NAV&amp;MARKET VALUE 31.03.2006"/>
      <sheetName val="Service Tax payable"/>
      <sheetName val="Traduction"/>
      <sheetName val="Sheet5"/>
      <sheetName val="MISC Expd"/>
      <sheetName val="Loand &amp; Advances"/>
      <sheetName val="Deposits"/>
      <sheetName val="Instructions"/>
      <sheetName val="Total Debtors Ageing Sheet"/>
      <sheetName val="entitlements"/>
      <sheetName val="MASTER"/>
      <sheetName val="Comp"/>
      <sheetName val="NOA Data"/>
      <sheetName val="VOLUMES 2003"/>
      <sheetName val="FBT Schedule"/>
      <sheetName val="AJE 8"/>
      <sheetName val="dividendos"/>
      <sheetName val="ANNE1"/>
      <sheetName val="ANNE2"/>
      <sheetName val="DAVANGERE"/>
      <sheetName val="depn testing"/>
      <sheetName val="5-9"/>
      <sheetName val="Asset9809CAK"/>
      <sheetName val="IVA Estimado"/>
      <sheetName val="GL Codes"/>
      <sheetName val="Current tax"/>
      <sheetName val="Deprn IT"/>
      <sheetName val="GL_comparison"/>
      <sheetName val="Factor Table"/>
      <sheetName val="Unit costs All Countries"/>
      <sheetName val="KOR"/>
      <sheetName val="INTER"/>
      <sheetName val="LEGAL GUJ"/>
      <sheetName val="현금흐름표"/>
      <sheetName val="Mine Comms P1-Link"/>
      <sheetName val="Input"/>
      <sheetName val="Misc"/>
      <sheetName val="p &amp;l stpwise"/>
      <sheetName val="Assumptions"/>
      <sheetName val="Profit &amp; Loss"/>
      <sheetName val="WS 2"/>
      <sheetName val="BU Detials"/>
      <sheetName val="GU Detials"/>
      <sheetName val="per unit"/>
      <sheetName val="BPBINVPLCUSD"/>
      <sheetName val="CondPol"/>
      <sheetName val="MixBed"/>
      <sheetName val="자바라1"/>
      <sheetName val="#REF"/>
      <sheetName val="해외 연수비용 계산-삭제"/>
      <sheetName val="해외 기술훈련비 (합계)"/>
      <sheetName val="Worksheet in (C) 5236"/>
      <sheetName val="LOGFEB"/>
      <sheetName val="Abbrev."/>
      <sheetName val="QTES DETAIL AF."/>
      <sheetName val="IS.3.1"/>
      <sheetName val="Expenses dump - India (2)"/>
      <sheetName val="Ee cost by month"/>
      <sheetName val="FAR"/>
      <sheetName val="wip FG"/>
      <sheetName val="Japan Reco"/>
      <sheetName val="final sheet "/>
      <sheetName val="DataValidation"/>
      <sheetName val="Lists"/>
      <sheetName val="SSL PB P&amp;L"/>
      <sheetName val="Reco"/>
      <sheetName val="Payroll"/>
      <sheetName val="315000-MAR"/>
      <sheetName val="6451-3-1 Acc 92 (PBC)"/>
      <sheetName val="Consolidated"/>
      <sheetName val="Setup2"/>
      <sheetName val="Prepaid-Daman"/>
      <sheetName val="Base cost"/>
      <sheetName val="Lease payment"/>
      <sheetName val="P&amp;L Summary Page"/>
      <sheetName val="Section"/>
      <sheetName val="worksheet"/>
      <sheetName val="Standalone"/>
      <sheetName val="OCT"/>
      <sheetName val="ASPERLEDGER"/>
      <sheetName val="Test_Asset"/>
      <sheetName val="Test_Income"/>
      <sheetName val="Breakup_Value_Working"/>
      <sheetName val="Yodlee_Working"/>
      <sheetName val="Transfer_of_Viventures"/>
      <sheetName val="Cash_Flow_Statement_in_millions"/>
      <sheetName val="Sch_to_PL"/>
      <sheetName val="Master_Sheet_-_ODC_2002-03"/>
      <sheetName val="Fixed_asset_register"/>
      <sheetName val="5_Other_assets"/>
      <sheetName val="BS_Details"/>
      <sheetName val="ENT-Stat_-_Indian_GAAP"/>
      <sheetName val="Employer_Tax_Liability"/>
      <sheetName val="Employer_Tax_Liability_Tax_Effe"/>
      <sheetName val="_1_BNDES_Journal_Entry"/>
      <sheetName val="3_31_15_DTL"/>
      <sheetName val="Ind_AS_Summary"/>
      <sheetName val="Tax_Impact"/>
      <sheetName val="Nonmonetary_Asset_DTA_Adj"/>
      <sheetName val="Unrecog_Exp_-_Novelis"/>
      <sheetName val="China_Land_Grant"/>
      <sheetName val="Names_Links"/>
      <sheetName val="Validation_Sheet"/>
      <sheetName val="Samples_Negative_Inv_"/>
      <sheetName val="p_&amp;l_stpwise_dec03"/>
      <sheetName val="Cash_Flow_Statement"/>
      <sheetName val="SCEL_Funding"/>
      <sheetName val="Cash_Flow_Statement_in_mln"/>
      <sheetName val="MF_NAV&amp;MARKET_VALUE_31_03_2006"/>
      <sheetName val="Service_Tax_payable"/>
      <sheetName val="STATEMENT_OF_EXP__&amp;_HO_ACCOUNT"/>
      <sheetName val="TAB_1"/>
      <sheetName val="2_Control_Sheet"/>
      <sheetName val="NOA_Data"/>
      <sheetName val="VOLUMES_2003"/>
      <sheetName val="ADVANCE_EQUITY"/>
      <sheetName val="LEGAL_GUJ"/>
      <sheetName val="Main_Sheet"/>
      <sheetName val="Pending_Actns_Wrkgs"/>
      <sheetName val="Call_Mix_&amp;_Patterns"/>
      <sheetName val="Revenue_chart"/>
      <sheetName val="Cash_flow_details"/>
      <sheetName val="Sub_group_code_&amp;_Name"/>
      <sheetName val="IVA_Estimado"/>
      <sheetName val="Factor_Table"/>
      <sheetName val="Unit_costs_All_Countries"/>
      <sheetName val="Gtee_Commn"/>
      <sheetName val="Adv_towards_Equity"/>
      <sheetName val="4"/>
      <sheetName val="Annexure H"/>
      <sheetName val="K"/>
      <sheetName val="HIDE_Validation Lists"/>
      <sheetName val="MasterList"/>
      <sheetName val="Profile"/>
      <sheetName val="Significant Processes"/>
      <sheetName val="04-06合同明细 "/>
      <sheetName val="sysWorkbook"/>
      <sheetName val="MISBS"/>
      <sheetName val="BOD PL NEW"/>
      <sheetName val="Cost assmpts"/>
      <sheetName val="wordsdata"/>
      <sheetName val="PF Assumptions"/>
      <sheetName val="Target"/>
      <sheetName val="Ann D"/>
      <sheetName val="145A"/>
      <sheetName val="ANN E"/>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Clause 20"/>
      <sheetName val="leave-encash working"/>
      <sheetName val="Ann N"/>
      <sheetName val="sch h1"/>
      <sheetName val="sch h 2"/>
      <sheetName val="Ann "/>
      <sheetName val="note to Sch H2 Sr. 3"/>
      <sheetName val="Sch H"/>
      <sheetName val="Resignation"/>
      <sheetName val="final blockwise"/>
      <sheetName val="Additions"/>
      <sheetName val="SH-P&amp;L"/>
      <sheetName val="P L "/>
      <sheetName val="SH - BS"/>
      <sheetName val="BS"/>
    </sheetNames>
    <sheetDataSet>
      <sheetData sheetId="0" refreshError="1"/>
      <sheetData sheetId="1" refreshError="1"/>
      <sheetData sheetId="2">
        <row r="10">
          <cell r="E10" t="str">
            <v>!</v>
          </cell>
        </row>
      </sheetData>
      <sheetData sheetId="3">
        <row r="9">
          <cell r="F9">
            <v>303.0975232699368</v>
          </cell>
        </row>
      </sheetData>
      <sheetData sheetId="4">
        <row r="10">
          <cell r="E10" t="str">
            <v>!</v>
          </cell>
        </row>
      </sheetData>
      <sheetData sheetId="5" refreshError="1"/>
      <sheetData sheetId="6">
        <row r="10">
          <cell r="E10" t="str">
            <v>!</v>
          </cell>
        </row>
      </sheetData>
      <sheetData sheetId="7">
        <row r="52">
          <cell r="A52" t="str">
            <v>{p}</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Cash flow details"/>
    </sheetNames>
    <sheetDataSet>
      <sheetData sheetId="0" refreshError="1"/>
      <sheetData sheetId="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EXCHANGE LOSS SUMMARY"/>
      <sheetName val="Tickmarks"/>
      <sheetName val="EXCHANGE_LOSS_SUMMARY"/>
      <sheetName val="XREF"/>
      <sheetName val="Cash flow details"/>
    </sheetNames>
    <sheetDataSet>
      <sheetData sheetId="0"/>
      <sheetData sheetId="1"/>
      <sheetData sheetId="2"/>
      <sheetData sheetId="3"/>
      <sheetData sheetId="4" refreshError="1"/>
      <sheetData sheetId="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ENT MASTER"/>
      <sheetName val="MASTER SCHEDULE F"/>
      <sheetName val="ACCOUNT SCHEDULE"/>
      <sheetName val="ADVANCE EQUITY"/>
      <sheetName val="PREMIUM DISCOUNT"/>
      <sheetName val="XREF"/>
      <sheetName val="Tickmarks"/>
      <sheetName val="#REF"/>
      <sheetName val="12.Consolidated- TB-Mar'12"/>
      <sheetName val="5.Crs. TB"/>
      <sheetName val="Cash flow details"/>
      <sheetName val="SUMMARY"/>
      <sheetName val="INPUT"/>
      <sheetName val="2. CWIP Summary"/>
      <sheetName val="Telval"/>
      <sheetName val="bpbgbvplceur2"/>
      <sheetName val="Variables"/>
      <sheetName val="Worksheet in (C) 5231 INVESTMEN"/>
      <sheetName val="DREXPJUL"/>
      <sheetName val="Breakup Value Working"/>
      <sheetName val="Sheet1"/>
      <sheetName val="Additions"/>
      <sheetName val="1611A.01a DHS op bal.-DUE"/>
      <sheetName val="icici fitl"/>
      <sheetName val="Section conclusion"/>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roll"/>
      <sheetName val="GenStaff"/>
      <sheetName val="Sp Exe"/>
      <sheetName val="XREF"/>
      <sheetName val="Cash flow details"/>
      <sheetName val="현금흐름표"/>
      <sheetName val="Balance sheet"/>
      <sheetName val="Inv - Revenue registry for PoC"/>
      <sheetName val="Drivers"/>
      <sheetName val="Key"/>
      <sheetName val="5. Provision for diminution"/>
      <sheetName val="Name Lists"/>
      <sheetName val="Breakup Value Working"/>
      <sheetName val="Schedules"/>
      <sheetName val="C120102"/>
      <sheetName val="p &amp;l stpwise"/>
      <sheetName val="wordsdata"/>
      <sheetName val="Tags"/>
      <sheetName val="UsahaTegas&gt;Maxis"/>
      <sheetName val="Call Mix &amp; Patterns"/>
      <sheetName val="Revenue chart"/>
      <sheetName val="Cash Flow Statement in millions"/>
      <sheetName val="NOA Data"/>
      <sheetName val="validation rules"/>
      <sheetName val="Computation"/>
      <sheetName val="J Superceeded"/>
      <sheetName val=""/>
      <sheetName val="3CD ANNEXURES"/>
      <sheetName val="Blng. Vs Coll."/>
      <sheetName val="Sweden payroll file"/>
      <sheetName val="1. Summary"/>
      <sheetName val="Work Done"/>
      <sheetName val="xSeries255"/>
      <sheetName val="Inventory Count Sheet "/>
      <sheetName val="Summary-TDS"/>
      <sheetName val="Cash Flow Statement"/>
      <sheetName val="MASTER SCHEDULE F"/>
      <sheetName val="RateAnalysis"/>
      <sheetName val="STEEL STRUCTURE"/>
      <sheetName val="factor"/>
      <sheetName val="Balance_sheet"/>
      <sheetName val="PRECAST lightconc-II"/>
      <sheetName val="Civil Boq"/>
      <sheetName val="2 BHK SMALL"/>
      <sheetName val="1BHK INTERNAL"/>
      <sheetName val="5.Crs. TB"/>
      <sheetName val="Inputs"/>
      <sheetName val="Dels"/>
      <sheetName val="DataValidation"/>
      <sheetName val="Variables"/>
      <sheetName val="Instructions"/>
      <sheetName val="Final 10A Summary 14.09.09"/>
      <sheetName val="REV_1702"/>
      <sheetName val="hoexp"/>
      <sheetName val="Tax Provision"/>
      <sheetName val="Labor abs-NMR"/>
      <sheetName val="BQLIST"/>
      <sheetName val="final abstract"/>
      <sheetName val="Wag&amp;Sal"/>
      <sheetName val="Controls"/>
      <sheetName val="est"/>
      <sheetName val="TAB 1"/>
      <sheetName val="2.Control Sheet"/>
      <sheetName val="Int on STDeposit"/>
      <sheetName val="NEES"/>
      <sheetName val="Rate Reco"/>
      <sheetName val="Revenue-Invoicewise"/>
      <sheetName val="Sheet3 (2)"/>
      <sheetName val="tb"/>
      <sheetName val="SITEL"/>
      <sheetName val="MF NAV&amp;MARKET VALUE 31.03.2006"/>
      <sheetName val="sum"/>
      <sheetName val="buy"/>
      <sheetName val="INVSTS QUANT-NOTES"/>
      <sheetName val="NAV Vs COST"/>
      <sheetName val="drs"/>
      <sheetName val="TVM'S COPY OF  AUDITOR FORMAT"/>
      <sheetName val="MACHINES_BUILT"/>
      <sheetName val="CMA Sampling Apr-Jun"/>
      <sheetName val="lead"/>
      <sheetName val="Investments"/>
      <sheetName val="Service Tax payable"/>
      <sheetName val="Ward areas"/>
      <sheetName val="PlantControl"/>
      <sheetName val="A-100전제"/>
      <sheetName val="Consolidated"/>
      <sheetName val="Oustanding Balances"/>
      <sheetName val="pl"/>
      <sheetName val="12.Consolidated- TB-Mar'12"/>
      <sheetName val="TRK-act01"/>
      <sheetName val="TRK-bud02"/>
      <sheetName val="TRK-act02"/>
      <sheetName val="LS"/>
      <sheetName val="Sch M-O"/>
      <sheetName val="Data"/>
      <sheetName val="WPC"/>
      <sheetName val="GL Codes"/>
      <sheetName val="US$98"/>
      <sheetName val="AN_Input"/>
      <sheetName val="HSA"/>
      <sheetName val="Begining_Control"/>
      <sheetName val="1. IC Debtors "/>
      <sheetName val="Corp BS"/>
      <sheetName val="Cash Flow Statement in ml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Sheet6"/>
      <sheetName val="pmts"/>
      <sheetName val="JE"/>
      <sheetName val="utilisation"/>
      <sheetName val="LOSS BOOKING"/>
      <sheetName val="Oustanding Balances"/>
      <sheetName val="7.875%"/>
      <sheetName val="8.500%"/>
      <sheetName val="31.3LOANBAL"/>
      <sheetName val="MONTHWISE"/>
      <sheetName val="swaps"/>
      <sheetName val="var summ"/>
      <sheetName val="EF"/>
      <sheetName val="41"/>
      <sheetName val="11"/>
      <sheetName val="Sheet5"/>
      <sheetName val="12"/>
      <sheetName val="16"/>
      <sheetName val="jojo-17"/>
      <sheetName val="17 "/>
      <sheetName val="TISCO13th bill"/>
      <sheetName val="discount"/>
      <sheetName val="av rate"/>
      <sheetName val="XREF"/>
      <sheetName val="Tickmarks"/>
      <sheetName val="16-capn"/>
      <sheetName val="17"/>
      <sheetName val="buyback"/>
      <sheetName val="caprev"/>
      <sheetName val="repatje"/>
      <sheetName val="Sheet4"/>
      <sheetName val="profit on repat"/>
      <sheetName val="Sheet1"/>
      <sheetName val="swap"/>
      <sheetName val="rough"/>
      <sheetName val="yhm"/>
      <sheetName val="Sheet3"/>
      <sheetName val="Sheet2"/>
      <sheetName val="realgnments2001"/>
      <sheetName val="realignment2000"/>
      <sheetName val="realignment99"/>
      <sheetName val="realignment98"/>
      <sheetName val="cd etc"/>
      <sheetName val="chaseAc"/>
      <sheetName val="Issue exp"/>
      <sheetName val="disc"/>
      <sheetName val="jojoadjt03"/>
      <sheetName val="jojoadjt02"/>
      <sheetName val="allocation"/>
      <sheetName val="X-Bar &amp; R - Proc Cap (Si)"/>
      <sheetName val="X-Bar -  Tests (Si)"/>
      <sheetName val="Fixed Assets"/>
      <sheetName val="LOSS_BOOKING"/>
      <sheetName val="Oustanding_Balances"/>
      <sheetName val="7_875%"/>
      <sheetName val="8_500%"/>
      <sheetName val="31_3LOANBAL"/>
      <sheetName val="var_summ"/>
      <sheetName val="17_"/>
      <sheetName val="TISCO13th_bill"/>
      <sheetName val="av_rate"/>
      <sheetName val="profit_on_repat"/>
      <sheetName val="cd_etc"/>
      <sheetName val="Issue_exp"/>
      <sheetName val="X-Bar_&amp;_R_-_Proc_Cap_(Si)"/>
      <sheetName val="X-Bar_-__Tests_(Si)"/>
      <sheetName val="Fixed_Asset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8">
          <cell r="J28">
            <v>-103028415</v>
          </cell>
        </row>
      </sheetData>
      <sheetData sheetId="18" refreshError="1"/>
      <sheetData sheetId="19" refreshError="1"/>
      <sheetData sheetId="20" refreshError="1"/>
      <sheetData sheetId="21" refreshError="1"/>
      <sheetData sheetId="22" refreshError="1"/>
      <sheetData sheetId="23" refreshError="1"/>
      <sheetData sheetId="24">
        <row r="3">
          <cell r="A3">
            <v>230585303.5</v>
          </cell>
        </row>
        <row r="5">
          <cell r="A5">
            <v>-14737737</v>
          </cell>
          <cell r="B5">
            <v>-14737737</v>
          </cell>
          <cell r="D5" t="str">
            <v>PROVISIONS FOR SEC./ UNSEC. LOANS LEADSHEET</v>
          </cell>
          <cell r="E5" t="str">
            <v>!</v>
          </cell>
        </row>
        <row r="6">
          <cell r="A6">
            <v>-1639937440</v>
          </cell>
          <cell r="B6">
            <v>-1639937440</v>
          </cell>
          <cell r="D6" t="str">
            <v>UNSECURED LOANS LEADSHEET</v>
          </cell>
          <cell r="E6" t="str">
            <v>!</v>
          </cell>
        </row>
        <row r="7">
          <cell r="A7">
            <v>-842699986</v>
          </cell>
          <cell r="B7">
            <v>-842699986</v>
          </cell>
          <cell r="D7" t="str">
            <v>UNSECURED LOANS LEADSHEET</v>
          </cell>
          <cell r="E7" t="str">
            <v>!</v>
          </cell>
        </row>
        <row r="8">
          <cell r="A8">
            <v>-103028415</v>
          </cell>
          <cell r="B8">
            <v>-103028415</v>
          </cell>
          <cell r="D8" t="str">
            <v>INTEREST AND FINANCE CHARGES LEADSHEET</v>
          </cell>
          <cell r="E8" t="str">
            <v>!</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Sheet6"/>
      <sheetName val="pmts"/>
      <sheetName val="JE"/>
      <sheetName val="utilisation"/>
      <sheetName val="var summ"/>
      <sheetName val="Oustanding Balances"/>
      <sheetName val="7.875%"/>
      <sheetName val="8.500%"/>
      <sheetName val="31.3LOANBAL"/>
      <sheetName val="MONTHWISE"/>
      <sheetName val="swaps"/>
      <sheetName val="EF"/>
      <sheetName val="41"/>
      <sheetName val="11"/>
      <sheetName val="Sheet5"/>
      <sheetName val="12"/>
      <sheetName val="16"/>
      <sheetName val="jojo-17"/>
      <sheetName val="17 NEW"/>
      <sheetName val="TISCO13th bill"/>
      <sheetName val="LOSS BOOKING"/>
      <sheetName val="XREF"/>
      <sheetName val="Tickmarks"/>
      <sheetName val="discount"/>
      <sheetName val="av rate"/>
      <sheetName val="16-capn"/>
      <sheetName val="17"/>
      <sheetName val="buyback"/>
      <sheetName val="caprev"/>
      <sheetName val="repatje"/>
      <sheetName val="Sheet4"/>
      <sheetName val="profit on repat"/>
      <sheetName val="Sheet1"/>
      <sheetName val="swap"/>
      <sheetName val="rough"/>
      <sheetName val="yhm"/>
      <sheetName val="Sheet3"/>
      <sheetName val="Sheet2"/>
      <sheetName val="realgnments2001"/>
      <sheetName val="realignment2000"/>
      <sheetName val="realignment99"/>
      <sheetName val="realignment98"/>
      <sheetName val="cd etc"/>
      <sheetName val="chaseAc"/>
      <sheetName val="Issue exp"/>
      <sheetName val="disc"/>
      <sheetName val="jojoadjt03"/>
      <sheetName val="jojoadjt02"/>
      <sheetName val="allo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ampling Apr-Jun"/>
    </sheetNames>
    <sheetDataSet>
      <sheetData sheetId="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enet"/>
    </sheetNames>
    <sheetDataSet>
      <sheetData sheetId="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L"/>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DEBTORS"/>
      <sheetName val="CREDITR"/>
      <sheetName val="DEBTORS-AGEING"/>
      <sheetName val="SSI-&gt;30 Days"/>
      <sheetName val="QTLY-RESULTS"/>
      <sheetName val="Cash Flow Backup"/>
      <sheetName val="Mg remuner"/>
      <sheetName val="BS"/>
      <sheetName val="P&amp;L"/>
      <sheetName val="Cash Flow"/>
      <sheetName val="1,2.3,4"/>
      <sheetName val="5"/>
      <sheetName val="6,7,8"/>
      <sheetName val="9,10,11"/>
      <sheetName val="12,13"/>
      <sheetName val="14,15"/>
      <sheetName val="GROUPINGS"/>
      <sheetName val="MAT -CURRENT TAX"/>
      <sheetName val="FBT"/>
      <sheetName val="Dep-Vehicle-IT"/>
      <sheetName val="WIP-FG"/>
      <sheetName val="FG-VAL"/>
      <sheetName val="Break-up"/>
      <sheetName val="Selling &amp; Dis."/>
      <sheetName val="PL-Directors"/>
      <sheetName val="Anyl 1,2"/>
      <sheetName val="Anal-3"/>
      <sheetName val="Anly-4"/>
      <sheetName val="Utilities"/>
      <sheetName val="Production oh"/>
      <sheetName val="BILBL"/>
      <sheetName val="CONBL"/>
      <sheetName val="MBL"/>
      <sheetName val="UB"/>
      <sheetName val="LP"/>
      <sheetName val="Part IV"/>
      <sheetName val="XREF"/>
      <sheetName val="CONBL 200708"/>
      <sheetName val="Assumptions"/>
      <sheetName val="C Y Entries"/>
    </sheetNames>
    <sheetDataSet>
      <sheetData sheetId="0"/>
      <sheetData sheetId="1"/>
      <sheetData sheetId="2"/>
      <sheetData sheetId="3"/>
      <sheetData sheetId="4"/>
      <sheetData sheetId="5"/>
      <sheetData sheetId="6"/>
      <sheetData sheetId="7"/>
      <sheetData sheetId="8"/>
      <sheetData sheetId="9"/>
      <sheetData sheetId="10"/>
      <sheetData sheetId="11">
        <row r="19">
          <cell r="F19">
            <v>111651600</v>
          </cell>
        </row>
      </sheetData>
      <sheetData sheetId="12"/>
      <sheetData sheetId="13">
        <row r="14">
          <cell r="E14">
            <v>46985481</v>
          </cell>
        </row>
      </sheetData>
      <sheetData sheetId="14">
        <row r="15">
          <cell r="N15">
            <v>13521452</v>
          </cell>
        </row>
      </sheetData>
      <sheetData sheetId="15">
        <row r="13">
          <cell r="F13">
            <v>34793</v>
          </cell>
        </row>
      </sheetData>
      <sheetData sheetId="16"/>
      <sheetData sheetId="17">
        <row r="173">
          <cell r="Q173">
            <v>6867411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UGAAP standalone groupin (2)"/>
      <sheetName val="Consol Schudules - US GAAP "/>
      <sheetName val="consol schedules - Indian GAAP "/>
      <sheetName val="UGAAP standalone groupin"/>
      <sheetName val="Pivot - Elimination entries "/>
      <sheetName val="Note Lines - Grouping View"/>
      <sheetName val="C Y Entries"/>
      <sheetName val="XREF"/>
      <sheetName val="Tickmarks"/>
      <sheetName val="Analytical"/>
      <sheetName val="US GAAP 2005-DHS"/>
    </sheetNames>
    <sheetDataSet>
      <sheetData sheetId="0" refreshError="1"/>
      <sheetData sheetId="1" refreshError="1"/>
      <sheetData sheetId="2"/>
      <sheetData sheetId="3"/>
      <sheetData sheetId="4"/>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업무분장 "/>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흐름표"/>
    </sheetNames>
    <sheetDataSet>
      <sheetData sheetId="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ed True Up FY 23-24"/>
      <sheetName val="Interest Costs FY 24"/>
      <sheetName val="FY 23-24"/>
      <sheetName val="True Up FY 24-25"/>
      <sheetName val="Interest Costs FY 25"/>
      <sheetName val="FY 24-25"/>
      <sheetName val="Emp. Exp."/>
      <sheetName val="For ppt"/>
    </sheetNames>
    <sheetDataSet>
      <sheetData sheetId="0"/>
      <sheetData sheetId="1"/>
      <sheetData sheetId="2"/>
      <sheetData sheetId="3"/>
      <sheetData sheetId="4"/>
      <sheetData sheetId="5"/>
      <sheetData sheetId="6">
        <row r="14">
          <cell r="H14">
            <v>147.821211232</v>
          </cell>
        </row>
      </sheetData>
      <sheetData sheetId="7"/>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5"/>
    </sheetNames>
    <sheetDataSet>
      <sheetData sheetId="0">
        <row r="34">
          <cell r="B34">
            <v>529.6402150757998</v>
          </cell>
          <cell r="C34">
            <v>139.66791541199984</v>
          </cell>
          <cell r="D34">
            <v>-96.67581538510008</v>
          </cell>
          <cell r="G34">
            <v>14.0359374</v>
          </cell>
          <cell r="H34">
            <v>875.96122860599905</v>
          </cell>
        </row>
        <row r="43">
          <cell r="B43">
            <v>-0.63135020220000004</v>
          </cell>
          <cell r="C43">
            <v>8.0300158000000017E-3</v>
          </cell>
          <cell r="D43">
            <v>0.82700991619999997</v>
          </cell>
          <cell r="G43">
            <v>0</v>
          </cell>
          <cell r="H43">
            <v>3.5124292195</v>
          </cell>
        </row>
      </sheetData>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
      <sheetName val="T-2(24-25)"/>
      <sheetName val="T-2(1st six mth)"/>
      <sheetName val="T-3(24-25)"/>
      <sheetName val="T-3(1st six mth)"/>
      <sheetName val="T-4 "/>
      <sheetName val="T-5"/>
      <sheetName val="T-6"/>
      <sheetName val="T-6 (six mth)"/>
      <sheetName val="T-7"/>
      <sheetName val="T-7 (Curr)"/>
      <sheetName val="T-8"/>
      <sheetName val="T-9 "/>
      <sheetName val=" F-1 "/>
      <sheetName val=" F-1(b) "/>
      <sheetName val="F-2"/>
      <sheetName val="F-3"/>
      <sheetName val="F-4"/>
      <sheetName val="F-4(b)"/>
      <sheetName val="F-5"/>
      <sheetName val="F-6"/>
      <sheetName val="F-7"/>
      <sheetName val="F-8"/>
      <sheetName val="F-9"/>
      <sheetName val="F-9(b)"/>
      <sheetName val="F-10"/>
      <sheetName val="F-11"/>
      <sheetName val="F-12"/>
      <sheetName val="F-12(b)"/>
      <sheetName val="F-12(c)"/>
      <sheetName val="F-12(d)"/>
      <sheetName val="F-12(e)"/>
      <sheetName val="F-13"/>
      <sheetName val="F-13(a)"/>
      <sheetName val="F-14"/>
      <sheetName val="F-15"/>
      <sheetName val="F-16"/>
      <sheetName val="F-17"/>
      <sheetName val="F-18"/>
      <sheetName val="F-19"/>
      <sheetName val="F-20"/>
      <sheetName val="F-21"/>
      <sheetName val="F-22"/>
      <sheetName val="F-23 CASHFLOW"/>
      <sheetName val="F-24"/>
      <sheetName val="F-25"/>
      <sheetName val="F-26 "/>
      <sheetName val="F-27(24-25)"/>
      <sheetName val="F-27(25-26)"/>
      <sheetName val="Demography"/>
      <sheetName val="Tariff 25-26"/>
      <sheetName val="Cost Allocation"/>
      <sheetName val="loan&amp;int"/>
      <sheetName val="DEPCAL"/>
      <sheetName val="ASL"/>
      <sheetName val="summary"/>
      <sheetName val="RDA (25-26)"/>
      <sheetName val="ppt-1"/>
      <sheetName val="Sheet1"/>
      <sheetName val="Sheet2"/>
      <sheetName val="Sheet3"/>
      <sheetName val="Sheet4"/>
      <sheetName val="Current yr GAP"/>
      <sheetName val="truing 20-21"/>
      <sheetName val="PPt-3"/>
      <sheetName val="ppt-2"/>
      <sheetName val="Revenue gap"/>
      <sheetName val="CWIP (edit)"/>
      <sheetName val="F-2draft"/>
      <sheetName val="CWIP"/>
    </sheetNames>
    <sheetDataSet>
      <sheetData sheetId="0">
        <row r="69">
          <cell r="S69">
            <v>3989.0989999999997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6">
          <cell r="Q6">
            <v>459753.31595530332</v>
          </cell>
        </row>
        <row r="23">
          <cell r="Q23">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F-1 "/>
      <sheetName val=" F-1(b) "/>
      <sheetName val="F-2"/>
      <sheetName val="F-3"/>
      <sheetName val="F-9"/>
      <sheetName val="F-9(b)"/>
      <sheetName val="F-11"/>
      <sheetName val="F-12"/>
      <sheetName val="F-12(b)"/>
      <sheetName val="F-12(c)"/>
      <sheetName val="F-12(d)"/>
      <sheetName val="F-12(e)"/>
      <sheetName val="F-13"/>
      <sheetName val="F-13(a)"/>
      <sheetName val="F-14"/>
      <sheetName val="F-15"/>
      <sheetName val="F-17"/>
      <sheetName val="F-19"/>
      <sheetName val="F-20"/>
      <sheetName val="F-21"/>
      <sheetName val="F-22"/>
      <sheetName val="F-23 CASHFLOW"/>
      <sheetName val="F-24"/>
      <sheetName val="F-25"/>
      <sheetName val="F-26 "/>
      <sheetName val="F-27(23-24)"/>
      <sheetName val="F-27(24-25)"/>
      <sheetName val="loan&amp;int"/>
      <sheetName val="DEPCAL"/>
      <sheetName val="C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1">
          <cell r="U11">
            <v>0</v>
          </cell>
          <cell r="V11">
            <v>0</v>
          </cell>
        </row>
      </sheetData>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1"/>
      <sheetName val="T-2(24-25)"/>
      <sheetName val="T-2(1st six mth)"/>
      <sheetName val="T-3(24-25)"/>
      <sheetName val="T-3(1st six mth)"/>
      <sheetName val="T-4 "/>
      <sheetName val="T-5"/>
      <sheetName val="T-6"/>
      <sheetName val="T-6 (six mth)"/>
      <sheetName val="T-7"/>
      <sheetName val="T-7 (Curr)"/>
      <sheetName val="Sheet1"/>
      <sheetName val="T-8"/>
      <sheetName val="F-6"/>
      <sheetName val="T-9 "/>
      <sheetName val=" F-1 "/>
      <sheetName val=" F-1(b) "/>
      <sheetName val="Sheet5"/>
      <sheetName val="CWIP (edit)"/>
      <sheetName val="F-2 (edit)"/>
      <sheetName val="CWIP"/>
      <sheetName val="F-2"/>
      <sheetName val="F-3"/>
      <sheetName val="F-4"/>
      <sheetName val="loan&amp;int"/>
      <sheetName val="DEPCAL"/>
      <sheetName val="F-4(b)"/>
      <sheetName val="F-5"/>
      <sheetName val="F-7"/>
      <sheetName val="F-8"/>
      <sheetName val="F-9"/>
      <sheetName val="F-9(b)"/>
      <sheetName val="F-10"/>
      <sheetName val="F-11"/>
      <sheetName val="F-12"/>
      <sheetName val="F-12(b)"/>
      <sheetName val="F-12(c)"/>
      <sheetName val="F-12(d)"/>
      <sheetName val="F-12(e)"/>
      <sheetName val="F-13"/>
      <sheetName val="F-13(a)"/>
      <sheetName val="F-14"/>
      <sheetName val="F-15"/>
      <sheetName val="F-16"/>
      <sheetName val="F-17"/>
      <sheetName val="F-18"/>
      <sheetName val="F-19"/>
      <sheetName val="F-20"/>
      <sheetName val="F-21"/>
      <sheetName val="F-22"/>
      <sheetName val="F-23 CASHFLOW"/>
      <sheetName val="F-24"/>
      <sheetName val="F-25"/>
      <sheetName val="F-26 "/>
      <sheetName val="F-27(24-25)"/>
      <sheetName val="F-27(25-26)"/>
      <sheetName val="Cost Allocation"/>
      <sheetName val="ASL"/>
      <sheetName val="Demography"/>
      <sheetName val="Tariff 25-26"/>
      <sheetName val="ppt-1"/>
      <sheetName val="Sheet2"/>
      <sheetName val="Sheet3"/>
      <sheetName val="Sheet4"/>
      <sheetName val="Current yr GAP"/>
      <sheetName val="truing 20-21"/>
      <sheetName val="PPt-3"/>
      <sheetName val="ppt-2"/>
      <sheetName val="Revenue g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ow r="48">
          <cell r="G48">
            <v>8.5000000000000006E-2</v>
          </cell>
        </row>
        <row r="55">
          <cell r="G55">
            <v>922.68924872667208</v>
          </cell>
        </row>
        <row r="116">
          <cell r="C116">
            <v>0</v>
          </cell>
          <cell r="D116">
            <v>0</v>
          </cell>
        </row>
        <row r="117">
          <cell r="C117">
            <v>0</v>
          </cell>
          <cell r="D117">
            <v>0</v>
          </cell>
        </row>
        <row r="118">
          <cell r="C118">
            <v>0</v>
          </cell>
          <cell r="D118">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B &amp; NTI"/>
      <sheetName val="Out of books"/>
      <sheetName val="Deprn"/>
      <sheetName val="95% assets"/>
      <sheetName val="addition"/>
      <sheetName val="Addition summary"/>
      <sheetName val="trend"/>
      <sheetName val="Depr%"/>
      <sheetName val="Sheet2"/>
      <sheetName val="depr rate"/>
    </sheetNames>
    <sheetDataSet>
      <sheetData sheetId="0">
        <row r="13">
          <cell r="N13">
            <v>375.21000000000009</v>
          </cell>
          <cell r="O13">
            <v>825.79</v>
          </cell>
          <cell r="P13">
            <v>20.950000000000003</v>
          </cell>
          <cell r="Q13">
            <v>21.997500000000002</v>
          </cell>
          <cell r="S13">
            <v>1210.18</v>
          </cell>
          <cell r="T13">
            <v>45.094875000000002</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sheetPr>
  <dimension ref="A1:BQ94"/>
  <sheetViews>
    <sheetView showGridLines="0" view="pageBreakPreview" zoomScale="85" zoomScaleNormal="80" zoomScaleSheetLayoutView="85" workbookViewId="0">
      <pane xSplit="2" ySplit="9" topLeftCell="C49" activePane="bottomRight" state="frozen"/>
      <selection activeCell="AC9" sqref="AC9"/>
      <selection pane="topRight" activeCell="AC9" sqref="AC9"/>
      <selection pane="bottomLeft" activeCell="AC9" sqref="AC9"/>
      <selection pane="bottomRight" activeCell="P51" sqref="P51"/>
    </sheetView>
  </sheetViews>
  <sheetFormatPr defaultColWidth="14.7265625" defaultRowHeight="15.5"/>
  <cols>
    <col min="1" max="1" width="6" style="37" customWidth="1"/>
    <col min="2" max="2" width="25.453125" style="37" customWidth="1"/>
    <col min="3" max="3" width="10.1796875" style="37" customWidth="1"/>
    <col min="4" max="4" width="10.453125" style="37" customWidth="1"/>
    <col min="5" max="5" width="9.81640625" style="37" customWidth="1"/>
    <col min="6" max="6" width="9" style="37" customWidth="1"/>
    <col min="7" max="7" width="12" style="37" customWidth="1"/>
    <col min="8" max="8" width="10.81640625" style="37" customWidth="1"/>
    <col min="9" max="9" width="10.1796875" style="37" customWidth="1"/>
    <col min="10" max="10" width="9.26953125" style="37" customWidth="1"/>
    <col min="11" max="11" width="10.453125" style="37" customWidth="1"/>
    <col min="12" max="13" width="10.54296875" style="37" customWidth="1"/>
    <col min="14" max="14" width="12.26953125" style="37" customWidth="1"/>
    <col min="15" max="15" width="10" style="37" customWidth="1"/>
    <col min="16" max="16" width="11.453125" style="37" customWidth="1"/>
    <col min="17" max="17" width="11.26953125" style="37" customWidth="1"/>
    <col min="18" max="18" width="23.81640625" style="37" customWidth="1"/>
    <col min="19" max="19" width="14" style="37" customWidth="1"/>
    <col min="20" max="20" width="10.81640625" style="37" customWidth="1"/>
    <col min="21" max="21" width="18.81640625" style="37" hidden="1" customWidth="1"/>
    <col min="22" max="22" width="14.7265625" style="37" hidden="1" customWidth="1"/>
    <col min="23" max="23" width="17.54296875" style="37" hidden="1" customWidth="1"/>
    <col min="24" max="24" width="16.26953125" style="37" hidden="1" customWidth="1"/>
    <col min="25" max="25" width="24" style="37" hidden="1" customWidth="1"/>
    <col min="26" max="26" width="14.7265625" style="37" hidden="1" customWidth="1"/>
    <col min="27" max="27" width="0.1796875" style="37" customWidth="1"/>
    <col min="28" max="28" width="14.7265625" style="1017"/>
    <col min="29" max="29" width="17.54296875" style="37" customWidth="1"/>
    <col min="30" max="16384" width="14.7265625" style="37"/>
  </cols>
  <sheetData>
    <row r="1" spans="1:69" ht="20">
      <c r="A1" s="127"/>
      <c r="B1" s="163" t="s">
        <v>2026</v>
      </c>
      <c r="C1" s="164"/>
      <c r="D1" s="164"/>
      <c r="E1" s="164"/>
      <c r="F1" s="164"/>
      <c r="G1" s="164"/>
      <c r="H1" s="164"/>
      <c r="I1" s="164"/>
      <c r="J1" s="164"/>
      <c r="K1" s="164"/>
      <c r="L1" s="164"/>
      <c r="M1" s="164"/>
      <c r="N1" s="164"/>
      <c r="O1" s="164"/>
      <c r="P1" s="164"/>
      <c r="Q1" s="164"/>
      <c r="R1" s="164"/>
      <c r="S1" s="164"/>
      <c r="T1" s="169"/>
    </row>
    <row r="2" spans="1:69">
      <c r="A2" s="127"/>
      <c r="B2" s="28" t="s">
        <v>2</v>
      </c>
      <c r="C2" s="23"/>
      <c r="D2" s="23"/>
      <c r="E2" s="23"/>
      <c r="F2" s="23"/>
      <c r="G2" s="165"/>
      <c r="H2" s="58"/>
      <c r="I2" s="58"/>
      <c r="J2" s="58"/>
      <c r="K2" s="58"/>
      <c r="L2" s="58"/>
      <c r="M2" s="58"/>
      <c r="N2" s="165"/>
      <c r="O2" s="165"/>
      <c r="P2" s="165"/>
      <c r="Q2" s="1215"/>
      <c r="R2" s="165"/>
      <c r="S2" s="165"/>
      <c r="T2" s="170"/>
      <c r="W2" s="40"/>
      <c r="X2" s="40"/>
      <c r="Y2" s="40"/>
      <c r="Z2" s="40"/>
      <c r="AA2" s="40"/>
    </row>
    <row r="3" spans="1:69">
      <c r="A3" s="127"/>
      <c r="B3" s="240"/>
      <c r="C3" s="239"/>
      <c r="D3" s="2454" t="s">
        <v>3</v>
      </c>
      <c r="E3" s="2454"/>
      <c r="F3" s="2454"/>
      <c r="G3" s="2454"/>
      <c r="H3" s="2458" t="s">
        <v>4</v>
      </c>
      <c r="I3" s="2458"/>
      <c r="J3" s="2458"/>
      <c r="K3" s="2458"/>
      <c r="L3" s="2458" t="s">
        <v>5</v>
      </c>
      <c r="M3" s="2458"/>
      <c r="N3" s="2458"/>
      <c r="O3" s="2458"/>
      <c r="P3" s="2454" t="s">
        <v>6</v>
      </c>
      <c r="Q3" s="2454"/>
      <c r="R3" s="2454"/>
      <c r="S3" s="2454"/>
      <c r="T3" s="2455"/>
      <c r="U3" s="41"/>
      <c r="V3" s="41"/>
      <c r="W3" s="41" t="s">
        <v>7</v>
      </c>
      <c r="Y3" s="38"/>
      <c r="Z3" s="41"/>
      <c r="AA3" s="41"/>
    </row>
    <row r="4" spans="1:69" ht="18" customHeight="1">
      <c r="A4" s="2450" t="s">
        <v>8</v>
      </c>
      <c r="B4" s="2452" t="s">
        <v>9</v>
      </c>
      <c r="C4" s="2452" t="s">
        <v>10</v>
      </c>
      <c r="D4" s="2452" t="s">
        <v>2217</v>
      </c>
      <c r="E4" s="2452" t="s">
        <v>11</v>
      </c>
      <c r="F4" s="2452" t="s">
        <v>14</v>
      </c>
      <c r="G4" s="2452" t="s">
        <v>12</v>
      </c>
      <c r="H4" s="2452" t="s">
        <v>2218</v>
      </c>
      <c r="I4" s="2452" t="s">
        <v>13</v>
      </c>
      <c r="J4" s="2452" t="s">
        <v>14</v>
      </c>
      <c r="K4" s="2452" t="s">
        <v>15</v>
      </c>
      <c r="L4" s="2452" t="s">
        <v>13</v>
      </c>
      <c r="M4" s="2452" t="s">
        <v>14</v>
      </c>
      <c r="N4" s="2452" t="s">
        <v>15</v>
      </c>
      <c r="O4" s="2452" t="s">
        <v>16</v>
      </c>
      <c r="P4" s="2452" t="s">
        <v>2219</v>
      </c>
      <c r="Q4" s="2452" t="s">
        <v>13</v>
      </c>
      <c r="R4" s="2452" t="s">
        <v>14</v>
      </c>
      <c r="S4" s="2452" t="s">
        <v>17</v>
      </c>
      <c r="T4" s="2456" t="s">
        <v>16</v>
      </c>
      <c r="U4" s="87" t="s">
        <v>18</v>
      </c>
      <c r="V4" s="42" t="s">
        <v>19</v>
      </c>
      <c r="W4" s="42" t="s">
        <v>20</v>
      </c>
      <c r="X4" s="42" t="s">
        <v>21</v>
      </c>
      <c r="Y4" s="43" t="s">
        <v>20</v>
      </c>
      <c r="Z4" s="42"/>
      <c r="AA4" s="44"/>
      <c r="AB4" s="1604"/>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row>
    <row r="5" spans="1:69" ht="18" customHeight="1">
      <c r="A5" s="2451" t="s">
        <v>22</v>
      </c>
      <c r="B5" s="2453" t="s">
        <v>23</v>
      </c>
      <c r="C5" s="2453"/>
      <c r="D5" s="2453"/>
      <c r="E5" s="2453" t="s">
        <v>24</v>
      </c>
      <c r="F5" s="2453"/>
      <c r="G5" s="2453"/>
      <c r="H5" s="2453" t="s">
        <v>25</v>
      </c>
      <c r="I5" s="2453" t="s">
        <v>24</v>
      </c>
      <c r="J5" s="2453"/>
      <c r="K5" s="2453" t="s">
        <v>26</v>
      </c>
      <c r="L5" s="2453" t="s">
        <v>24</v>
      </c>
      <c r="M5" s="2453"/>
      <c r="N5" s="2453" t="s">
        <v>26</v>
      </c>
      <c r="O5" s="2453"/>
      <c r="P5" s="2453" t="s">
        <v>25</v>
      </c>
      <c r="Q5" s="2453" t="s">
        <v>24</v>
      </c>
      <c r="R5" s="2453"/>
      <c r="S5" s="2453" t="s">
        <v>26</v>
      </c>
      <c r="T5" s="2457"/>
      <c r="U5" s="88" t="s">
        <v>25</v>
      </c>
      <c r="V5" s="45" t="s">
        <v>24</v>
      </c>
      <c r="W5" s="45" t="s">
        <v>26</v>
      </c>
      <c r="X5" s="45" t="s">
        <v>27</v>
      </c>
      <c r="Y5" s="47" t="s">
        <v>28</v>
      </c>
      <c r="Z5" s="45"/>
      <c r="AA5" s="48"/>
      <c r="AB5" s="1604"/>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row>
    <row r="6" spans="1:69" ht="18" customHeight="1">
      <c r="A6" s="2451" t="s">
        <v>29</v>
      </c>
      <c r="B6" s="2453" t="s">
        <v>30</v>
      </c>
      <c r="C6" s="2453"/>
      <c r="D6" s="2453"/>
      <c r="E6" s="2453"/>
      <c r="F6" s="2453"/>
      <c r="G6" s="2453"/>
      <c r="H6" s="2453" t="s">
        <v>31</v>
      </c>
      <c r="I6" s="2453"/>
      <c r="J6" s="2453"/>
      <c r="K6" s="2453"/>
      <c r="L6" s="2453"/>
      <c r="M6" s="2453"/>
      <c r="N6" s="2453"/>
      <c r="O6" s="2453"/>
      <c r="P6" s="2453" t="s">
        <v>31</v>
      </c>
      <c r="Q6" s="2453"/>
      <c r="R6" s="2453"/>
      <c r="S6" s="2453"/>
      <c r="T6" s="2457"/>
      <c r="U6" s="89" t="s">
        <v>31</v>
      </c>
      <c r="V6" s="361"/>
      <c r="W6" s="361"/>
      <c r="X6" s="361"/>
      <c r="Y6" s="46" t="s">
        <v>32</v>
      </c>
      <c r="Z6" s="361"/>
      <c r="AA6" s="362"/>
      <c r="AB6" s="1604"/>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row>
    <row r="7" spans="1:69" ht="18" customHeight="1">
      <c r="A7" s="2451"/>
      <c r="B7" s="2453"/>
      <c r="C7" s="2453"/>
      <c r="D7" s="2453"/>
      <c r="E7" s="2453" t="s">
        <v>33</v>
      </c>
      <c r="F7" s="2453"/>
      <c r="G7" s="2453" t="s">
        <v>34</v>
      </c>
      <c r="H7" s="2453" t="s">
        <v>35</v>
      </c>
      <c r="I7" s="2453" t="s">
        <v>36</v>
      </c>
      <c r="J7" s="2453"/>
      <c r="K7" s="2453" t="s">
        <v>34</v>
      </c>
      <c r="L7" s="2453" t="s">
        <v>36</v>
      </c>
      <c r="M7" s="2453"/>
      <c r="N7" s="2453" t="s">
        <v>34</v>
      </c>
      <c r="O7" s="2453" t="s">
        <v>37</v>
      </c>
      <c r="P7" s="2453" t="s">
        <v>35</v>
      </c>
      <c r="Q7" s="2453" t="s">
        <v>36</v>
      </c>
      <c r="R7" s="2453"/>
      <c r="S7" s="2453" t="s">
        <v>34</v>
      </c>
      <c r="T7" s="2457" t="s">
        <v>37</v>
      </c>
      <c r="U7" s="51" t="s">
        <v>35</v>
      </c>
      <c r="V7" s="49" t="s">
        <v>33</v>
      </c>
      <c r="W7" s="49" t="s">
        <v>34</v>
      </c>
      <c r="X7" s="49" t="s">
        <v>37</v>
      </c>
      <c r="Y7" s="50" t="s">
        <v>34</v>
      </c>
      <c r="Z7" s="49"/>
      <c r="AA7" s="52"/>
      <c r="AB7" s="1604"/>
      <c r="AC7" s="291"/>
      <c r="AD7" s="291"/>
      <c r="AE7" s="291"/>
      <c r="AF7" s="291"/>
      <c r="AG7" s="291"/>
      <c r="AH7" s="291"/>
      <c r="AI7" s="291"/>
      <c r="AJ7" s="291"/>
      <c r="AK7" s="291"/>
      <c r="AL7" s="291"/>
      <c r="AM7" s="346"/>
      <c r="AN7" s="1173"/>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row>
    <row r="8" spans="1:69" ht="18" customHeight="1">
      <c r="A8" s="2451"/>
      <c r="B8" s="2453"/>
      <c r="C8" s="2453"/>
      <c r="D8" s="2453"/>
      <c r="E8" s="2453"/>
      <c r="F8" s="2453"/>
      <c r="G8" s="2453"/>
      <c r="H8" s="2453" t="s">
        <v>38</v>
      </c>
      <c r="I8" s="2453"/>
      <c r="J8" s="2453"/>
      <c r="K8" s="2453"/>
      <c r="L8" s="2453"/>
      <c r="M8" s="2453"/>
      <c r="N8" s="2453"/>
      <c r="O8" s="2453"/>
      <c r="P8" s="2453" t="s">
        <v>38</v>
      </c>
      <c r="Q8" s="2453"/>
      <c r="R8" s="2453"/>
      <c r="S8" s="2453"/>
      <c r="T8" s="2457"/>
      <c r="U8" s="51" t="s">
        <v>39</v>
      </c>
      <c r="V8" s="49"/>
      <c r="W8" s="49"/>
      <c r="X8" s="49"/>
      <c r="Y8" s="50"/>
      <c r="Z8" s="49"/>
      <c r="AA8" s="52"/>
      <c r="AB8" s="1604"/>
      <c r="AC8" s="291"/>
      <c r="AD8" s="291"/>
      <c r="AE8" s="291"/>
      <c r="AF8" s="291"/>
      <c r="AG8" s="291"/>
      <c r="AH8" s="291"/>
      <c r="AI8" s="291"/>
      <c r="AJ8" s="291"/>
      <c r="AK8" s="291"/>
      <c r="AL8" s="291"/>
      <c r="AM8" s="346"/>
      <c r="AN8" s="1173"/>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row>
    <row r="9" spans="1:69">
      <c r="A9" s="171">
        <v>1</v>
      </c>
      <c r="B9" s="166">
        <v>2</v>
      </c>
      <c r="C9" s="166">
        <v>3</v>
      </c>
      <c r="D9" s="166">
        <v>4</v>
      </c>
      <c r="E9" s="166">
        <v>5</v>
      </c>
      <c r="F9" s="166"/>
      <c r="G9" s="166">
        <v>6</v>
      </c>
      <c r="H9" s="166">
        <v>7</v>
      </c>
      <c r="I9" s="166">
        <v>8</v>
      </c>
      <c r="J9" s="166">
        <v>9</v>
      </c>
      <c r="K9" s="166">
        <v>10</v>
      </c>
      <c r="L9" s="166">
        <v>11</v>
      </c>
      <c r="M9" s="166">
        <v>12</v>
      </c>
      <c r="N9" s="166">
        <v>13</v>
      </c>
      <c r="O9" s="166">
        <v>14</v>
      </c>
      <c r="P9" s="166">
        <v>15</v>
      </c>
      <c r="Q9" s="166">
        <v>16</v>
      </c>
      <c r="R9" s="166">
        <v>17</v>
      </c>
      <c r="S9" s="166">
        <v>18</v>
      </c>
      <c r="T9" s="2093">
        <v>19</v>
      </c>
      <c r="U9" s="90">
        <v>16</v>
      </c>
      <c r="V9" s="53">
        <v>17</v>
      </c>
      <c r="W9" s="53">
        <v>18</v>
      </c>
      <c r="X9" s="53">
        <v>19</v>
      </c>
      <c r="Y9" s="54">
        <v>20</v>
      </c>
      <c r="Z9" s="53"/>
      <c r="AA9" s="55"/>
      <c r="AB9" s="1604"/>
      <c r="AC9" s="291"/>
      <c r="AD9" s="291"/>
      <c r="AE9" s="291"/>
      <c r="AF9" s="291"/>
      <c r="AG9" s="291"/>
      <c r="AH9" s="291"/>
      <c r="AI9" s="291"/>
      <c r="AJ9" s="291"/>
      <c r="AK9" s="291"/>
      <c r="AL9" s="291"/>
      <c r="AM9" s="346"/>
      <c r="AN9" s="1173"/>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row>
    <row r="10" spans="1:69">
      <c r="A10" s="977"/>
      <c r="B10" s="938"/>
      <c r="C10" s="978"/>
      <c r="D10" s="979"/>
      <c r="E10" s="980"/>
      <c r="F10" s="980"/>
      <c r="G10" s="979"/>
      <c r="H10" s="979"/>
      <c r="I10" s="979"/>
      <c r="J10" s="979"/>
      <c r="K10" s="979"/>
      <c r="L10" s="979"/>
      <c r="M10" s="979"/>
      <c r="N10" s="979"/>
      <c r="O10" s="979"/>
      <c r="P10" s="979"/>
      <c r="Q10" s="979"/>
      <c r="R10" s="979"/>
      <c r="S10" s="979"/>
      <c r="T10" s="2094"/>
      <c r="U10" s="90"/>
      <c r="V10" s="53"/>
      <c r="W10" s="53"/>
      <c r="X10" s="53"/>
      <c r="Y10" s="363"/>
      <c r="Z10" s="53"/>
      <c r="AA10" s="55"/>
      <c r="AB10" s="1288"/>
      <c r="AC10" s="291"/>
      <c r="AD10" s="289"/>
      <c r="AE10" s="291"/>
      <c r="AF10" s="291"/>
      <c r="AG10" s="291"/>
      <c r="AH10" s="291"/>
      <c r="AI10" s="291"/>
      <c r="AJ10" s="291"/>
      <c r="AK10" s="291"/>
      <c r="AL10" s="291"/>
      <c r="AM10" s="346"/>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row>
    <row r="11" spans="1:69">
      <c r="A11" s="977"/>
      <c r="B11" s="979" t="s">
        <v>40</v>
      </c>
      <c r="C11" s="978"/>
      <c r="D11" s="979"/>
      <c r="E11" s="980"/>
      <c r="F11" s="980"/>
      <c r="G11" s="979"/>
      <c r="H11" s="979"/>
      <c r="I11" s="979"/>
      <c r="J11" s="979"/>
      <c r="K11" s="979"/>
      <c r="L11" s="979"/>
      <c r="M11" s="979"/>
      <c r="N11" s="979"/>
      <c r="O11" s="979"/>
      <c r="P11" s="2095"/>
      <c r="Q11" s="979"/>
      <c r="R11" s="979"/>
      <c r="S11" s="979"/>
      <c r="T11" s="2094"/>
      <c r="U11" s="90"/>
      <c r="V11" s="53"/>
      <c r="W11" s="53"/>
      <c r="X11" s="53"/>
      <c r="Y11" s="363"/>
      <c r="Z11" s="53"/>
      <c r="AA11" s="55"/>
      <c r="AB11" s="1288"/>
      <c r="AC11" s="291"/>
      <c r="AD11" s="291"/>
      <c r="AE11" s="289"/>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row>
    <row r="12" spans="1:69">
      <c r="A12" s="981">
        <v>1</v>
      </c>
      <c r="B12" s="980" t="s">
        <v>41</v>
      </c>
      <c r="C12" s="978" t="s">
        <v>42</v>
      </c>
      <c r="D12" s="984">
        <f>('T-2(24-25)'!C43-'T-2(24-25)'!C16-'T-2(24-25)'!C35)-D13</f>
        <v>2044634</v>
      </c>
      <c r="E12" s="984">
        <f>('T-2(24-25)'!D43-'T-2(24-25)'!D16-'T-2(24-25)'!D35)-E13</f>
        <v>2011174.7808000001</v>
      </c>
      <c r="F12" s="900"/>
      <c r="G12" s="1829"/>
      <c r="H12" s="1831">
        <f>('T-2(1st six mth)'!C42-'T-2(1st six mth)'!C15-'T-2(1st six mth)'!C34)-H13</f>
        <v>1861920</v>
      </c>
      <c r="I12" s="1831">
        <f>('T-2(1st six mth)'!D42-'T-2(1st six mth)'!D15-'T-2(1st six mth)'!D34)-I13</f>
        <v>2111489.1848000004</v>
      </c>
      <c r="J12" s="1829"/>
      <c r="K12" s="1829"/>
      <c r="L12" s="1831">
        <f>I12+40000</f>
        <v>2151489.1848000004</v>
      </c>
      <c r="M12" s="978"/>
      <c r="N12" s="1829"/>
      <c r="O12" s="2096"/>
      <c r="P12" s="1831">
        <f>1906616+1547+26709+59</f>
        <v>1934931</v>
      </c>
      <c r="Q12" s="1831">
        <f>2180361.854+3890.8+49850.7+106</f>
        <v>2234209.3539999998</v>
      </c>
      <c r="R12" s="2097"/>
      <c r="S12" s="1829"/>
      <c r="T12" s="2098"/>
      <c r="U12" s="90"/>
      <c r="V12" s="53"/>
      <c r="W12" s="53"/>
      <c r="X12" s="53"/>
      <c r="Y12" s="363"/>
      <c r="Z12" s="53"/>
      <c r="AA12" s="55"/>
      <c r="AB12" s="1288"/>
      <c r="AC12" s="291"/>
      <c r="AD12" s="146"/>
      <c r="AE12" s="364"/>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row>
    <row r="13" spans="1:69" ht="20.149999999999999" customHeight="1">
      <c r="A13" s="981" t="s">
        <v>43</v>
      </c>
      <c r="B13" s="982" t="s">
        <v>44</v>
      </c>
      <c r="C13" s="980"/>
      <c r="D13" s="1831">
        <f>('T-2(24-25)'!C37+'T-2(24-25)'!C18)</f>
        <v>43552</v>
      </c>
      <c r="E13" s="1831">
        <f>('T-2(24-25)'!D37+'T-2(24-25)'!D18)</f>
        <v>15811.02000000005</v>
      </c>
      <c r="F13" s="1829"/>
      <c r="G13" s="1829">
        <f>'T-6'!H12</f>
        <v>9.2712661467994923</v>
      </c>
      <c r="H13" s="1831">
        <f>'T-2(1st six mth)'!C36+'T-2(1st six mth)'!C17</f>
        <v>38078</v>
      </c>
      <c r="I13" s="1831">
        <f>'T-2(1st six mth)'!D36+'T-2(1st six mth)'!D17</f>
        <v>13767.779999999995</v>
      </c>
      <c r="J13" s="1829"/>
      <c r="K13" s="1829">
        <f>'T-6 (six mth)'!H12</f>
        <v>25.104743408113656</v>
      </c>
      <c r="L13" s="1831">
        <f>I13+50</f>
        <v>13817.779999999995</v>
      </c>
      <c r="M13" s="1829"/>
      <c r="N13" s="1829">
        <f>K13+5</f>
        <v>30.104743408113656</v>
      </c>
      <c r="O13" s="2099">
        <f>(N13-G13)/G13</f>
        <v>2.2471016289944421</v>
      </c>
      <c r="P13" s="1831">
        <f>33290+61</f>
        <v>33351</v>
      </c>
      <c r="Q13" s="1831">
        <f>11861.49+109.3</f>
        <v>11970.789999999999</v>
      </c>
      <c r="R13" s="2100"/>
      <c r="S13" s="1829">
        <v>31.25</v>
      </c>
      <c r="T13" s="2101">
        <f>(S13-N13)/N13</f>
        <v>3.8042396720035863E-2</v>
      </c>
      <c r="U13" s="90"/>
      <c r="V13" s="53"/>
      <c r="W13" s="53"/>
      <c r="X13" s="53"/>
      <c r="Y13" s="363"/>
      <c r="Z13" s="53"/>
      <c r="AA13" s="55"/>
      <c r="AD13" s="365"/>
      <c r="AE13" s="289"/>
      <c r="AF13" s="291"/>
      <c r="AG13" s="291"/>
      <c r="AH13" s="291"/>
      <c r="AI13" s="291"/>
      <c r="AJ13" s="291"/>
      <c r="AK13" s="291"/>
      <c r="AL13" s="291"/>
      <c r="AM13" s="365"/>
      <c r="AN13" s="1173"/>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row>
    <row r="14" spans="1:69">
      <c r="A14" s="981" t="s">
        <v>45</v>
      </c>
      <c r="B14" s="982" t="s">
        <v>46</v>
      </c>
      <c r="C14" s="980"/>
      <c r="D14" s="1831"/>
      <c r="E14" s="1831"/>
      <c r="F14" s="1829"/>
      <c r="G14" s="1829"/>
      <c r="H14" s="1831"/>
      <c r="I14" s="1831"/>
      <c r="J14" s="1829"/>
      <c r="K14" s="1829"/>
      <c r="L14" s="1829"/>
      <c r="M14" s="1829"/>
      <c r="N14" s="1829"/>
      <c r="O14" s="2099"/>
      <c r="P14" s="1831"/>
      <c r="Q14" s="1831"/>
      <c r="R14" s="1829"/>
      <c r="S14" s="1829"/>
      <c r="T14" s="2102"/>
      <c r="U14" s="90"/>
      <c r="V14" s="53"/>
      <c r="W14" s="53"/>
      <c r="X14" s="53"/>
      <c r="Y14" s="363"/>
      <c r="Z14" s="53"/>
      <c r="AA14" s="55"/>
      <c r="AD14" s="291"/>
      <c r="AE14" s="291"/>
      <c r="AF14" s="291"/>
      <c r="AG14" s="291"/>
      <c r="AH14" s="291"/>
      <c r="AI14" s="291"/>
      <c r="AJ14" s="291"/>
      <c r="AK14" s="291"/>
      <c r="AL14" s="291"/>
      <c r="AM14" s="365"/>
      <c r="AN14" s="1173"/>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row>
    <row r="15" spans="1:69">
      <c r="A15" s="981"/>
      <c r="B15" s="982" t="s">
        <v>47</v>
      </c>
      <c r="C15" s="980"/>
      <c r="D15" s="1831"/>
      <c r="E15" s="984"/>
      <c r="F15" s="900"/>
      <c r="G15" s="1829">
        <f>'T-6'!H14</f>
        <v>799.01828277487493</v>
      </c>
      <c r="H15" s="1831"/>
      <c r="I15" s="1831"/>
      <c r="J15" s="1829"/>
      <c r="K15" s="1829">
        <f>'T-6 (six mth)'!H14</f>
        <v>428.65413736948915</v>
      </c>
      <c r="L15" s="595"/>
      <c r="M15" s="900"/>
      <c r="N15" s="1829">
        <f>(2065/SUM($K$15:$K$18)*K15)+77</f>
        <v>793.16732298187151</v>
      </c>
      <c r="O15" s="2099"/>
      <c r="P15" s="1831"/>
      <c r="Q15" s="984"/>
      <c r="R15" s="900"/>
      <c r="S15" s="1829">
        <f>2450/SUM($N$15:$N$18)*N15</f>
        <v>874.55442903041637</v>
      </c>
      <c r="T15" s="2102"/>
      <c r="U15" s="90"/>
      <c r="V15" s="53"/>
      <c r="W15" s="53"/>
      <c r="X15" s="53"/>
      <c r="Y15" s="363"/>
      <c r="Z15" s="53"/>
      <c r="AA15" s="55"/>
      <c r="AC15" s="291"/>
      <c r="AD15" s="346"/>
      <c r="AE15" s="291"/>
      <c r="AF15" s="289"/>
      <c r="AG15" s="291"/>
      <c r="AH15" s="291"/>
      <c r="AI15" s="291"/>
      <c r="AJ15" s="291"/>
      <c r="AK15" s="291"/>
      <c r="AL15" s="291"/>
      <c r="AM15" s="365"/>
      <c r="AN15" s="1173"/>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row>
    <row r="16" spans="1:69">
      <c r="A16" s="981"/>
      <c r="B16" s="982" t="s">
        <v>48</v>
      </c>
      <c r="C16" s="980"/>
      <c r="D16" s="1831"/>
      <c r="E16" s="984"/>
      <c r="F16" s="900"/>
      <c r="G16" s="1829">
        <f>'T-6'!H15</f>
        <v>773.67072328372228</v>
      </c>
      <c r="H16" s="1831"/>
      <c r="I16" s="1831"/>
      <c r="J16" s="1829"/>
      <c r="K16" s="1829">
        <f>'T-6 (six mth)'!H15</f>
        <v>492.14710751979482</v>
      </c>
      <c r="L16" s="595"/>
      <c r="M16" s="900"/>
      <c r="N16" s="1829">
        <f>(2065/SUM($K$15:$K$18)*K16)+80</f>
        <v>902.24722866004038</v>
      </c>
      <c r="O16" s="2099"/>
      <c r="P16" s="1831"/>
      <c r="Q16" s="984"/>
      <c r="R16" s="900"/>
      <c r="S16" s="1829">
        <f>2450/SUM($N$15:$N$18)*N16</f>
        <v>994.82705230292481</v>
      </c>
      <c r="T16" s="2102"/>
      <c r="U16" s="90"/>
      <c r="V16" s="53"/>
      <c r="W16" s="53"/>
      <c r="X16" s="53"/>
      <c r="Y16" s="363"/>
      <c r="Z16" s="53"/>
      <c r="AA16" s="55"/>
      <c r="AC16" s="291"/>
      <c r="AD16" s="346"/>
      <c r="AE16" s="346"/>
      <c r="AF16" s="289"/>
      <c r="AG16" s="291"/>
      <c r="AH16" s="291"/>
      <c r="AI16" s="291"/>
      <c r="AJ16" s="291"/>
      <c r="AK16" s="291"/>
      <c r="AL16" s="291"/>
      <c r="AM16" s="365"/>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row>
    <row r="17" spans="1:69">
      <c r="A17" s="981"/>
      <c r="B17" s="982" t="s">
        <v>49</v>
      </c>
      <c r="C17" s="980"/>
      <c r="D17" s="1831"/>
      <c r="E17" s="984"/>
      <c r="F17" s="900"/>
      <c r="G17" s="1829">
        <f>'T-6'!H16</f>
        <v>264.0325262655241</v>
      </c>
      <c r="H17" s="1831"/>
      <c r="I17" s="1831"/>
      <c r="J17" s="1829"/>
      <c r="K17" s="1829">
        <f>'T-6 (six mth)'!H16</f>
        <v>182.54507637956613</v>
      </c>
      <c r="L17" s="595"/>
      <c r="M17" s="900"/>
      <c r="N17" s="1829">
        <f>(2065/SUM($K$15:$K$18)*K17)</f>
        <v>304.98438549208896</v>
      </c>
      <c r="O17" s="2099"/>
      <c r="P17" s="1831"/>
      <c r="Q17" s="984"/>
      <c r="R17" s="900"/>
      <c r="S17" s="1829">
        <f>2450/SUM($N$15:$N$18)*N17</f>
        <v>336.27891289631771</v>
      </c>
      <c r="T17" s="2102"/>
      <c r="U17" s="90"/>
      <c r="V17" s="53"/>
      <c r="W17" s="53"/>
      <c r="X17" s="53"/>
      <c r="Y17" s="363"/>
      <c r="Z17" s="53"/>
      <c r="AA17" s="55"/>
      <c r="AC17" s="291"/>
      <c r="AD17" s="346"/>
      <c r="AE17" s="291"/>
      <c r="AF17" s="289"/>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row>
    <row r="18" spans="1:69">
      <c r="A18" s="981"/>
      <c r="B18" s="982" t="s">
        <v>50</v>
      </c>
      <c r="C18" s="980"/>
      <c r="D18" s="1831"/>
      <c r="E18" s="984"/>
      <c r="F18" s="900"/>
      <c r="G18" s="1829">
        <f>'T-6'!H17</f>
        <v>183.96301342933126</v>
      </c>
      <c r="H18" s="1831"/>
      <c r="I18" s="1831"/>
      <c r="J18" s="1829"/>
      <c r="K18" s="1829">
        <f>'T-6 (six mth)'!H17</f>
        <v>132.63689838218355</v>
      </c>
      <c r="L18" s="595"/>
      <c r="M18" s="900"/>
      <c r="N18" s="1829">
        <f>(2065/SUM($K$15:$K$18)*K18)</f>
        <v>221.60106286599941</v>
      </c>
      <c r="O18" s="2099"/>
      <c r="P18" s="1831"/>
      <c r="Q18" s="984"/>
      <c r="R18" s="900"/>
      <c r="S18" s="1829">
        <f>2450/SUM($N$15:$N$18)*N18</f>
        <v>244.33960577034139</v>
      </c>
      <c r="T18" s="2102"/>
      <c r="U18" s="90"/>
      <c r="V18" s="53"/>
      <c r="W18" s="53"/>
      <c r="X18" s="53"/>
      <c r="Y18" s="363"/>
      <c r="Z18" s="53"/>
      <c r="AA18" s="55"/>
      <c r="AD18" s="86"/>
      <c r="AE18" s="346"/>
      <c r="AF18" s="289"/>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row>
    <row r="19" spans="1:69">
      <c r="A19" s="981"/>
      <c r="B19" s="980" t="s">
        <v>51</v>
      </c>
      <c r="C19" s="983"/>
      <c r="D19" s="984">
        <f t="shared" ref="D19:L19" si="0">SUM(D12:D18)</f>
        <v>2088186</v>
      </c>
      <c r="E19" s="984">
        <f t="shared" si="0"/>
        <v>2026985.8008000001</v>
      </c>
      <c r="F19" s="900"/>
      <c r="G19" s="900">
        <f>SUM(G12:G18)</f>
        <v>2029.955811900252</v>
      </c>
      <c r="H19" s="984">
        <f t="shared" si="0"/>
        <v>1899998</v>
      </c>
      <c r="I19" s="984">
        <f t="shared" si="0"/>
        <v>2125256.9648000002</v>
      </c>
      <c r="J19" s="900"/>
      <c r="K19" s="900">
        <f>SUM(K12:K18)</f>
        <v>1261.0879630591473</v>
      </c>
      <c r="L19" s="984">
        <f t="shared" si="0"/>
        <v>2165306.9648000002</v>
      </c>
      <c r="M19" s="900"/>
      <c r="N19" s="900">
        <f>SUM(N12:N18)</f>
        <v>2252.1047434081138</v>
      </c>
      <c r="O19" s="2099">
        <f>(N19-G19)/G19</f>
        <v>0.10943535332422188</v>
      </c>
      <c r="P19" s="984">
        <f>SUM(P12:P18)</f>
        <v>1968282</v>
      </c>
      <c r="Q19" s="984">
        <f>SUM(Q12:Q18)</f>
        <v>2246180.1439999999</v>
      </c>
      <c r="R19" s="900"/>
      <c r="S19" s="900">
        <f>SUM(S12:S18)</f>
        <v>2481.25</v>
      </c>
      <c r="T19" s="2101">
        <f>((S19-N19)/N19)</f>
        <v>0.10174715774769885</v>
      </c>
      <c r="U19" s="90"/>
      <c r="V19" s="53"/>
      <c r="W19" s="53"/>
      <c r="X19" s="53"/>
      <c r="Y19" s="363"/>
      <c r="Z19" s="53"/>
      <c r="AA19" s="55"/>
      <c r="AD19" s="86"/>
      <c r="AE19" s="346"/>
      <c r="AF19" s="289"/>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row>
    <row r="20" spans="1:69">
      <c r="A20" s="981">
        <v>2</v>
      </c>
      <c r="B20" s="980" t="s">
        <v>52</v>
      </c>
      <c r="C20" s="978" t="s">
        <v>42</v>
      </c>
      <c r="D20" s="1831"/>
      <c r="E20" s="1831"/>
      <c r="F20" s="1829"/>
      <c r="G20" s="1829"/>
      <c r="H20" s="1831"/>
      <c r="I20" s="1831"/>
      <c r="J20" s="1829"/>
      <c r="K20" s="1829"/>
      <c r="L20" s="978"/>
      <c r="M20" s="1829"/>
      <c r="N20" s="1829"/>
      <c r="O20" s="2099"/>
      <c r="P20" s="1831"/>
      <c r="Q20" s="1831"/>
      <c r="R20" s="1829"/>
      <c r="S20" s="1829"/>
      <c r="T20" s="2102"/>
      <c r="U20" s="90"/>
      <c r="V20" s="53"/>
      <c r="W20" s="53"/>
      <c r="X20" s="53"/>
      <c r="Y20" s="363"/>
      <c r="Z20" s="53"/>
      <c r="AA20" s="55"/>
      <c r="AB20" s="1288"/>
      <c r="AD20" s="86"/>
      <c r="AE20" s="346"/>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row>
    <row r="21" spans="1:69">
      <c r="A21" s="981"/>
      <c r="B21" s="982" t="s">
        <v>53</v>
      </c>
      <c r="C21" s="978"/>
      <c r="D21" s="1831"/>
      <c r="E21" s="1831"/>
      <c r="F21" s="1829"/>
      <c r="G21" s="1829"/>
      <c r="H21" s="1831"/>
      <c r="I21" s="1831"/>
      <c r="J21" s="1829"/>
      <c r="K21" s="1829"/>
      <c r="L21" s="978"/>
      <c r="M21" s="1829"/>
      <c r="N21" s="1829"/>
      <c r="O21" s="2099"/>
      <c r="P21" s="1831"/>
      <c r="Q21" s="1831"/>
      <c r="R21" s="1829"/>
      <c r="S21" s="1829"/>
      <c r="T21" s="2102"/>
      <c r="U21" s="90"/>
      <c r="V21" s="53"/>
      <c r="W21" s="53"/>
      <c r="X21" s="53"/>
      <c r="Y21" s="363"/>
      <c r="Z21" s="53"/>
      <c r="AA21" s="55"/>
      <c r="AB21" s="1288"/>
      <c r="AD21" s="86"/>
      <c r="AE21" s="346"/>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row>
    <row r="22" spans="1:69">
      <c r="A22" s="981"/>
      <c r="B22" s="982" t="s">
        <v>54</v>
      </c>
      <c r="C22" s="978"/>
      <c r="D22" s="1831"/>
      <c r="E22" s="1831"/>
      <c r="F22" s="1829"/>
      <c r="G22" s="1829">
        <f>'T-6'!H22</f>
        <v>97.05515642671179</v>
      </c>
      <c r="H22" s="1831"/>
      <c r="I22" s="1831"/>
      <c r="J22" s="1829"/>
      <c r="K22" s="1829">
        <f>'T-6 (six mth)'!H22</f>
        <v>49.996668823857881</v>
      </c>
      <c r="L22" s="978"/>
      <c r="M22" s="1829"/>
      <c r="N22" s="1829">
        <f>570/SUM($K$22:$K$24)*K22</f>
        <v>100.00973871886798</v>
      </c>
      <c r="O22" s="2103"/>
      <c r="P22" s="1831"/>
      <c r="Q22" s="1831"/>
      <c r="R22" s="1829"/>
      <c r="S22" s="1829">
        <f>584/SUM($N$22:$N$24)*N22</f>
        <v>102.46611826634896</v>
      </c>
      <c r="T22" s="2102"/>
      <c r="U22" s="90"/>
      <c r="V22" s="53"/>
      <c r="W22" s="53"/>
      <c r="X22" s="53"/>
      <c r="Y22" s="363"/>
      <c r="Z22" s="53"/>
      <c r="AA22" s="55"/>
      <c r="AB22" s="1605"/>
      <c r="AC22" s="346"/>
      <c r="AD22" s="346"/>
      <c r="AE22" s="346"/>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row>
    <row r="23" spans="1:69">
      <c r="A23" s="981"/>
      <c r="B23" s="982" t="s">
        <v>55</v>
      </c>
      <c r="C23" s="980"/>
      <c r="D23" s="1831"/>
      <c r="E23" s="1831"/>
      <c r="F23" s="1829"/>
      <c r="G23" s="1829">
        <f>'T-6'!H23</f>
        <v>94.459581404077625</v>
      </c>
      <c r="H23" s="1831"/>
      <c r="I23" s="1831"/>
      <c r="J23" s="1829"/>
      <c r="K23" s="1829">
        <f>'T-6 (six mth)'!H23</f>
        <v>51.250647241756262</v>
      </c>
      <c r="L23" s="978"/>
      <c r="M23" s="1829"/>
      <c r="N23" s="1829">
        <f>570/SUM($K$22:$K$24)*K23</f>
        <v>102.51810691385604</v>
      </c>
      <c r="O23" s="2099"/>
      <c r="P23" s="1831"/>
      <c r="Q23" s="1831"/>
      <c r="R23" s="1829"/>
      <c r="S23" s="1829">
        <f>584/SUM($N$22:$N$24)*N23</f>
        <v>105.0360955047227</v>
      </c>
      <c r="T23" s="2102"/>
      <c r="U23" s="90"/>
      <c r="V23" s="53"/>
      <c r="W23" s="53"/>
      <c r="X23" s="53"/>
      <c r="Y23" s="363"/>
      <c r="Z23" s="53"/>
      <c r="AA23" s="55"/>
      <c r="AB23" s="1288"/>
      <c r="AC23" s="291"/>
      <c r="AD23" s="346"/>
      <c r="AE23" s="346"/>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row>
    <row r="24" spans="1:69">
      <c r="A24" s="981"/>
      <c r="B24" s="982" t="s">
        <v>56</v>
      </c>
      <c r="C24" s="978"/>
      <c r="D24" s="1831"/>
      <c r="E24" s="1831"/>
      <c r="F24" s="1829"/>
      <c r="G24" s="1829">
        <f>'T-6'!H24</f>
        <v>340.82317475290154</v>
      </c>
      <c r="H24" s="1831"/>
      <c r="I24" s="1831"/>
      <c r="J24" s="1829"/>
      <c r="K24" s="1829">
        <f>'T-6 (six mth)'!H24</f>
        <v>183.70594543333328</v>
      </c>
      <c r="L24" s="978"/>
      <c r="M24" s="1829"/>
      <c r="N24" s="1829">
        <f>570/SUM($K$22:$K$24)*K24</f>
        <v>367.472154367276</v>
      </c>
      <c r="O24" s="2099"/>
      <c r="P24" s="1831"/>
      <c r="Q24" s="1831"/>
      <c r="R24" s="1829"/>
      <c r="S24" s="1829">
        <f>584/SUM($N$22:$N$24)*N24</f>
        <v>376.49778622892842</v>
      </c>
      <c r="T24" s="2102"/>
      <c r="U24" s="90"/>
      <c r="V24" s="53"/>
      <c r="W24" s="53"/>
      <c r="X24" s="53"/>
      <c r="Y24" s="363"/>
      <c r="Z24" s="53"/>
      <c r="AA24" s="55"/>
      <c r="AB24" s="1605"/>
      <c r="AC24" s="291"/>
      <c r="AD24" s="346"/>
      <c r="AE24" s="346"/>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row>
    <row r="25" spans="1:69">
      <c r="A25" s="981"/>
      <c r="B25" s="980" t="s">
        <v>57</v>
      </c>
      <c r="C25" s="983"/>
      <c r="D25" s="984">
        <f>('T-3(24-25)'!C33-'T-3(24-25)'!C14-'T-3(24-25)'!C29)</f>
        <v>109871</v>
      </c>
      <c r="E25" s="984">
        <f>('T-3(24-25)'!D33-'T-3(24-25)'!D14-'T-3(24-25)'!D29)</f>
        <v>372011.10635999986</v>
      </c>
      <c r="F25" s="900"/>
      <c r="G25" s="900">
        <f>SUM(G22:G24)</f>
        <v>532.33791258369092</v>
      </c>
      <c r="H25" s="984">
        <f>'T-3(1st six mth)'!C35-'T-3(1st six mth)'!C16-'T-3(1st six mth)'!C31</f>
        <v>115996</v>
      </c>
      <c r="I25" s="984">
        <f>'T-3(1st six mth)'!D35</f>
        <v>404433.14745999995</v>
      </c>
      <c r="J25" s="900"/>
      <c r="K25" s="900">
        <f>SUM(K22:K24)</f>
        <v>284.95326149894743</v>
      </c>
      <c r="L25" s="984">
        <f>I25</f>
        <v>404433.14745999995</v>
      </c>
      <c r="M25" s="900"/>
      <c r="N25" s="900">
        <f>SUM(N22:N24)</f>
        <v>570</v>
      </c>
      <c r="O25" s="2099">
        <f t="shared" ref="O25:O32" si="1">(N25-G25)/G25</f>
        <v>7.0748459814776149E-2</v>
      </c>
      <c r="P25" s="984">
        <f>119014+1675+3352+7051</f>
        <v>131092</v>
      </c>
      <c r="Q25" s="984">
        <f>423650.4885+19300+46197.2</f>
        <v>489147.68849999999</v>
      </c>
      <c r="R25" s="900"/>
      <c r="S25" s="900">
        <f>SUM(S22:S24)</f>
        <v>584</v>
      </c>
      <c r="T25" s="2101">
        <f t="shared" ref="T25:T32" si="2">((S25-N25)/N25)</f>
        <v>2.456140350877193E-2</v>
      </c>
      <c r="U25" s="90"/>
      <c r="V25" s="53"/>
      <c r="W25" s="53"/>
      <c r="X25" s="53"/>
      <c r="Y25" s="363"/>
      <c r="Z25" s="53"/>
      <c r="AA25" s="55"/>
      <c r="AB25" s="1605"/>
      <c r="AC25" s="346"/>
      <c r="AD25" s="346"/>
      <c r="AE25" s="346"/>
      <c r="AF25" s="346"/>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row>
    <row r="26" spans="1:69">
      <c r="A26" s="981">
        <v>3</v>
      </c>
      <c r="B26" s="980" t="s">
        <v>58</v>
      </c>
      <c r="C26" s="978" t="s">
        <v>42</v>
      </c>
      <c r="D26" s="1831">
        <f>(('T-5'!B15))-D27-D28-D40-D41-D42</f>
        <v>91310</v>
      </c>
      <c r="E26" s="1831">
        <f>(('T-5'!C15-E27-E28-E40-E41-E42))</f>
        <v>288492.25390000123</v>
      </c>
      <c r="F26" s="1829"/>
      <c r="G26" s="1829">
        <f>'T-6'!H26</f>
        <v>395.45022699898897</v>
      </c>
      <c r="H26" s="1831">
        <f>(('T-5'!G15)-H27-H28-H40-H41-H42)</f>
        <v>102033</v>
      </c>
      <c r="I26" s="1831">
        <f>(('T-5'!H15)-I27-I28-I40-I41-I42)</f>
        <v>324157.55739999993</v>
      </c>
      <c r="J26" s="1829"/>
      <c r="K26" s="1829">
        <f>'T-6 (six mth)'!H26</f>
        <v>174.96979514852345</v>
      </c>
      <c r="L26" s="1831">
        <f>(I26+Q26)/2</f>
        <v>353396.19199999992</v>
      </c>
      <c r="M26" s="1829"/>
      <c r="N26" s="1829">
        <f>K26*2</f>
        <v>349.93959029704689</v>
      </c>
      <c r="O26" s="2099">
        <f t="shared" si="1"/>
        <v>-0.1150856254333581</v>
      </c>
      <c r="P26" s="1831">
        <f>108708+24+11763</f>
        <v>120495</v>
      </c>
      <c r="Q26" s="1831">
        <f>344362.2266+72.8+38199.8</f>
        <v>382634.82659999997</v>
      </c>
      <c r="R26" s="1829"/>
      <c r="S26" s="1829">
        <v>336</v>
      </c>
      <c r="T26" s="2101">
        <f t="shared" si="2"/>
        <v>-3.9834276210971853E-2</v>
      </c>
      <c r="U26" s="90"/>
      <c r="V26" s="53"/>
      <c r="W26" s="53"/>
      <c r="X26" s="53"/>
      <c r="Y26" s="363"/>
      <c r="Z26" s="53"/>
      <c r="AA26" s="55"/>
      <c r="AB26" s="1607"/>
      <c r="AC26" s="365"/>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row>
    <row r="27" spans="1:69" ht="14.25" customHeight="1">
      <c r="A27" s="981">
        <v>4</v>
      </c>
      <c r="B27" s="980" t="s">
        <v>59</v>
      </c>
      <c r="C27" s="978" t="s">
        <v>42</v>
      </c>
      <c r="D27" s="1831">
        <v>1047</v>
      </c>
      <c r="E27" s="1831">
        <v>7923</v>
      </c>
      <c r="F27" s="1829"/>
      <c r="G27" s="1829">
        <f>'T-6'!H27</f>
        <v>15.664751169150698</v>
      </c>
      <c r="H27" s="1831">
        <v>1495</v>
      </c>
      <c r="I27" s="2104">
        <v>11925.461000000001</v>
      </c>
      <c r="J27" s="1829"/>
      <c r="K27" s="1829">
        <f>'T-6 (six mth)'!H27</f>
        <v>9.9823627058579483</v>
      </c>
      <c r="L27" s="1831">
        <f t="shared" ref="L27:L33" si="3">(E27+Q27)/2</f>
        <v>15342.1605</v>
      </c>
      <c r="M27" s="1829"/>
      <c r="N27" s="1829">
        <v>14.5</v>
      </c>
      <c r="O27" s="2099">
        <f t="shared" si="1"/>
        <v>-7.4354910370009256E-2</v>
      </c>
      <c r="P27" s="1831">
        <f>1728+15+757</f>
        <v>2500</v>
      </c>
      <c r="Q27" s="1831">
        <f>13905.821+229.6+8625.9</f>
        <v>22761.321</v>
      </c>
      <c r="R27" s="1829"/>
      <c r="S27" s="1829">
        <v>15.425000000000001</v>
      </c>
      <c r="T27" s="2101">
        <f t="shared" si="2"/>
        <v>6.3793103448275906E-2</v>
      </c>
      <c r="U27" s="90"/>
      <c r="V27" s="53"/>
      <c r="W27" s="53"/>
      <c r="X27" s="53"/>
      <c r="Y27" s="363"/>
      <c r="Z27" s="53"/>
      <c r="AA27" s="55"/>
      <c r="AB27" s="1607"/>
      <c r="AC27" s="1607"/>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row>
    <row r="28" spans="1:69">
      <c r="A28" s="981">
        <v>5</v>
      </c>
      <c r="B28" s="980" t="s">
        <v>60</v>
      </c>
      <c r="C28" s="978" t="s">
        <v>42</v>
      </c>
      <c r="D28" s="1831">
        <v>126</v>
      </c>
      <c r="E28" s="1831">
        <v>2339</v>
      </c>
      <c r="F28" s="1829"/>
      <c r="G28" s="1829">
        <f>'T-6'!H28</f>
        <v>3.6039196943388778</v>
      </c>
      <c r="H28" s="1831">
        <v>134</v>
      </c>
      <c r="I28" s="2104">
        <v>2397.308</v>
      </c>
      <c r="J28" s="1829"/>
      <c r="K28" s="1829">
        <f>'T-6 (six mth)'!H28</f>
        <v>2.0837195388484209</v>
      </c>
      <c r="L28" s="1831">
        <f t="shared" si="3"/>
        <v>2757.2539999999999</v>
      </c>
      <c r="M28" s="1829"/>
      <c r="N28" s="1829">
        <v>4.5</v>
      </c>
      <c r="O28" s="2099">
        <f t="shared" si="1"/>
        <v>0.24864047527715621</v>
      </c>
      <c r="P28" s="1831">
        <f>142+2+49</f>
        <v>193</v>
      </c>
      <c r="Q28" s="1831">
        <f>2471.308+18.9+685.3</f>
        <v>3175.5079999999998</v>
      </c>
      <c r="R28" s="1829"/>
      <c r="S28" s="1829">
        <v>4.992</v>
      </c>
      <c r="T28" s="2101">
        <f t="shared" si="2"/>
        <v>0.10933333333333334</v>
      </c>
      <c r="U28" s="90"/>
      <c r="V28" s="53"/>
      <c r="W28" s="53"/>
      <c r="X28" s="53"/>
      <c r="Y28" s="363"/>
      <c r="Z28" s="53"/>
      <c r="AA28" s="55"/>
      <c r="AB28" s="1607"/>
      <c r="AC28" s="1607"/>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row>
    <row r="29" spans="1:69">
      <c r="A29" s="981">
        <v>6</v>
      </c>
      <c r="B29" s="980" t="s">
        <v>61</v>
      </c>
      <c r="C29" s="978" t="s">
        <v>42</v>
      </c>
      <c r="D29" s="1831">
        <v>6428</v>
      </c>
      <c r="E29" s="1831">
        <v>16605</v>
      </c>
      <c r="F29" s="1829"/>
      <c r="G29" s="1829">
        <f>'T-6'!H29</f>
        <v>64.481245165378937</v>
      </c>
      <c r="H29" s="2104">
        <v>8646</v>
      </c>
      <c r="I29" s="2104">
        <v>19795.830000000002</v>
      </c>
      <c r="J29" s="1829"/>
      <c r="K29" s="1829">
        <f>'T-6 (six mth)'!H29</f>
        <v>32.569905805006819</v>
      </c>
      <c r="L29" s="1831">
        <f t="shared" si="3"/>
        <v>19014.419999999998</v>
      </c>
      <c r="M29" s="1829"/>
      <c r="N29" s="1829">
        <f>K29*2</f>
        <v>65.139811610013638</v>
      </c>
      <c r="O29" s="2099">
        <f t="shared" si="1"/>
        <v>1.021330222370297E-2</v>
      </c>
      <c r="P29" s="1831">
        <f>8906+455</f>
        <v>9361</v>
      </c>
      <c r="Q29" s="1831">
        <f>20186.24+1237.6</f>
        <v>21423.84</v>
      </c>
      <c r="R29" s="1829"/>
      <c r="S29" s="1829">
        <f>70.7-0.519</f>
        <v>70.180999999999997</v>
      </c>
      <c r="T29" s="2101">
        <f t="shared" si="2"/>
        <v>7.7390282000929234E-2</v>
      </c>
      <c r="U29" s="90"/>
      <c r="V29" s="53"/>
      <c r="W29" s="53"/>
      <c r="X29" s="53"/>
      <c r="Y29" s="363"/>
      <c r="Z29" s="53"/>
      <c r="AA29" s="55"/>
      <c r="AB29" s="1607"/>
      <c r="AC29" s="1607"/>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row>
    <row r="30" spans="1:69">
      <c r="A30" s="981">
        <v>7</v>
      </c>
      <c r="B30" s="980" t="s">
        <v>62</v>
      </c>
      <c r="C30" s="978" t="s">
        <v>42</v>
      </c>
      <c r="D30" s="1831">
        <v>3882</v>
      </c>
      <c r="E30" s="1831">
        <f>36545+2400</f>
        <v>38945</v>
      </c>
      <c r="F30" s="1829"/>
      <c r="G30" s="1829">
        <f>'T-6'!H30</f>
        <v>18.200155325289913</v>
      </c>
      <c r="H30" s="2104">
        <v>3588</v>
      </c>
      <c r="I30" s="2104">
        <v>35752.171819999996</v>
      </c>
      <c r="J30" s="1829"/>
      <c r="K30" s="1829">
        <f>'T-6 (six mth)'!H30</f>
        <v>7.5333009099006016</v>
      </c>
      <c r="L30" s="1831">
        <f t="shared" si="3"/>
        <v>38211.911909999995</v>
      </c>
      <c r="M30" s="1829"/>
      <c r="N30" s="1829">
        <v>19</v>
      </c>
      <c r="O30" s="2099">
        <f t="shared" si="1"/>
        <v>4.3947134538938136E-2</v>
      </c>
      <c r="P30" s="1831">
        <f>3602+13+120</f>
        <v>3735</v>
      </c>
      <c r="Q30" s="1831">
        <f>35940.52382+108.7+1429.6</f>
        <v>37478.823819999998</v>
      </c>
      <c r="R30" s="1829"/>
      <c r="S30" s="1829">
        <v>20</v>
      </c>
      <c r="T30" s="2101">
        <f t="shared" si="2"/>
        <v>5.2631578947368418E-2</v>
      </c>
      <c r="U30" s="90"/>
      <c r="V30" s="53"/>
      <c r="W30" s="53"/>
      <c r="X30" s="53"/>
      <c r="Y30" s="363"/>
      <c r="Z30" s="53"/>
      <c r="AA30" s="55"/>
      <c r="AB30" s="1607"/>
      <c r="AC30" s="1607"/>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row>
    <row r="31" spans="1:69">
      <c r="A31" s="981">
        <v>8</v>
      </c>
      <c r="B31" s="980" t="s">
        <v>63</v>
      </c>
      <c r="C31" s="978" t="s">
        <v>42</v>
      </c>
      <c r="D31" s="1831">
        <v>1471</v>
      </c>
      <c r="E31" s="1831">
        <v>69073</v>
      </c>
      <c r="F31" s="1829"/>
      <c r="G31" s="1829">
        <f>'T-6'!H31</f>
        <v>55.058631766165533</v>
      </c>
      <c r="H31" s="2104">
        <v>1491</v>
      </c>
      <c r="I31" s="2104">
        <v>70252.47099999999</v>
      </c>
      <c r="J31" s="1829"/>
      <c r="K31" s="1829">
        <f>'T-6 (six mth)'!H31</f>
        <v>24.780301915078724</v>
      </c>
      <c r="L31" s="1831">
        <f t="shared" si="3"/>
        <v>71171.442500000005</v>
      </c>
      <c r="M31" s="1829"/>
      <c r="N31" s="1829">
        <f>K31*2+10+0.484</f>
        <v>60.044603830157449</v>
      </c>
      <c r="O31" s="2099">
        <f t="shared" si="1"/>
        <v>9.0557500323789022E-2</v>
      </c>
      <c r="P31" s="1831">
        <f>1496+33+44+2</f>
        <v>1575</v>
      </c>
      <c r="Q31" s="1831">
        <f>70508.685+387.3+1773.9+600</f>
        <v>73269.884999999995</v>
      </c>
      <c r="R31" s="1829"/>
      <c r="S31" s="1829">
        <v>62</v>
      </c>
      <c r="T31" s="2101">
        <f t="shared" si="2"/>
        <v>3.2565726894852987E-2</v>
      </c>
      <c r="U31" s="90"/>
      <c r="V31" s="53"/>
      <c r="W31" s="53"/>
      <c r="X31" s="53"/>
      <c r="Y31" s="363"/>
      <c r="Z31" s="53"/>
      <c r="AA31" s="55"/>
      <c r="AB31" s="1607"/>
      <c r="AC31" s="1607"/>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row>
    <row r="32" spans="1:69">
      <c r="A32" s="981">
        <v>9</v>
      </c>
      <c r="B32" s="980" t="s">
        <v>64</v>
      </c>
      <c r="C32" s="978" t="s">
        <v>42</v>
      </c>
      <c r="D32" s="1831">
        <v>22916</v>
      </c>
      <c r="E32" s="1831">
        <v>49916</v>
      </c>
      <c r="F32" s="1829"/>
      <c r="G32" s="1829">
        <f>'T-6'!H32</f>
        <v>66.081454501372605</v>
      </c>
      <c r="H32" s="2104">
        <v>25709</v>
      </c>
      <c r="I32" s="2104">
        <v>54630.524999999987</v>
      </c>
      <c r="J32" s="1829"/>
      <c r="K32" s="1829">
        <f>'T-6 (six mth)'!H32</f>
        <v>34.534158954154542</v>
      </c>
      <c r="L32" s="1831">
        <f t="shared" si="3"/>
        <v>59311.912499999999</v>
      </c>
      <c r="M32" s="1829"/>
      <c r="N32" s="1829">
        <f>K32*2</f>
        <v>69.068317908309083</v>
      </c>
      <c r="O32" s="2099">
        <f t="shared" si="1"/>
        <v>4.5199722516314128E-2</v>
      </c>
      <c r="P32" s="1831">
        <f>27050+119+4528</f>
        <v>31697</v>
      </c>
      <c r="Q32" s="1831">
        <f>56621.425+1437+10649.4</f>
        <v>68707.824999999997</v>
      </c>
      <c r="R32" s="1829"/>
      <c r="S32" s="1829">
        <v>72</v>
      </c>
      <c r="T32" s="2101">
        <f t="shared" si="2"/>
        <v>4.2446119732969897E-2</v>
      </c>
      <c r="U32" s="366"/>
      <c r="V32" s="367"/>
      <c r="W32" s="367"/>
      <c r="X32" s="367"/>
      <c r="Y32" s="363"/>
      <c r="Z32" s="367"/>
      <c r="AA32" s="368"/>
      <c r="AB32" s="1607"/>
      <c r="AC32" s="1607"/>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row>
    <row r="33" spans="1:69">
      <c r="A33" s="981">
        <v>10</v>
      </c>
      <c r="B33" s="980" t="s">
        <v>65</v>
      </c>
      <c r="C33" s="978"/>
      <c r="D33" s="1831">
        <v>5320</v>
      </c>
      <c r="E33" s="1831">
        <v>39484</v>
      </c>
      <c r="F33" s="1829"/>
      <c r="G33" s="1829">
        <f>'T-6'!H33</f>
        <v>70.78357505602996</v>
      </c>
      <c r="H33" s="2104">
        <v>5812</v>
      </c>
      <c r="I33" s="2104">
        <v>45066.268300000003</v>
      </c>
      <c r="J33" s="1829"/>
      <c r="K33" s="1829">
        <f>'T-6 (six mth)'!H33</f>
        <v>33.953488395152583</v>
      </c>
      <c r="L33" s="1831">
        <f t="shared" si="3"/>
        <v>49561.349149999995</v>
      </c>
      <c r="M33" s="1829"/>
      <c r="N33" s="1829">
        <v>75</v>
      </c>
      <c r="O33" s="2099">
        <f>(N33-G33)/G33</f>
        <v>5.9567843820158221E-2</v>
      </c>
      <c r="P33" s="1831">
        <f>6364+6+735</f>
        <v>7105</v>
      </c>
      <c r="Q33" s="1831">
        <f>50589.4983+146.7+8902.5</f>
        <v>59638.698299999996</v>
      </c>
      <c r="R33" s="1829"/>
      <c r="S33" s="1829">
        <v>77</v>
      </c>
      <c r="T33" s="2101">
        <f>((S33-N33)/N33)</f>
        <v>2.6666666666666668E-2</v>
      </c>
      <c r="U33" s="366"/>
      <c r="V33" s="367"/>
      <c r="W33" s="367"/>
      <c r="X33" s="367"/>
      <c r="Y33" s="363"/>
      <c r="Z33" s="367"/>
      <c r="AA33" s="368"/>
      <c r="AB33" s="1607"/>
      <c r="AC33" s="1607"/>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row>
    <row r="34" spans="1:69">
      <c r="A34" s="981">
        <v>11</v>
      </c>
      <c r="B34" s="980" t="s">
        <v>66</v>
      </c>
      <c r="C34" s="978"/>
      <c r="D34" s="1831"/>
      <c r="E34" s="1831"/>
      <c r="F34" s="1829"/>
      <c r="G34" s="1829">
        <f>'T-6'!H34</f>
        <v>0</v>
      </c>
      <c r="J34" s="1829"/>
      <c r="K34" s="1829">
        <f>'T-6 (six mth)'!H34</f>
        <v>0</v>
      </c>
      <c r="L34" s="1831"/>
      <c r="M34" s="1829"/>
      <c r="N34" s="1829"/>
      <c r="O34" s="2099"/>
      <c r="P34" s="1831"/>
      <c r="Q34" s="1831"/>
      <c r="R34" s="1829"/>
      <c r="S34" s="1829"/>
      <c r="T34" s="2101"/>
      <c r="U34" s="366"/>
      <c r="V34" s="367"/>
      <c r="W34" s="367"/>
      <c r="X34" s="367"/>
      <c r="Y34" s="363"/>
      <c r="Z34" s="367"/>
      <c r="AA34" s="368"/>
      <c r="AB34" s="1288"/>
      <c r="AC34" s="1288"/>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row>
    <row r="35" spans="1:69">
      <c r="A35" s="981">
        <v>12</v>
      </c>
      <c r="B35" s="980" t="s">
        <v>67</v>
      </c>
      <c r="C35" s="978" t="s">
        <v>42</v>
      </c>
      <c r="D35" s="1831"/>
      <c r="E35" s="1831"/>
      <c r="F35" s="1829"/>
      <c r="G35" s="1829">
        <f>'T-6'!H35</f>
        <v>0</v>
      </c>
      <c r="J35" s="1829"/>
      <c r="K35" s="1829">
        <f>'T-6 (six mth)'!H35</f>
        <v>0</v>
      </c>
      <c r="L35" s="1831"/>
      <c r="M35" s="1829"/>
      <c r="N35" s="1829"/>
      <c r="O35" s="2099"/>
      <c r="P35" s="1831"/>
      <c r="Q35" s="1831"/>
      <c r="R35" s="1829"/>
      <c r="S35" s="1829"/>
      <c r="T35" s="2101"/>
      <c r="U35" s="366"/>
      <c r="V35" s="367"/>
      <c r="W35" s="367"/>
      <c r="X35" s="367"/>
      <c r="Y35" s="363"/>
      <c r="Z35" s="367"/>
      <c r="AA35" s="368"/>
      <c r="AB35" s="1288"/>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row>
    <row r="36" spans="1:69">
      <c r="A36" s="981">
        <v>13</v>
      </c>
      <c r="B36" s="980" t="s">
        <v>68</v>
      </c>
      <c r="C36" s="978" t="s">
        <v>42</v>
      </c>
      <c r="D36" s="1831"/>
      <c r="E36" s="1831"/>
      <c r="F36" s="1829"/>
      <c r="G36" s="1829">
        <f>'T-6'!H36</f>
        <v>0</v>
      </c>
      <c r="H36" s="1831"/>
      <c r="I36" s="1831"/>
      <c r="J36" s="1829"/>
      <c r="K36" s="1829">
        <f>'T-6 (six mth)'!H36</f>
        <v>0</v>
      </c>
      <c r="L36" s="1831"/>
      <c r="M36" s="1829"/>
      <c r="N36" s="1829"/>
      <c r="O36" s="2099"/>
      <c r="P36" s="1831"/>
      <c r="Q36" s="1831"/>
      <c r="R36" s="1829"/>
      <c r="S36" s="1829"/>
      <c r="T36" s="2101"/>
      <c r="U36" s="366"/>
      <c r="V36" s="367"/>
      <c r="W36" s="367"/>
      <c r="X36" s="367"/>
      <c r="Y36" s="363"/>
      <c r="Z36" s="367"/>
      <c r="AA36" s="368"/>
      <c r="AB36" s="1288"/>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row>
    <row r="37" spans="1:69">
      <c r="A37" s="981"/>
      <c r="B37" s="979" t="s">
        <v>69</v>
      </c>
      <c r="C37" s="983"/>
      <c r="D37" s="984">
        <f>SUM(D19:D36)</f>
        <v>2330557</v>
      </c>
      <c r="E37" s="984">
        <f>SUM(E19:E36)</f>
        <v>2911774.1610600012</v>
      </c>
      <c r="F37" s="900"/>
      <c r="G37" s="900">
        <f>G25+G19+SUM(G26:G36)</f>
        <v>3251.6176841606584</v>
      </c>
      <c r="H37" s="984">
        <f>SUM(H19:H36)</f>
        <v>2164902</v>
      </c>
      <c r="I37" s="984">
        <f>SUM(I19:I36)</f>
        <v>3093667.7047800003</v>
      </c>
      <c r="J37" s="900"/>
      <c r="K37" s="900">
        <f>K25+K19+SUM(K26:K36)</f>
        <v>1866.4482579306177</v>
      </c>
      <c r="L37" s="984">
        <f>SUM(L19:L36)</f>
        <v>3178506.7548200004</v>
      </c>
      <c r="M37" s="900"/>
      <c r="N37" s="900">
        <f>N25+N19+SUM(N26:N36)</f>
        <v>3479.2970670536406</v>
      </c>
      <c r="O37" s="2099">
        <f>(N37-G37)/G37</f>
        <v>7.002034218292584E-2</v>
      </c>
      <c r="P37" s="984">
        <f>SUM(P19:P36)</f>
        <v>2276035</v>
      </c>
      <c r="Q37" s="984">
        <f>SUM(Q19:Q36)</f>
        <v>3404418.5602199994</v>
      </c>
      <c r="R37" s="900"/>
      <c r="S37" s="900">
        <f>S25+S19+SUM(S26:S36)</f>
        <v>3722.848</v>
      </c>
      <c r="T37" s="2101">
        <f>((S37-N37)/N37)</f>
        <v>7.0000039735786238E-2</v>
      </c>
      <c r="U37" s="366"/>
      <c r="V37" s="367"/>
      <c r="W37" s="367"/>
      <c r="X37" s="367"/>
      <c r="Y37" s="363"/>
      <c r="Z37" s="367"/>
      <c r="AA37" s="368"/>
      <c r="AB37" s="1968"/>
      <c r="AC37" s="346"/>
      <c r="AD37" s="346"/>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row>
    <row r="38" spans="1:69">
      <c r="A38" s="977"/>
      <c r="B38" s="979" t="s">
        <v>70</v>
      </c>
      <c r="C38" s="978"/>
      <c r="D38" s="2105"/>
      <c r="E38" s="2105"/>
      <c r="F38" s="2106"/>
      <c r="G38" s="2106"/>
      <c r="H38" s="2105"/>
      <c r="I38" s="2105"/>
      <c r="J38" s="2106"/>
      <c r="K38" s="2106"/>
      <c r="L38" s="2106"/>
      <c r="M38" s="2106"/>
      <c r="N38" s="2106"/>
      <c r="O38" s="2107"/>
      <c r="P38" s="2105"/>
      <c r="Q38" s="2105"/>
      <c r="R38" s="2106"/>
      <c r="S38" s="948"/>
      <c r="T38" s="2108"/>
      <c r="U38" s="366"/>
      <c r="V38" s="367"/>
      <c r="W38" s="367"/>
      <c r="X38" s="367"/>
      <c r="Y38" s="363"/>
      <c r="Z38" s="367"/>
      <c r="AA38" s="368"/>
      <c r="AB38" s="1607"/>
      <c r="AC38" s="346"/>
      <c r="AD38" s="346"/>
      <c r="AE38" s="346"/>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row>
    <row r="39" spans="1:69" ht="20.149999999999999" customHeight="1">
      <c r="A39" s="981">
        <v>14</v>
      </c>
      <c r="B39" s="980" t="s">
        <v>71</v>
      </c>
      <c r="C39" s="978" t="s">
        <v>72</v>
      </c>
      <c r="D39" s="1831">
        <f>'T-2(24-25)'!C35+'T-2(24-25)'!C16</f>
        <v>32</v>
      </c>
      <c r="E39" s="1831">
        <f>('T-2(24-25)'!D16+'T-2(24-25)'!D35)</f>
        <v>9907.9000000000015</v>
      </c>
      <c r="F39" s="1829"/>
      <c r="G39" s="1829">
        <f>'T-6'!H39</f>
        <v>20.888578951248064</v>
      </c>
      <c r="H39" s="1831">
        <f>'T-2(1st six mth)'!C15+'T-2(1st six mth)'!C34</f>
        <v>36</v>
      </c>
      <c r="I39" s="1831">
        <f>'T-2(1st six mth)'!D15+'T-2(1st six mth)'!D34</f>
        <v>11565</v>
      </c>
      <c r="J39" s="1829">
        <f t="shared" ref="J39:J44" si="4">K39</f>
        <v>11.156296594108129</v>
      </c>
      <c r="K39" s="1829">
        <f>'T-6 (six mth)'!H39</f>
        <v>11.156296594108129</v>
      </c>
      <c r="L39" s="1831">
        <f t="shared" ref="L39:L45" si="5">(E39+Q39)/2</f>
        <v>11736.225</v>
      </c>
      <c r="M39" s="1829">
        <f>N39</f>
        <v>22.21</v>
      </c>
      <c r="N39" s="1829">
        <v>22.21</v>
      </c>
      <c r="O39" s="2099">
        <f>(N39-G39)/G39</f>
        <v>6.3260456914565916E-2</v>
      </c>
      <c r="P39" s="1831">
        <v>38</v>
      </c>
      <c r="Q39" s="1831">
        <f>(11664/0.9)+604.55</f>
        <v>13564.55</v>
      </c>
      <c r="R39" s="1829">
        <f t="shared" ref="R39:R44" si="6">S39</f>
        <v>23</v>
      </c>
      <c r="S39" s="1829">
        <v>23</v>
      </c>
      <c r="T39" s="2101">
        <f>((S39-N39)/N39)</f>
        <v>3.5569563259792845E-2</v>
      </c>
      <c r="U39" s="366"/>
      <c r="V39" s="367"/>
      <c r="W39" s="367"/>
      <c r="X39" s="367"/>
      <c r="Y39" s="363"/>
      <c r="Z39" s="367"/>
      <c r="AA39" s="368"/>
      <c r="AB39" s="1288"/>
      <c r="AC39" s="346"/>
      <c r="AD39" s="346"/>
      <c r="AE39" s="346"/>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row>
    <row r="40" spans="1:69" ht="20.149999999999999" customHeight="1">
      <c r="A40" s="981">
        <v>15</v>
      </c>
      <c r="B40" s="980" t="s">
        <v>58</v>
      </c>
      <c r="C40" s="978" t="s">
        <v>72</v>
      </c>
      <c r="D40" s="1831">
        <v>48</v>
      </c>
      <c r="E40" s="1831">
        <v>152448</v>
      </c>
      <c r="F40" s="1829">
        <f>G40/0.99</f>
        <v>116.18986425695142</v>
      </c>
      <c r="G40" s="1829">
        <f>('T-6'!H40+'T-6'!H66)</f>
        <v>115.02796561438191</v>
      </c>
      <c r="H40" s="1831">
        <v>51</v>
      </c>
      <c r="I40" s="2104">
        <v>169751.91200000001</v>
      </c>
      <c r="J40" s="1829">
        <f>K40/0.9658</f>
        <v>75.042242764957379</v>
      </c>
      <c r="K40" s="1829">
        <f>'T-6 (six mth)'!H40+'T-6 (six mth)'!H66</f>
        <v>72.475798062395839</v>
      </c>
      <c r="L40" s="1831">
        <f t="shared" si="5"/>
        <v>175370.61777777778</v>
      </c>
      <c r="M40" s="1829">
        <f>N40/0.9658</f>
        <v>124.24932698281218</v>
      </c>
      <c r="N40" s="1829">
        <v>120</v>
      </c>
      <c r="O40" s="2099">
        <f t="shared" ref="O40:O41" si="7">(N40-G40)/G40</f>
        <v>4.3224570295246845E-2</v>
      </c>
      <c r="P40" s="1831">
        <f>52+3</f>
        <v>55</v>
      </c>
      <c r="Q40" s="1831">
        <f>175511.912/0.9+3280</f>
        <v>198293.23555555556</v>
      </c>
      <c r="R40" s="1829">
        <f>S40/0.9658</f>
        <v>127.56264236902049</v>
      </c>
      <c r="S40" s="1829">
        <f>135.2-2-10</f>
        <v>123.19999999999999</v>
      </c>
      <c r="T40" s="2101">
        <f t="shared" ref="T40:T41" si="8">((S40-N40)/N40)</f>
        <v>2.6666666666666571E-2</v>
      </c>
      <c r="U40" s="366"/>
      <c r="V40" s="367"/>
      <c r="W40" s="367"/>
      <c r="X40" s="367"/>
      <c r="Y40" s="363"/>
      <c r="Z40" s="367"/>
      <c r="AA40" s="368"/>
      <c r="AB40" s="1607"/>
      <c r="AC40" s="1607"/>
      <c r="AD40" s="346"/>
      <c r="AE40" s="346"/>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row>
    <row r="41" spans="1:69" ht="20.149999999999999" customHeight="1">
      <c r="A41" s="981">
        <v>16</v>
      </c>
      <c r="B41" s="980" t="s">
        <v>59</v>
      </c>
      <c r="C41" s="978" t="s">
        <v>72</v>
      </c>
      <c r="D41" s="1831">
        <v>9</v>
      </c>
      <c r="E41" s="1831">
        <v>2058</v>
      </c>
      <c r="F41" s="1829"/>
      <c r="G41" s="1829">
        <f>'T-6'!H41</f>
        <v>4.7968397615459732</v>
      </c>
      <c r="H41" s="1831">
        <v>14</v>
      </c>
      <c r="I41" s="2104">
        <v>2991.1320000000005</v>
      </c>
      <c r="J41" s="1829">
        <f>K41/0.9182</f>
        <v>3.3751959199639248</v>
      </c>
      <c r="K41" s="1829">
        <f>'T-6 (six mth)'!H41</f>
        <v>3.0991048937108756</v>
      </c>
      <c r="L41" s="1831">
        <f t="shared" si="5"/>
        <v>2990.24</v>
      </c>
      <c r="M41" s="1829">
        <f>N41/0.9182</f>
        <v>6.044434763668046</v>
      </c>
      <c r="N41" s="1829">
        <v>5.55</v>
      </c>
      <c r="O41" s="2099">
        <f t="shared" si="7"/>
        <v>0.15701175688455571</v>
      </c>
      <c r="P41" s="1831">
        <v>16</v>
      </c>
      <c r="Q41" s="1831">
        <f>(3216.132/0.9)+349</f>
        <v>3922.48</v>
      </c>
      <c r="R41" s="1829">
        <f>S41/0.9182</f>
        <v>6.2077978653888044</v>
      </c>
      <c r="S41" s="1829">
        <f>6.7-1</f>
        <v>5.7</v>
      </c>
      <c r="T41" s="2101">
        <f t="shared" si="8"/>
        <v>2.7027027027027091E-2</v>
      </c>
      <c r="U41" s="366"/>
      <c r="V41" s="367"/>
      <c r="W41" s="367"/>
      <c r="X41" s="367"/>
      <c r="Y41" s="363"/>
      <c r="Z41" s="367"/>
      <c r="AA41" s="368"/>
      <c r="AB41" s="1607"/>
      <c r="AC41" s="1607"/>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row>
    <row r="42" spans="1:69" ht="20.149999999999999" customHeight="1">
      <c r="A42" s="981">
        <v>17</v>
      </c>
      <c r="B42" s="980" t="s">
        <v>60</v>
      </c>
      <c r="C42" s="978" t="s">
        <v>72</v>
      </c>
      <c r="D42" s="1831">
        <v>15</v>
      </c>
      <c r="E42" s="1831">
        <v>3287</v>
      </c>
      <c r="F42" s="1829"/>
      <c r="G42" s="1829">
        <f>'T-6'!H42</f>
        <v>7.2208318720489606</v>
      </c>
      <c r="H42" s="1831">
        <v>16</v>
      </c>
      <c r="I42" s="2104">
        <v>3396.8</v>
      </c>
      <c r="J42" s="1829">
        <f>K42/0.9285</f>
        <v>4.5443412287111222</v>
      </c>
      <c r="K42" s="1829">
        <f>'T-6 (six mth)'!H42</f>
        <v>4.2194208308582768</v>
      </c>
      <c r="L42" s="1831">
        <f t="shared" si="5"/>
        <v>4291.7761111111104</v>
      </c>
      <c r="M42" s="1829">
        <f>N42/0.9285</f>
        <v>8.2390953150242332</v>
      </c>
      <c r="N42" s="1829">
        <v>7.65</v>
      </c>
      <c r="O42" s="2099">
        <f>(N42-G42)/G42</f>
        <v>5.9434721034331513E-2</v>
      </c>
      <c r="P42" s="1831">
        <f>16+3</f>
        <v>19</v>
      </c>
      <c r="Q42" s="1831">
        <f>(3771.2/0.9)+1106.33</f>
        <v>5296.5522222222216</v>
      </c>
      <c r="R42" s="1829">
        <f>S42/0.9285</f>
        <v>8.4006462035541194</v>
      </c>
      <c r="S42" s="1829">
        <v>7.8</v>
      </c>
      <c r="T42" s="2101">
        <f>((S42-N42)/N42)</f>
        <v>1.9607843137254832E-2</v>
      </c>
      <c r="U42" s="366"/>
      <c r="V42" s="367"/>
      <c r="W42" s="367"/>
      <c r="X42" s="367"/>
      <c r="Y42" s="363"/>
      <c r="Z42" s="367"/>
      <c r="AA42" s="368"/>
      <c r="AB42" s="1607"/>
      <c r="AC42" s="1969"/>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row>
    <row r="43" spans="1:69" ht="20.149999999999999" customHeight="1">
      <c r="A43" s="981">
        <v>18</v>
      </c>
      <c r="B43" s="980" t="s">
        <v>73</v>
      </c>
      <c r="C43" s="978" t="s">
        <v>72</v>
      </c>
      <c r="D43" s="1831">
        <v>85</v>
      </c>
      <c r="E43" s="1831">
        <v>34188</v>
      </c>
      <c r="F43" s="1829"/>
      <c r="G43" s="1829">
        <f>'T-6'!H43</f>
        <v>48.299748645100095</v>
      </c>
      <c r="H43" s="1831">
        <v>96</v>
      </c>
      <c r="I43" s="2104">
        <v>37637.65</v>
      </c>
      <c r="J43" s="1829">
        <f>K43/0.9743</f>
        <v>29.980089032872137</v>
      </c>
      <c r="K43" s="1829">
        <f>'T-6 (six mth)'!H43</f>
        <v>29.209600744727325</v>
      </c>
      <c r="L43" s="1831">
        <f t="shared" si="5"/>
        <v>41783.21875</v>
      </c>
      <c r="M43" s="1829">
        <f>N43/0.9743</f>
        <v>54.398029354408287</v>
      </c>
      <c r="N43" s="1829">
        <v>53</v>
      </c>
      <c r="O43" s="2099">
        <f>(N43-G43)/G43</f>
        <v>9.731419907454808E-2</v>
      </c>
      <c r="P43" s="1831">
        <f>99+6</f>
        <v>105</v>
      </c>
      <c r="Q43" s="1831">
        <f>38625.15/0.8+1097</f>
        <v>49378.4375</v>
      </c>
      <c r="R43" s="1829">
        <f>S43/0.9743</f>
        <v>55.424407266755615</v>
      </c>
      <c r="S43" s="1829">
        <f>57-3</f>
        <v>54</v>
      </c>
      <c r="T43" s="2101">
        <f>((S43-N43)/N43)</f>
        <v>1.8867924528301886E-2</v>
      </c>
      <c r="U43" s="366"/>
      <c r="V43" s="367"/>
      <c r="W43" s="367"/>
      <c r="X43" s="367"/>
      <c r="Y43" s="363"/>
      <c r="Z43" s="367"/>
      <c r="AA43" s="368"/>
      <c r="AB43" s="1607"/>
      <c r="AC43" s="1607"/>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row>
    <row r="44" spans="1:69" ht="20.149999999999999" customHeight="1">
      <c r="A44" s="981">
        <v>19</v>
      </c>
      <c r="B44" s="980" t="s">
        <v>74</v>
      </c>
      <c r="C44" s="978" t="s">
        <v>72</v>
      </c>
      <c r="D44" s="1831"/>
      <c r="E44" s="1831"/>
      <c r="F44" s="1829"/>
      <c r="G44" s="1829"/>
      <c r="H44" s="1831"/>
      <c r="I44" s="1831"/>
      <c r="J44" s="1829">
        <f t="shared" si="4"/>
        <v>0</v>
      </c>
      <c r="K44" s="1829">
        <f>'T-6 (six mth)'!H44</f>
        <v>0</v>
      </c>
      <c r="L44" s="1831">
        <f t="shared" si="5"/>
        <v>0</v>
      </c>
      <c r="M44" s="1829">
        <f>N44</f>
        <v>0</v>
      </c>
      <c r="N44" s="1829"/>
      <c r="O44" s="2099"/>
      <c r="P44" s="1831"/>
      <c r="Q44" s="1831"/>
      <c r="R44" s="1829">
        <f t="shared" si="6"/>
        <v>0</v>
      </c>
      <c r="S44" s="1829">
        <v>0</v>
      </c>
      <c r="T44" s="2101"/>
      <c r="U44" s="366"/>
      <c r="V44" s="367"/>
      <c r="W44" s="367"/>
      <c r="X44" s="367"/>
      <c r="Y44" s="363"/>
      <c r="Z44" s="367"/>
      <c r="AA44" s="368"/>
      <c r="AB44" s="1288"/>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row>
    <row r="45" spans="1:69" ht="20.149999999999999" customHeight="1">
      <c r="A45" s="981">
        <v>20</v>
      </c>
      <c r="B45" s="980" t="s">
        <v>75</v>
      </c>
      <c r="C45" s="978" t="s">
        <v>72</v>
      </c>
      <c r="D45" s="1831">
        <f>'T-3(24-25)'!C14+'T-3(24-25)'!C29-D58</f>
        <v>286</v>
      </c>
      <c r="E45" s="1831">
        <f>'T-3(24-25)'!D14+'T-3(24-25)'!D29-E58</f>
        <v>84314.414000000019</v>
      </c>
      <c r="F45" s="1829"/>
      <c r="G45" s="1829">
        <f>'T-6'!H45</f>
        <v>208.29392154238386</v>
      </c>
      <c r="H45" s="1831">
        <f>'T-3(1st six mth)'!C16+'T-3(1st six mth)'!C31-H58</f>
        <v>343</v>
      </c>
      <c r="I45" s="1831">
        <f>'T-3(1st six mth)'!D16+'T-3(1st six mth)'!D31-I58</f>
        <v>107409.32800000001</v>
      </c>
      <c r="J45" s="1829">
        <f>K45/0.9558</f>
        <v>122.95545671800606</v>
      </c>
      <c r="K45" s="1829">
        <f>'T-6 (six mth)'!H45</f>
        <v>117.52082553107019</v>
      </c>
      <c r="L45" s="1831">
        <f t="shared" si="5"/>
        <v>135205.1947777778</v>
      </c>
      <c r="M45" s="1829">
        <f>N45/0.9558</f>
        <v>219.7112366603892</v>
      </c>
      <c r="N45" s="1829">
        <f>195+15</f>
        <v>210</v>
      </c>
      <c r="O45" s="2099">
        <f t="shared" ref="O45:O51" si="9">(N45-G45)/G45</f>
        <v>8.1907260902425779E-3</v>
      </c>
      <c r="P45" s="1831">
        <f>383+10+80</f>
        <v>473</v>
      </c>
      <c r="Q45" s="1831">
        <f>(121535.978/0.9)+39455.33+11600.67</f>
        <v>186095.97555555557</v>
      </c>
      <c r="R45" s="1829">
        <f>S45/0.9558</f>
        <v>227.03494454906885</v>
      </c>
      <c r="S45" s="1829">
        <v>217</v>
      </c>
      <c r="T45" s="2101">
        <f t="shared" ref="T45:T51" si="10">((S45-N45)/N45)</f>
        <v>3.3333333333333333E-2</v>
      </c>
      <c r="U45" s="366"/>
      <c r="V45" s="367"/>
      <c r="W45" s="367"/>
      <c r="X45" s="367"/>
      <c r="Y45" s="363"/>
      <c r="Z45" s="367"/>
      <c r="AA45" s="368"/>
      <c r="AB45" s="1288"/>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row>
    <row r="46" spans="1:69">
      <c r="A46" s="981">
        <v>21</v>
      </c>
      <c r="B46" s="980" t="s">
        <v>76</v>
      </c>
      <c r="C46" s="978" t="s">
        <v>72</v>
      </c>
      <c r="D46" s="1831">
        <f>530*0</f>
        <v>0</v>
      </c>
      <c r="E46" s="1831">
        <f>33053*0</f>
        <v>0</v>
      </c>
      <c r="F46" s="1829"/>
      <c r="G46" s="1829">
        <f>'T-6'!H46</f>
        <v>0</v>
      </c>
      <c r="H46" s="1831"/>
      <c r="I46" s="1831"/>
      <c r="J46" s="1829"/>
      <c r="K46" s="1829">
        <f>'T-6 (six mth)'!H46</f>
        <v>0</v>
      </c>
      <c r="L46" s="978">
        <v>0</v>
      </c>
      <c r="M46" s="1829"/>
      <c r="N46" s="1829">
        <v>0</v>
      </c>
      <c r="O46" s="2099"/>
      <c r="P46" s="1831">
        <f>530*0</f>
        <v>0</v>
      </c>
      <c r="Q46" s="1831">
        <f>33053*0</f>
        <v>0</v>
      </c>
      <c r="R46" s="1829">
        <f>36*0</f>
        <v>0</v>
      </c>
      <c r="S46" s="1829">
        <f>36*0</f>
        <v>0</v>
      </c>
      <c r="T46" s="2101"/>
      <c r="U46" s="366"/>
      <c r="V46" s="367"/>
      <c r="W46" s="367"/>
      <c r="X46" s="367"/>
      <c r="Y46" s="363"/>
      <c r="Z46" s="367"/>
      <c r="AA46" s="368"/>
      <c r="AB46" s="1288"/>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row>
    <row r="47" spans="1:69" ht="20.149999999999999" customHeight="1">
      <c r="A47" s="981">
        <v>22</v>
      </c>
      <c r="B47" s="980" t="s">
        <v>2392</v>
      </c>
      <c r="C47" s="978" t="s">
        <v>72</v>
      </c>
      <c r="D47" s="1831">
        <v>79</v>
      </c>
      <c r="E47" s="1831">
        <v>26302</v>
      </c>
      <c r="F47" s="1829"/>
      <c r="G47" s="1829">
        <f>'T-6'!H47</f>
        <v>72.026991055936449</v>
      </c>
      <c r="H47" s="1831">
        <v>97</v>
      </c>
      <c r="I47" s="1831">
        <v>33977.500999999997</v>
      </c>
      <c r="J47" s="1829">
        <f>K47/0.8954</f>
        <v>46.904632790829645</v>
      </c>
      <c r="K47" s="1829">
        <f>'T-6 (six mth)'!H47</f>
        <v>41.998408200908862</v>
      </c>
      <c r="L47" s="1831">
        <f>(E47+Q47)/2</f>
        <v>39839.839999999997</v>
      </c>
      <c r="M47" s="1829">
        <f>N47/0.8954</f>
        <v>81.527808800536079</v>
      </c>
      <c r="N47" s="1829">
        <f>61+12</f>
        <v>73</v>
      </c>
      <c r="O47" s="2099">
        <f t="shared" si="9"/>
        <v>1.3508948934266993E-2</v>
      </c>
      <c r="P47" s="1831">
        <f>109+6+24</f>
        <v>139</v>
      </c>
      <c r="Q47" s="1831">
        <f>(36981.621/0.9)+6793.94+5493.05</f>
        <v>53377.68</v>
      </c>
      <c r="R47" s="1829">
        <f>S47/0.8954</f>
        <v>82.644628099173559</v>
      </c>
      <c r="S47" s="1829">
        <v>74</v>
      </c>
      <c r="T47" s="2101">
        <f t="shared" si="10"/>
        <v>1.3698630136986301E-2</v>
      </c>
      <c r="U47" s="366"/>
      <c r="V47" s="367"/>
      <c r="W47" s="367"/>
      <c r="X47" s="367"/>
      <c r="Y47" s="363"/>
      <c r="Z47" s="367"/>
      <c r="AA47" s="368"/>
      <c r="AB47" s="1607"/>
      <c r="AC47" s="1607"/>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row>
    <row r="48" spans="1:69" ht="20.149999999999999" customHeight="1">
      <c r="A48" s="981">
        <v>23</v>
      </c>
      <c r="B48" s="980" t="s">
        <v>68</v>
      </c>
      <c r="C48" s="978" t="s">
        <v>72</v>
      </c>
      <c r="D48" s="1831">
        <v>839</v>
      </c>
      <c r="E48" s="1831">
        <f>341861/0.9</f>
        <v>379845.55555555556</v>
      </c>
      <c r="F48" s="1829"/>
      <c r="G48" s="1829">
        <f>'T-6'!H48</f>
        <v>1139.7266032493778</v>
      </c>
      <c r="H48" s="1831">
        <v>884</v>
      </c>
      <c r="I48" s="1831">
        <v>377022.98099999997</v>
      </c>
      <c r="J48" s="1829">
        <f>K48/0.9724</f>
        <v>597.97946570715601</v>
      </c>
      <c r="K48" s="1829">
        <f>'T-6 (six mth)'!H48</f>
        <v>581.47523245363857</v>
      </c>
      <c r="L48" s="1831">
        <f>(E48+Q48)/2</f>
        <v>452102.97777777782</v>
      </c>
      <c r="M48" s="1829">
        <f>N48/0.9724</f>
        <v>1212.4640065816536</v>
      </c>
      <c r="N48" s="1829">
        <f>1185-N49</f>
        <v>1179</v>
      </c>
      <c r="O48" s="2099">
        <f t="shared" si="9"/>
        <v>3.4458611950140605E-2</v>
      </c>
      <c r="P48" s="1831">
        <f>906+26+35</f>
        <v>967</v>
      </c>
      <c r="Q48" s="1831">
        <f>(393537.141)/0.9+73074.32+14022.59</f>
        <v>524360.4</v>
      </c>
      <c r="R48" s="1829">
        <f>S48/0.9724</f>
        <v>1263.8996297819826</v>
      </c>
      <c r="S48" s="1829">
        <f>1240-S49-2.484</f>
        <v>1229.0160000000001</v>
      </c>
      <c r="T48" s="2101">
        <f>((S48-N48)/N48)</f>
        <v>4.2422391857506424E-2</v>
      </c>
      <c r="U48" s="366"/>
      <c r="V48" s="367"/>
      <c r="W48" s="367"/>
      <c r="X48" s="367"/>
      <c r="Y48" s="363"/>
      <c r="Z48" s="367"/>
      <c r="AA48" s="368"/>
      <c r="AB48" s="1607"/>
      <c r="AC48" s="1607"/>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row>
    <row r="49" spans="1:69" ht="25">
      <c r="A49" s="981"/>
      <c r="B49" s="985" t="s">
        <v>2127</v>
      </c>
      <c r="C49" s="978" t="s">
        <v>72</v>
      </c>
      <c r="D49" s="1831"/>
      <c r="E49" s="1831"/>
      <c r="F49" s="1829"/>
      <c r="G49" s="1829">
        <f>'T-6'!H49</f>
        <v>5.4859999999999998</v>
      </c>
      <c r="H49" s="1831"/>
      <c r="I49" s="1831"/>
      <c r="J49" s="1829">
        <f>K49/0.9724</f>
        <v>0.44824389140271492</v>
      </c>
      <c r="K49" s="1829">
        <f>'T-6 (six mth)'!H49</f>
        <v>0.43587236000000001</v>
      </c>
      <c r="L49" s="1831"/>
      <c r="M49" s="1829">
        <f>N49/0.9724</f>
        <v>6.1703002879473461</v>
      </c>
      <c r="N49" s="1829">
        <v>6</v>
      </c>
      <c r="O49" s="2099">
        <f t="shared" si="9"/>
        <v>9.3693036820998957E-2</v>
      </c>
      <c r="P49" s="1831"/>
      <c r="Q49" s="1831"/>
      <c r="R49" s="1829">
        <f>S49/0.9724</f>
        <v>8.7412587412587417</v>
      </c>
      <c r="S49" s="1829">
        <v>8.5</v>
      </c>
      <c r="T49" s="2101">
        <f>((S49-N49)/N49)</f>
        <v>0.41666666666666669</v>
      </c>
      <c r="U49" s="366"/>
      <c r="V49" s="367"/>
      <c r="W49" s="367"/>
      <c r="X49" s="367"/>
      <c r="Y49" s="363"/>
      <c r="Z49" s="367"/>
      <c r="AA49" s="368"/>
      <c r="AB49" s="1607"/>
      <c r="AC49" s="346"/>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row>
    <row r="50" spans="1:69" ht="20.149999999999999" customHeight="1">
      <c r="A50" s="981">
        <v>24</v>
      </c>
      <c r="B50" s="980" t="s">
        <v>78</v>
      </c>
      <c r="C50" s="978" t="s">
        <v>72</v>
      </c>
      <c r="D50" s="1831">
        <v>13</v>
      </c>
      <c r="E50" s="1831">
        <v>95550</v>
      </c>
      <c r="F50" s="1829"/>
      <c r="G50" s="1829">
        <f>'T-6'!H50</f>
        <v>541.42362530327716</v>
      </c>
      <c r="H50" s="1831">
        <v>13</v>
      </c>
      <c r="I50" s="1831">
        <v>82215</v>
      </c>
      <c r="J50" s="1829">
        <f>K50/0.9925</f>
        <v>238.39962500352783</v>
      </c>
      <c r="K50" s="1829">
        <f>'T-6 (six mth)'!H50</f>
        <v>236.61162781600137</v>
      </c>
      <c r="L50" s="1831">
        <f>(E50+Q50)/2</f>
        <v>87600</v>
      </c>
      <c r="M50" s="1829">
        <f>N50/0.9925</f>
        <v>584.38287153652391</v>
      </c>
      <c r="N50" s="1829">
        <v>580</v>
      </c>
      <c r="O50" s="2099">
        <f t="shared" si="9"/>
        <v>7.124989175548882E-2</v>
      </c>
      <c r="P50" s="1831">
        <v>12</v>
      </c>
      <c r="Q50" s="1831">
        <v>79650</v>
      </c>
      <c r="R50" s="1829">
        <f>S50/0.9925</f>
        <v>614.60957178841306</v>
      </c>
      <c r="S50" s="1829">
        <v>610</v>
      </c>
      <c r="T50" s="2101">
        <f t="shared" si="10"/>
        <v>5.1724137931034482E-2</v>
      </c>
      <c r="U50" s="366"/>
      <c r="V50" s="367"/>
      <c r="W50" s="367"/>
      <c r="X50" s="367"/>
      <c r="Y50" s="363"/>
      <c r="Z50" s="367"/>
      <c r="AA50" s="368"/>
      <c r="AB50" s="1607"/>
      <c r="AC50" s="1607"/>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row>
    <row r="51" spans="1:69" ht="20.149999999999999" customHeight="1">
      <c r="A51" s="981">
        <v>25</v>
      </c>
      <c r="B51" s="980" t="s">
        <v>79</v>
      </c>
      <c r="C51" s="978" t="s">
        <v>72</v>
      </c>
      <c r="D51" s="1831">
        <v>5</v>
      </c>
      <c r="E51" s="1831">
        <v>41500</v>
      </c>
      <c r="F51" s="1829"/>
      <c r="G51" s="1829">
        <f>'T-6'!H51</f>
        <v>256.83619057164759</v>
      </c>
      <c r="H51" s="1831">
        <v>4</v>
      </c>
      <c r="I51" s="1831">
        <v>36270</v>
      </c>
      <c r="J51" s="1829">
        <f>K51/0.9935</f>
        <v>116.05156286870476</v>
      </c>
      <c r="K51" s="1829">
        <f>'T-6 (six mth)'!H51</f>
        <v>115.29722771005819</v>
      </c>
      <c r="L51" s="1831">
        <f>(E51+Q51)/2</f>
        <v>38885</v>
      </c>
      <c r="M51" s="1829">
        <f>N51/0.9935</f>
        <v>247.18268746854554</v>
      </c>
      <c r="N51" s="1829">
        <f>245+0.576</f>
        <v>245.57599999999999</v>
      </c>
      <c r="O51" s="2099">
        <f t="shared" si="9"/>
        <v>-4.3841915528280782E-2</v>
      </c>
      <c r="P51" s="1831">
        <v>4</v>
      </c>
      <c r="Q51" s="1831">
        <v>36270</v>
      </c>
      <c r="R51" s="1829">
        <f>S51/0.9935</f>
        <v>251.63563160543532</v>
      </c>
      <c r="S51" s="1829">
        <v>250</v>
      </c>
      <c r="T51" s="2101">
        <f t="shared" si="10"/>
        <v>1.8014789718865064E-2</v>
      </c>
      <c r="U51" s="366"/>
      <c r="V51" s="367"/>
      <c r="W51" s="367"/>
      <c r="X51" s="367"/>
      <c r="Y51" s="363"/>
      <c r="Z51" s="367"/>
      <c r="AA51" s="368"/>
      <c r="AB51" s="1607"/>
      <c r="AC51" s="1607"/>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row>
    <row r="52" spans="1:69" ht="20.149999999999999" customHeight="1">
      <c r="A52" s="981">
        <v>26</v>
      </c>
      <c r="B52" s="980" t="s">
        <v>80</v>
      </c>
      <c r="C52" s="978" t="s">
        <v>72</v>
      </c>
      <c r="D52" s="1831"/>
      <c r="E52" s="1831"/>
      <c r="F52" s="1829"/>
      <c r="G52" s="1829">
        <f>'T-6'!H52</f>
        <v>0</v>
      </c>
      <c r="H52" s="1831"/>
      <c r="I52" s="1831"/>
      <c r="J52" s="1829"/>
      <c r="K52" s="1829">
        <f>'T-6 (six mth)'!H52</f>
        <v>0</v>
      </c>
      <c r="L52" s="1831">
        <f>(E52+Q52)/2</f>
        <v>0</v>
      </c>
      <c r="M52" s="1829">
        <f t="shared" ref="M52:M53" si="11">N52</f>
        <v>0</v>
      </c>
      <c r="N52" s="1829">
        <v>0</v>
      </c>
      <c r="O52" s="2099"/>
      <c r="P52" s="1831">
        <v>0</v>
      </c>
      <c r="Q52" s="1831">
        <v>0</v>
      </c>
      <c r="R52" s="1829">
        <v>9.9999999999999995E-7</v>
      </c>
      <c r="S52" s="1829">
        <v>9.9999999999999995E-7</v>
      </c>
      <c r="T52" s="2101"/>
      <c r="U52" s="366"/>
      <c r="V52" s="367"/>
      <c r="W52" s="367"/>
      <c r="X52" s="367"/>
      <c r="Y52" s="363"/>
      <c r="Z52" s="367"/>
      <c r="AA52" s="368"/>
      <c r="AB52" s="1607"/>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291"/>
      <c r="BM52" s="291"/>
      <c r="BN52" s="291"/>
      <c r="BO52" s="291"/>
      <c r="BP52" s="291"/>
      <c r="BQ52" s="291"/>
    </row>
    <row r="53" spans="1:69" ht="20.149999999999999" customHeight="1">
      <c r="A53" s="981">
        <v>27</v>
      </c>
      <c r="B53" s="980" t="s">
        <v>81</v>
      </c>
      <c r="C53" s="978" t="s">
        <v>72</v>
      </c>
      <c r="D53" s="1831">
        <v>0</v>
      </c>
      <c r="E53" s="1831">
        <v>0</v>
      </c>
      <c r="F53" s="1829"/>
      <c r="G53" s="1829">
        <f>'T-6'!H53</f>
        <v>0</v>
      </c>
      <c r="H53" s="1831">
        <v>0</v>
      </c>
      <c r="I53" s="1831">
        <v>0</v>
      </c>
      <c r="J53" s="1829"/>
      <c r="K53" s="1829">
        <f>'T-6 (six mth)'!H53</f>
        <v>0</v>
      </c>
      <c r="L53" s="1831">
        <f>(E53+Q53)/2</f>
        <v>0</v>
      </c>
      <c r="M53" s="1829">
        <f t="shared" si="11"/>
        <v>0</v>
      </c>
      <c r="N53" s="1829">
        <v>0</v>
      </c>
      <c r="O53" s="2099"/>
      <c r="P53" s="1831">
        <v>0</v>
      </c>
      <c r="Q53" s="1831">
        <v>0</v>
      </c>
      <c r="R53" s="1829"/>
      <c r="S53" s="1829">
        <v>9.9999999999999995E-7</v>
      </c>
      <c r="T53" s="2101"/>
      <c r="U53" s="366"/>
      <c r="V53" s="367"/>
      <c r="W53" s="367"/>
      <c r="X53" s="367"/>
      <c r="Y53" s="363"/>
      <c r="Z53" s="367"/>
      <c r="AA53" s="368"/>
      <c r="AB53" s="1607"/>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row>
    <row r="54" spans="1:69" ht="20.149999999999999" customHeight="1">
      <c r="A54" s="981">
        <v>28</v>
      </c>
      <c r="B54" s="980" t="s">
        <v>82</v>
      </c>
      <c r="C54" s="978" t="s">
        <v>72</v>
      </c>
      <c r="D54" s="1831"/>
      <c r="E54" s="1831"/>
      <c r="F54" s="1829"/>
      <c r="G54" s="1829">
        <f>'T-6'!H54</f>
        <v>7.3505655800000005</v>
      </c>
      <c r="H54" s="1831"/>
      <c r="I54" s="1831"/>
      <c r="J54" s="1829">
        <f>K54</f>
        <v>3.8890697300000006</v>
      </c>
      <c r="K54" s="1829">
        <f>'T-6 (six mth)'!H54</f>
        <v>3.8890697300000006</v>
      </c>
      <c r="L54" s="978"/>
      <c r="M54" s="1829">
        <f>N54</f>
        <v>8</v>
      </c>
      <c r="N54" s="1829">
        <v>8</v>
      </c>
      <c r="O54" s="2099">
        <f>(N54-G54)/G54</f>
        <v>8.8351625862237326E-2</v>
      </c>
      <c r="P54" s="1831"/>
      <c r="Q54" s="1831"/>
      <c r="R54" s="1829">
        <f>S54</f>
        <v>8.1690000000000005</v>
      </c>
      <c r="S54" s="1829">
        <v>8.1690000000000005</v>
      </c>
      <c r="T54" s="2101">
        <f>((S54-N54)/N54)</f>
        <v>2.112500000000006E-2</v>
      </c>
      <c r="U54" s="366"/>
      <c r="V54" s="367"/>
      <c r="W54" s="367"/>
      <c r="X54" s="367"/>
      <c r="Y54" s="363"/>
      <c r="Z54" s="367"/>
      <c r="AA54" s="368"/>
      <c r="AB54" s="1607"/>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row>
    <row r="55" spans="1:69" ht="20.149999999999999" customHeight="1">
      <c r="A55" s="981"/>
      <c r="B55" s="980"/>
      <c r="C55" s="978"/>
      <c r="D55" s="2105"/>
      <c r="E55" s="2105"/>
      <c r="F55" s="2106"/>
      <c r="G55" s="2106"/>
      <c r="H55" s="2105"/>
      <c r="I55" s="2105"/>
      <c r="J55" s="2106"/>
      <c r="K55" s="2106"/>
      <c r="L55" s="980"/>
      <c r="M55" s="2106"/>
      <c r="N55" s="2106"/>
      <c r="O55" s="2107"/>
      <c r="P55" s="2105"/>
      <c r="Q55" s="2105"/>
      <c r="R55" s="2106"/>
      <c r="S55" s="2106"/>
      <c r="T55" s="2108"/>
      <c r="U55" s="366"/>
      <c r="V55" s="367"/>
      <c r="W55" s="367"/>
      <c r="X55" s="367"/>
      <c r="Y55" s="363"/>
      <c r="Z55" s="367"/>
      <c r="AA55" s="368"/>
      <c r="AB55" s="1288"/>
      <c r="AC55" s="146"/>
      <c r="AD55" s="146"/>
      <c r="AE55" s="146"/>
      <c r="AF55" s="146"/>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row>
    <row r="56" spans="1:69" ht="20.149999999999999" customHeight="1">
      <c r="A56" s="981"/>
      <c r="B56" s="983" t="s">
        <v>83</v>
      </c>
      <c r="C56" s="978"/>
      <c r="D56" s="984">
        <f>SUM(D39:D54)</f>
        <v>1411</v>
      </c>
      <c r="E56" s="984">
        <f>SUM(E39:E54)</f>
        <v>829400.86955555552</v>
      </c>
      <c r="F56" s="900"/>
      <c r="G56" s="900">
        <f t="shared" ref="G56:N56" si="12">SUM(G39:G54)</f>
        <v>2427.3778621469478</v>
      </c>
      <c r="H56" s="984">
        <f>SUM(H39:H54)</f>
        <v>1554</v>
      </c>
      <c r="I56" s="984">
        <f>SUM(I39:I54)</f>
        <v>862237.304</v>
      </c>
      <c r="J56" s="900">
        <f t="shared" si="12"/>
        <v>1250.7262222502397</v>
      </c>
      <c r="K56" s="900">
        <f t="shared" si="12"/>
        <v>1217.3884849274777</v>
      </c>
      <c r="L56" s="984">
        <f t="shared" si="12"/>
        <v>989805.09019444452</v>
      </c>
      <c r="M56" s="900">
        <f t="shared" si="12"/>
        <v>2574.5797977515085</v>
      </c>
      <c r="N56" s="900">
        <f t="shared" si="12"/>
        <v>2509.9859999999999</v>
      </c>
      <c r="O56" s="2099">
        <f>(N56-G56)/G56</f>
        <v>3.4031841165424279E-2</v>
      </c>
      <c r="P56" s="984">
        <f>SUM(P39:P54)</f>
        <v>1828</v>
      </c>
      <c r="Q56" s="984">
        <f>SUM(Q39:Q54)</f>
        <v>1150209.3108333333</v>
      </c>
      <c r="R56" s="900">
        <f>SUM(R39:R54)</f>
        <v>2677.3301592700509</v>
      </c>
      <c r="S56" s="900">
        <f>SUM(S39:S54)</f>
        <v>2610.385002</v>
      </c>
      <c r="T56" s="2101">
        <f>((S56-N56)/N56)</f>
        <v>3.9999825497034687E-2</v>
      </c>
      <c r="U56" s="366"/>
      <c r="V56" s="367"/>
      <c r="W56" s="367"/>
      <c r="X56" s="367"/>
      <c r="Y56" s="363"/>
      <c r="Z56" s="367"/>
      <c r="AA56" s="368"/>
      <c r="AB56" s="1968"/>
      <c r="AC56" s="1174"/>
      <c r="AD56" s="1174"/>
      <c r="AE56" s="1174"/>
      <c r="AF56" s="1174"/>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row>
    <row r="57" spans="1:69" ht="20.149999999999999" customHeight="1">
      <c r="A57" s="977"/>
      <c r="B57" s="986" t="s">
        <v>84</v>
      </c>
      <c r="C57" s="978"/>
      <c r="D57" s="2105"/>
      <c r="E57" s="2105"/>
      <c r="F57" s="2106"/>
      <c r="G57" s="2106"/>
      <c r="H57" s="2109"/>
      <c r="I57" s="2109"/>
      <c r="J57" s="2106"/>
      <c r="K57" s="2106"/>
      <c r="L57" s="980"/>
      <c r="M57" s="2106"/>
      <c r="N57" s="2106"/>
      <c r="O57" s="2107"/>
      <c r="P57" s="2105"/>
      <c r="Q57" s="2105"/>
      <c r="R57" s="2106"/>
      <c r="S57" s="2106"/>
      <c r="T57" s="2108"/>
      <c r="U57" s="366"/>
      <c r="V57" s="367"/>
      <c r="W57" s="367"/>
      <c r="X57" s="367"/>
      <c r="Y57" s="363"/>
      <c r="Z57" s="367"/>
      <c r="AA57" s="368"/>
      <c r="AB57" s="1605"/>
      <c r="AC57" s="346"/>
      <c r="AD57" s="346"/>
      <c r="AE57" s="346"/>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row>
    <row r="58" spans="1:69" ht="20.149999999999999" customHeight="1">
      <c r="A58" s="981">
        <v>29</v>
      </c>
      <c r="B58" s="980" t="s">
        <v>85</v>
      </c>
      <c r="C58" s="978" t="s">
        <v>86</v>
      </c>
      <c r="D58" s="1831">
        <v>2</v>
      </c>
      <c r="E58" s="1831">
        <v>199</v>
      </c>
      <c r="F58" s="1829"/>
      <c r="G58" s="1829">
        <f>'T-6'!H57</f>
        <v>0.45220749999999998</v>
      </c>
      <c r="H58" s="1831">
        <v>3</v>
      </c>
      <c r="I58" s="1831">
        <v>298</v>
      </c>
      <c r="J58" s="1829">
        <f>K58/0.8735</f>
        <v>0.41020292362728789</v>
      </c>
      <c r="K58" s="1829">
        <f>'T-6 (six mth)'!H57</f>
        <v>0.35831225378843601</v>
      </c>
      <c r="L58" s="1831"/>
      <c r="M58" s="1829">
        <f>N58/0.876</f>
        <v>0.57077625570776258</v>
      </c>
      <c r="N58" s="1829">
        <v>0.5</v>
      </c>
      <c r="O58" s="2099">
        <f t="shared" ref="O58:O69" si="13">(N58-G58)/G58</f>
        <v>0.10568710160711624</v>
      </c>
      <c r="P58" s="1831">
        <v>3</v>
      </c>
      <c r="Q58" s="1831">
        <v>298</v>
      </c>
      <c r="R58" s="1829">
        <f>S58/0.8735</f>
        <v>0.5724098454493417</v>
      </c>
      <c r="S58" s="1829">
        <v>0.5</v>
      </c>
      <c r="T58" s="2101">
        <f t="shared" ref="T58:T67" si="14">((S58-N58)/N58)</f>
        <v>0</v>
      </c>
      <c r="U58" s="366"/>
      <c r="V58" s="367"/>
      <c r="W58" s="367"/>
      <c r="X58" s="367"/>
      <c r="Y58" s="363"/>
      <c r="Z58" s="367"/>
      <c r="AA58" s="368"/>
      <c r="AB58" s="1607"/>
      <c r="AC58" s="364"/>
      <c r="AD58" s="346"/>
      <c r="AE58" s="346"/>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row>
    <row r="59" spans="1:69" ht="20.149999999999999" customHeight="1">
      <c r="A59" s="981">
        <v>30</v>
      </c>
      <c r="B59" s="980" t="s">
        <v>1773</v>
      </c>
      <c r="C59" s="978" t="s">
        <v>86</v>
      </c>
      <c r="D59" s="1831">
        <v>14</v>
      </c>
      <c r="E59" s="1831">
        <v>149055</v>
      </c>
      <c r="F59" s="1829"/>
      <c r="G59" s="1829">
        <f>'T-6'!H58</f>
        <v>609.11022513826686</v>
      </c>
      <c r="H59" s="1831">
        <v>24</v>
      </c>
      <c r="I59" s="1831">
        <v>151801.24</v>
      </c>
      <c r="J59" s="1829">
        <f>K59/0.9588</f>
        <v>331.30956381887188</v>
      </c>
      <c r="K59" s="1829">
        <f>'T-6 (six mth)'!H58</f>
        <v>317.65960978953433</v>
      </c>
      <c r="L59" s="1831">
        <f>(E59+Q59)/2</f>
        <v>241378.12</v>
      </c>
      <c r="M59" s="1829">
        <f>N59/0.9788</f>
        <v>728.28872088271362</v>
      </c>
      <c r="N59" s="1829">
        <f>729.849-N60</f>
        <v>712.84900000000005</v>
      </c>
      <c r="O59" s="2099">
        <f t="shared" si="13"/>
        <v>0.1703119904746053</v>
      </c>
      <c r="P59" s="1831">
        <f>25+4</f>
        <v>29</v>
      </c>
      <c r="Q59" s="1831">
        <f>161701.24+172000</f>
        <v>333701.24</v>
      </c>
      <c r="R59" s="1829">
        <f>S59/0.9588</f>
        <v>776.30162703379222</v>
      </c>
      <c r="S59" s="1829">
        <f>815.318-S60-60+6</f>
        <v>744.31799999999998</v>
      </c>
      <c r="T59" s="2101">
        <f t="shared" si="14"/>
        <v>4.4145394045583194E-2</v>
      </c>
      <c r="U59" s="291"/>
      <c r="V59" s="291"/>
      <c r="W59" s="291"/>
      <c r="X59" s="291"/>
      <c r="Y59" s="291"/>
      <c r="Z59" s="291"/>
      <c r="AA59" s="291"/>
      <c r="AB59" s="1607"/>
      <c r="AC59" s="1607"/>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row>
    <row r="60" spans="1:69" ht="25">
      <c r="A60" s="981"/>
      <c r="B60" s="985" t="s">
        <v>2127</v>
      </c>
      <c r="C60" s="978"/>
      <c r="D60" s="1831"/>
      <c r="E60" s="1831"/>
      <c r="F60" s="1829"/>
      <c r="G60" s="1829">
        <f>'T-6'!H59</f>
        <v>18.3202</v>
      </c>
      <c r="H60" s="1831"/>
      <c r="I60" s="1831"/>
      <c r="J60" s="1829">
        <f>K60/0.9588</f>
        <v>12.946809553608679</v>
      </c>
      <c r="K60" s="1829">
        <f>'T-6 (six mth)'!H59</f>
        <v>12.413401</v>
      </c>
      <c r="L60" s="1831"/>
      <c r="M60" s="1829">
        <f>N60/0.9998</f>
        <v>17.003400680136028</v>
      </c>
      <c r="N60" s="1829">
        <v>17</v>
      </c>
      <c r="O60" s="2099">
        <f>(N60-G60)/G60</f>
        <v>-7.2062532068427193E-2</v>
      </c>
      <c r="P60" s="1831"/>
      <c r="Q60" s="1831"/>
      <c r="R60" s="1829">
        <f>S60/0.9588</f>
        <v>17.730496453900709</v>
      </c>
      <c r="S60" s="1829">
        <v>17</v>
      </c>
      <c r="T60" s="2101">
        <f t="shared" si="14"/>
        <v>0</v>
      </c>
      <c r="U60" s="291"/>
      <c r="V60" s="291"/>
      <c r="W60" s="291"/>
      <c r="X60" s="291"/>
      <c r="Y60" s="291"/>
      <c r="Z60" s="291"/>
      <c r="AA60" s="291"/>
      <c r="AB60" s="1607"/>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row>
    <row r="61" spans="1:69" ht="20.149999999999999" customHeight="1">
      <c r="A61" s="981">
        <v>31</v>
      </c>
      <c r="B61" s="980" t="s">
        <v>80</v>
      </c>
      <c r="C61" s="978" t="s">
        <v>86</v>
      </c>
      <c r="D61" s="1831">
        <v>20</v>
      </c>
      <c r="E61" s="1831">
        <v>309000</v>
      </c>
      <c r="F61" s="1829"/>
      <c r="G61" s="1829">
        <f>'T-6'!H60</f>
        <v>893.06930776632635</v>
      </c>
      <c r="H61" s="1831">
        <v>21</v>
      </c>
      <c r="I61" s="1831">
        <v>298350</v>
      </c>
      <c r="J61" s="1829">
        <f>K61/0.9735</f>
        <v>469.03412847733051</v>
      </c>
      <c r="K61" s="1829">
        <f>'T-6 (six mth)'!H60</f>
        <v>456.60472407268128</v>
      </c>
      <c r="L61" s="1831">
        <f>(E61+Q61)/2</f>
        <v>310025</v>
      </c>
      <c r="M61" s="1829">
        <f>N61/0.9677</f>
        <v>1022.8490234576832</v>
      </c>
      <c r="N61" s="1829">
        <v>989.81100000000004</v>
      </c>
      <c r="O61" s="2099">
        <f t="shared" si="13"/>
        <v>0.10832495461705687</v>
      </c>
      <c r="P61" s="1831">
        <f>21</f>
        <v>21</v>
      </c>
      <c r="Q61" s="1831">
        <f>301050+10000</f>
        <v>311050</v>
      </c>
      <c r="R61" s="1829">
        <f>S61/0.9735</f>
        <v>1039.5850025680534</v>
      </c>
      <c r="S61" s="1829">
        <f>1212.036-200</f>
        <v>1012.0360000000001</v>
      </c>
      <c r="T61" s="2101">
        <f>((S61-N61)/N61)</f>
        <v>2.2453781580523982E-2</v>
      </c>
      <c r="U61" s="291"/>
      <c r="V61" s="291"/>
      <c r="W61" s="291"/>
      <c r="X61" s="291"/>
      <c r="Y61" s="291"/>
      <c r="Z61" s="291"/>
      <c r="AA61" s="291"/>
      <c r="AB61" s="1607"/>
      <c r="AC61" s="1607"/>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row>
    <row r="62" spans="1:69" ht="20.149999999999999" customHeight="1">
      <c r="A62" s="981">
        <v>32</v>
      </c>
      <c r="B62" s="980" t="s">
        <v>87</v>
      </c>
      <c r="C62" s="978" t="s">
        <v>86</v>
      </c>
      <c r="D62" s="1831">
        <v>2</v>
      </c>
      <c r="E62" s="1831">
        <v>225556</v>
      </c>
      <c r="F62" s="1829"/>
      <c r="G62" s="1829">
        <f>'T-6'!H61</f>
        <v>76.073043751405649</v>
      </c>
      <c r="H62" s="1831">
        <v>2</v>
      </c>
      <c r="I62" s="1831">
        <v>203000.4</v>
      </c>
      <c r="J62" s="1829">
        <f>K62/0.7786</f>
        <v>30.326535252601268</v>
      </c>
      <c r="K62" s="1829">
        <f>'T-6 (six mth)'!H61</f>
        <v>23.612240347675346</v>
      </c>
      <c r="L62" s="1831">
        <f>(E62+Q62)/2</f>
        <v>214278.2</v>
      </c>
      <c r="M62" s="1829">
        <f>N62/0.9049</f>
        <v>57.031716211736097</v>
      </c>
      <c r="N62" s="1829">
        <v>51.607999999999997</v>
      </c>
      <c r="O62" s="2099">
        <f t="shared" si="13"/>
        <v>-0.32159938060784632</v>
      </c>
      <c r="P62" s="1831">
        <v>2</v>
      </c>
      <c r="Q62" s="1831">
        <v>203000.4</v>
      </c>
      <c r="R62" s="1829">
        <f>S62/0.7786</f>
        <v>67.467248908296952</v>
      </c>
      <c r="S62" s="1829">
        <f>55.53-3</f>
        <v>52.53</v>
      </c>
      <c r="T62" s="2101">
        <f t="shared" si="14"/>
        <v>1.7865447217485744E-2</v>
      </c>
      <c r="U62" s="291"/>
      <c r="V62" s="291"/>
      <c r="W62" s="291"/>
      <c r="X62" s="291"/>
      <c r="Y62" s="291"/>
      <c r="Z62" s="291"/>
      <c r="AA62" s="291"/>
      <c r="AB62" s="1607"/>
      <c r="AC62" s="1607"/>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row>
    <row r="63" spans="1:69" ht="20.149999999999999" customHeight="1">
      <c r="A63" s="981">
        <v>33</v>
      </c>
      <c r="B63" s="980" t="s">
        <v>1772</v>
      </c>
      <c r="C63" s="978" t="s">
        <v>86</v>
      </c>
      <c r="D63" s="1831">
        <v>7</v>
      </c>
      <c r="E63" s="1831">
        <v>626667</v>
      </c>
      <c r="F63" s="1829"/>
      <c r="G63" s="1829">
        <f>'T-6'!H62</f>
        <v>1951.3426272021002</v>
      </c>
      <c r="H63" s="1831">
        <v>7</v>
      </c>
      <c r="I63" s="1831">
        <v>564000.30000000005</v>
      </c>
      <c r="J63" s="1829">
        <f>K63/0.9727</f>
        <v>965.08350201993437</v>
      </c>
      <c r="K63" s="1829">
        <f>'T-6 (six mth)'!H62</f>
        <v>938.73672241479017</v>
      </c>
      <c r="L63" s="1831">
        <f>(E63+Q63)/2</f>
        <v>625083.65</v>
      </c>
      <c r="M63" s="1829">
        <f>N63/0.9839</f>
        <v>2239.1015347088119</v>
      </c>
      <c r="N63" s="1829">
        <f>2203.052-N64</f>
        <v>2203.0520000000001</v>
      </c>
      <c r="O63" s="2099">
        <f t="shared" si="13"/>
        <v>0.1289929145650906</v>
      </c>
      <c r="P63" s="1831">
        <f>7+1</f>
        <v>8</v>
      </c>
      <c r="Q63" s="1831">
        <f>564000.3+12500+47000</f>
        <v>623500.30000000005</v>
      </c>
      <c r="R63" s="1829">
        <f>S63/0.9727</f>
        <v>2208.4486480929372</v>
      </c>
      <c r="S63" s="1829">
        <f>2201.658-6-0.5-41-6</f>
        <v>2148.1579999999999</v>
      </c>
      <c r="T63" s="2101">
        <f t="shared" si="14"/>
        <v>-2.4917251158847013E-2</v>
      </c>
      <c r="U63" s="291"/>
      <c r="V63" s="291"/>
      <c r="W63" s="291"/>
      <c r="X63" s="291"/>
      <c r="Y63" s="291"/>
      <c r="Z63" s="291"/>
      <c r="AA63" s="291"/>
      <c r="AB63" s="1607"/>
      <c r="AC63" s="1607"/>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row>
    <row r="64" spans="1:69" ht="42" customHeight="1">
      <c r="A64" s="981"/>
      <c r="B64" s="985" t="s">
        <v>2128</v>
      </c>
      <c r="C64" s="978" t="s">
        <v>86</v>
      </c>
      <c r="D64" s="1831"/>
      <c r="E64" s="1831"/>
      <c r="F64" s="1829"/>
      <c r="G64" s="1829">
        <f>'T-6'!H63</f>
        <v>664.04399999999998</v>
      </c>
      <c r="H64" s="1831"/>
      <c r="I64" s="1831"/>
      <c r="J64" s="1829">
        <f>K64/0.9727</f>
        <v>139.14773311401254</v>
      </c>
      <c r="K64" s="1829">
        <f>'T-6 (six mth)'!H63</f>
        <v>135.34899999999999</v>
      </c>
      <c r="L64" s="1831"/>
      <c r="M64" s="1829">
        <f>N64/0.9718</f>
        <v>0</v>
      </c>
      <c r="N64" s="1829">
        <v>0</v>
      </c>
      <c r="O64" s="2099">
        <f t="shared" si="13"/>
        <v>-1</v>
      </c>
      <c r="P64" s="1831"/>
      <c r="Q64" s="1831"/>
      <c r="R64" s="1829">
        <f>S64/0.9727</f>
        <v>0</v>
      </c>
      <c r="S64" s="1829">
        <v>0</v>
      </c>
      <c r="T64" s="2101"/>
      <c r="U64" s="291"/>
      <c r="V64" s="291"/>
      <c r="W64" s="291"/>
      <c r="X64" s="291"/>
      <c r="Y64" s="291"/>
      <c r="Z64" s="291"/>
      <c r="AA64" s="291"/>
      <c r="AB64" s="1607"/>
      <c r="AC64" s="1607"/>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row>
    <row r="65" spans="1:69" ht="20.149999999999999" customHeight="1">
      <c r="A65" s="981">
        <v>34</v>
      </c>
      <c r="B65" s="980" t="s">
        <v>88</v>
      </c>
      <c r="C65" s="978" t="s">
        <v>86</v>
      </c>
      <c r="D65" s="1831">
        <v>1</v>
      </c>
      <c r="E65" s="1831">
        <v>5000</v>
      </c>
      <c r="F65" s="1829"/>
      <c r="G65" s="1829">
        <f>'T-6'!H64</f>
        <v>9.0057379120092804</v>
      </c>
      <c r="H65" s="1831">
        <v>1</v>
      </c>
      <c r="I65" s="1831">
        <v>4500</v>
      </c>
      <c r="J65" s="1829">
        <f>K65/0.9951</f>
        <v>3.9150474137517501</v>
      </c>
      <c r="K65" s="1829">
        <f>'T-6 (six mth)'!H64</f>
        <v>3.8958636814243666</v>
      </c>
      <c r="L65" s="1831">
        <f>(E65+Q65)/2</f>
        <v>4750</v>
      </c>
      <c r="M65" s="1829">
        <f>N65/0.9956</f>
        <v>8.3155885897950981</v>
      </c>
      <c r="N65" s="1829">
        <v>8.2789999999999999</v>
      </c>
      <c r="O65" s="2099">
        <f t="shared" si="13"/>
        <v>-8.069720872513568E-2</v>
      </c>
      <c r="P65" s="1831">
        <v>1</v>
      </c>
      <c r="Q65" s="1831">
        <v>4500</v>
      </c>
      <c r="R65" s="1829">
        <f>S65/0.9951</f>
        <v>8.5991357652497236</v>
      </c>
      <c r="S65" s="1829">
        <f>8.909-0.352</f>
        <v>8.5570000000000004</v>
      </c>
      <c r="T65" s="2101">
        <f>((S65-N65)/N65)</f>
        <v>3.3578934653943772E-2</v>
      </c>
      <c r="U65" s="291"/>
      <c r="V65" s="291"/>
      <c r="W65" s="291"/>
      <c r="X65" s="291"/>
      <c r="Y65" s="291"/>
      <c r="Z65" s="291"/>
      <c r="AA65" s="291"/>
      <c r="AB65" s="1607"/>
      <c r="AC65" s="1607"/>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row>
    <row r="66" spans="1:69" ht="20.149999999999999" customHeight="1">
      <c r="A66" s="981">
        <v>35</v>
      </c>
      <c r="B66" s="980" t="s">
        <v>81</v>
      </c>
      <c r="C66" s="978" t="s">
        <v>86</v>
      </c>
      <c r="D66" s="1831">
        <v>1</v>
      </c>
      <c r="E66" s="1831">
        <v>5000</v>
      </c>
      <c r="F66" s="1829"/>
      <c r="G66" s="1829">
        <f>'T-6'!H65</f>
        <v>7.9899999999999999E-2</v>
      </c>
      <c r="H66" s="1831"/>
      <c r="I66" s="1831"/>
      <c r="J66" s="1829">
        <f>K66/0.8838</f>
        <v>0</v>
      </c>
      <c r="K66" s="1829">
        <f>'T-6 (six mth)'!H65</f>
        <v>0</v>
      </c>
      <c r="L66" s="1831"/>
      <c r="M66" s="1829">
        <f>N66/0.8964</f>
        <v>0</v>
      </c>
      <c r="N66" s="1829">
        <v>0</v>
      </c>
      <c r="O66" s="2099">
        <f t="shared" si="13"/>
        <v>-1</v>
      </c>
      <c r="P66" s="1831"/>
      <c r="Q66" s="1831"/>
      <c r="R66" s="1829">
        <f>S66/0.8838</f>
        <v>0</v>
      </c>
      <c r="S66" s="1829">
        <v>0</v>
      </c>
      <c r="T66" s="2101"/>
      <c r="U66" s="291"/>
      <c r="V66" s="291"/>
      <c r="W66" s="291"/>
      <c r="X66" s="291"/>
      <c r="Y66" s="291"/>
      <c r="Z66" s="291"/>
      <c r="AA66" s="291"/>
      <c r="AB66" s="1288"/>
      <c r="AC66" s="1607"/>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row>
    <row r="67" spans="1:69" ht="20.149999999999999" customHeight="1">
      <c r="A67" s="981">
        <v>36</v>
      </c>
      <c r="B67" s="980" t="s">
        <v>82</v>
      </c>
      <c r="C67" s="978" t="s">
        <v>86</v>
      </c>
      <c r="D67" s="1831"/>
      <c r="E67" s="1831"/>
      <c r="F67" s="1829"/>
      <c r="G67" s="1829">
        <f>'T-6'!H67</f>
        <v>11.231462290000003</v>
      </c>
      <c r="H67" s="1831"/>
      <c r="I67" s="1831"/>
      <c r="J67" s="1829">
        <f>K67</f>
        <v>4.9995529399999956</v>
      </c>
      <c r="K67" s="1829">
        <f>'T-6 (six mth)'!H67</f>
        <v>4.9995529399999956</v>
      </c>
      <c r="L67" s="978"/>
      <c r="M67" s="1829">
        <f>N67</f>
        <v>6</v>
      </c>
      <c r="N67" s="1829">
        <v>6</v>
      </c>
      <c r="O67" s="2099"/>
      <c r="P67" s="1831"/>
      <c r="Q67" s="1831"/>
      <c r="R67" s="1829">
        <f>S67</f>
        <v>6</v>
      </c>
      <c r="S67" s="1829">
        <v>6</v>
      </c>
      <c r="T67" s="2101">
        <f t="shared" si="14"/>
        <v>0</v>
      </c>
      <c r="U67" s="291"/>
      <c r="V67" s="291"/>
      <c r="W67" s="291"/>
      <c r="X67" s="291"/>
      <c r="Y67" s="291"/>
      <c r="Z67" s="291"/>
      <c r="AA67" s="291"/>
      <c r="AB67" s="1288"/>
      <c r="AD67" s="1965"/>
      <c r="AE67" s="1965"/>
      <c r="AF67" s="346"/>
      <c r="AG67" s="1173"/>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row>
    <row r="68" spans="1:69" ht="20.149999999999999" customHeight="1">
      <c r="A68" s="981"/>
      <c r="B68" s="980"/>
      <c r="C68" s="978"/>
      <c r="D68" s="1831"/>
      <c r="E68" s="1831"/>
      <c r="F68" s="1829"/>
      <c r="G68" s="1829"/>
      <c r="H68" s="1831"/>
      <c r="I68" s="1831"/>
      <c r="J68" s="1829"/>
      <c r="K68" s="1829"/>
      <c r="L68" s="978"/>
      <c r="M68" s="1829"/>
      <c r="N68" s="1829"/>
      <c r="O68" s="2099"/>
      <c r="P68" s="1831"/>
      <c r="Q68" s="1831"/>
      <c r="R68" s="1829"/>
      <c r="S68" s="1829"/>
      <c r="T68" s="2101"/>
      <c r="U68" s="291"/>
      <c r="V68" s="291"/>
      <c r="W68" s="291"/>
      <c r="X68" s="291"/>
      <c r="Y68" s="291"/>
      <c r="Z68" s="291"/>
      <c r="AA68" s="291"/>
      <c r="AB68" s="1608"/>
      <c r="AD68" s="1965"/>
      <c r="AE68" s="1965"/>
      <c r="AF68" s="346"/>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row>
    <row r="69" spans="1:69">
      <c r="A69" s="981"/>
      <c r="B69" s="986" t="s">
        <v>89</v>
      </c>
      <c r="C69" s="980"/>
      <c r="D69" s="984">
        <f>SUM(D58:D68)</f>
        <v>47</v>
      </c>
      <c r="E69" s="984">
        <f>SUM(E58:E68)</f>
        <v>1320477</v>
      </c>
      <c r="F69" s="900"/>
      <c r="G69" s="900">
        <f>SUM(G58:G68)</f>
        <v>4232.7287115601084</v>
      </c>
      <c r="H69" s="984">
        <f>SUM(H58:H68)</f>
        <v>58</v>
      </c>
      <c r="I69" s="984">
        <f>SUM(I58:I68)</f>
        <v>1221949.94</v>
      </c>
      <c r="J69" s="900">
        <f t="shared" ref="J69:M69" si="15">SUM(J58:J68)</f>
        <v>1957.1730755137382</v>
      </c>
      <c r="K69" s="900">
        <f t="shared" si="15"/>
        <v>1893.629426499894</v>
      </c>
      <c r="L69" s="595">
        <f t="shared" si="15"/>
        <v>1395514.9700000002</v>
      </c>
      <c r="M69" s="900">
        <f t="shared" si="15"/>
        <v>4079.1607607865835</v>
      </c>
      <c r="N69" s="900">
        <f>SUM(N58:N68)</f>
        <v>3989.0990000000002</v>
      </c>
      <c r="O69" s="2099">
        <f t="shared" si="13"/>
        <v>-5.7558546309553274E-2</v>
      </c>
      <c r="P69" s="984">
        <f>SUM(P58:P68)</f>
        <v>64</v>
      </c>
      <c r="Q69" s="984">
        <f>SUM(Q58:Q68)</f>
        <v>1476049.94</v>
      </c>
      <c r="R69" s="900">
        <f>SUM(R58:R68)</f>
        <v>4124.7045686676802</v>
      </c>
      <c r="S69" s="900">
        <f>SUM(S58:S68)</f>
        <v>3989.0989999999997</v>
      </c>
      <c r="T69" s="2101">
        <f>((S69-N69)/N69)</f>
        <v>-1.1399750943420158E-16</v>
      </c>
      <c r="U69" s="291"/>
      <c r="V69" s="291"/>
      <c r="W69" s="291"/>
      <c r="X69" s="291"/>
      <c r="Y69" s="291"/>
      <c r="Z69" s="291"/>
      <c r="AA69" s="291"/>
      <c r="AB69" s="1968"/>
      <c r="AD69" s="1965"/>
      <c r="AE69" s="1965"/>
      <c r="AF69" s="346"/>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row>
    <row r="70" spans="1:69">
      <c r="A70" s="981"/>
      <c r="B70" s="979"/>
      <c r="C70" s="980"/>
      <c r="D70" s="2105"/>
      <c r="E70" s="2105"/>
      <c r="F70" s="2106"/>
      <c r="G70" s="2110"/>
      <c r="H70" s="2111"/>
      <c r="I70" s="2111"/>
      <c r="J70" s="2110"/>
      <c r="K70" s="2110"/>
      <c r="L70" s="2112"/>
      <c r="M70" s="2110"/>
      <c r="N70" s="2113"/>
      <c r="O70" s="2114"/>
      <c r="P70" s="2105"/>
      <c r="Q70" s="2105"/>
      <c r="R70" s="2106"/>
      <c r="S70" s="2106"/>
      <c r="T70" s="2108"/>
      <c r="U70" s="291"/>
      <c r="V70" s="291"/>
      <c r="W70" s="291"/>
      <c r="X70" s="291"/>
      <c r="Y70" s="291"/>
      <c r="Z70" s="291"/>
      <c r="AA70" s="291"/>
      <c r="AB70" s="1608"/>
      <c r="AD70" s="1966"/>
      <c r="AE70" s="1966"/>
      <c r="AF70" s="346"/>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row>
    <row r="71" spans="1:69">
      <c r="A71" s="981"/>
      <c r="B71" s="979" t="s">
        <v>90</v>
      </c>
      <c r="C71" s="978"/>
      <c r="D71" s="2115">
        <f t="shared" ref="D71:L71" si="16">D69+D56+D37</f>
        <v>2332015</v>
      </c>
      <c r="E71" s="2115">
        <f t="shared" si="16"/>
        <v>5061652.030615557</v>
      </c>
      <c r="F71" s="928"/>
      <c r="G71" s="928">
        <f>G69+G56+G37</f>
        <v>9911.7242578677142</v>
      </c>
      <c r="H71" s="2115">
        <f t="shared" si="16"/>
        <v>2166514</v>
      </c>
      <c r="I71" s="2115">
        <f t="shared" si="16"/>
        <v>5177854.9487800002</v>
      </c>
      <c r="J71" s="928"/>
      <c r="K71" s="928">
        <f t="shared" si="16"/>
        <v>4977.4661693579892</v>
      </c>
      <c r="L71" s="2115">
        <f t="shared" si="16"/>
        <v>5563826.8150144452</v>
      </c>
      <c r="M71" s="928"/>
      <c r="N71" s="928">
        <f>N69+N56+N37</f>
        <v>9978.3820670536406</v>
      </c>
      <c r="O71" s="2116">
        <f>(N71-G71)/G71</f>
        <v>6.7251476586442475E-3</v>
      </c>
      <c r="P71" s="2115">
        <f>P69+P56+P37</f>
        <v>2277927</v>
      </c>
      <c r="Q71" s="2115">
        <f>Q69+Q56+Q37</f>
        <v>6030677.8110533329</v>
      </c>
      <c r="R71" s="928">
        <f>S37+R56+R69</f>
        <v>10524.882727937731</v>
      </c>
      <c r="S71" s="928">
        <f>S69+S56+S37</f>
        <v>10322.332001999999</v>
      </c>
      <c r="T71" s="2117">
        <f>((S71-N71)/N71)</f>
        <v>3.4469509449032161E-2</v>
      </c>
      <c r="U71" s="291"/>
      <c r="V71" s="291"/>
      <c r="W71" s="291"/>
      <c r="X71" s="291"/>
      <c r="Y71" s="291"/>
      <c r="Z71" s="291"/>
      <c r="AA71" s="291"/>
      <c r="AB71" s="1605"/>
      <c r="AC71" s="346"/>
      <c r="AD71" s="291"/>
      <c r="AE71" s="1967"/>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row>
    <row r="72" spans="1:69" ht="20.149999999999999" customHeight="1">
      <c r="A72" s="981">
        <v>37</v>
      </c>
      <c r="B72" s="980" t="s">
        <v>91</v>
      </c>
      <c r="C72" s="978"/>
      <c r="D72" s="940"/>
      <c r="E72" s="552"/>
      <c r="F72" s="552"/>
      <c r="G72" s="943">
        <f>'T-6'!H70</f>
        <v>11831.388000000001</v>
      </c>
      <c r="H72" s="2118"/>
      <c r="I72" s="2119"/>
      <c r="J72" s="2120"/>
      <c r="K72" s="943">
        <f>'F-4'!E44</f>
        <v>5908.603000000001</v>
      </c>
      <c r="L72" s="940"/>
      <c r="M72" s="552"/>
      <c r="N72" s="943">
        <v>11746.003239009999</v>
      </c>
      <c r="O72" s="980"/>
      <c r="P72" s="940"/>
      <c r="Q72" s="940"/>
      <c r="R72" s="552"/>
      <c r="S72" s="943">
        <v>11952.677167670216</v>
      </c>
      <c r="T72" s="2108"/>
      <c r="U72" s="291"/>
      <c r="V72" s="291"/>
      <c r="W72" s="291"/>
      <c r="X72" s="291"/>
      <c r="Y72" s="291"/>
      <c r="Z72" s="291"/>
      <c r="AA72" s="291"/>
      <c r="AB72" s="1605"/>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row>
    <row r="73" spans="1:69">
      <c r="A73" s="981">
        <v>38</v>
      </c>
      <c r="B73" s="980" t="s">
        <v>92</v>
      </c>
      <c r="C73" s="978"/>
      <c r="D73" s="940"/>
      <c r="E73" s="552"/>
      <c r="F73" s="552"/>
      <c r="G73" s="943">
        <f>G72-G71</f>
        <v>1919.6637421322866</v>
      </c>
      <c r="H73" s="2118"/>
      <c r="I73" s="2119"/>
      <c r="J73" s="2120"/>
      <c r="K73" s="943">
        <f>K72-K71</f>
        <v>931.13683064201177</v>
      </c>
      <c r="L73" s="940"/>
      <c r="M73" s="552"/>
      <c r="N73" s="943">
        <f>N72-N71</f>
        <v>1767.621171956358</v>
      </c>
      <c r="O73" s="980"/>
      <c r="P73" s="940"/>
      <c r="Q73" s="940"/>
      <c r="R73" s="940"/>
      <c r="S73" s="943">
        <f>S72-S71</f>
        <v>1630.3451656702164</v>
      </c>
      <c r="T73" s="2108"/>
      <c r="U73" s="291"/>
      <c r="V73" s="291"/>
      <c r="W73" s="291"/>
      <c r="X73" s="291"/>
      <c r="Y73" s="291"/>
      <c r="Z73" s="291"/>
      <c r="AA73" s="291"/>
      <c r="AB73" s="1670"/>
      <c r="AC73" s="346"/>
      <c r="AD73" s="291"/>
      <c r="AE73" s="291"/>
      <c r="AF73" s="291"/>
      <c r="AG73" s="291"/>
      <c r="AH73" s="291"/>
      <c r="AI73" s="291"/>
      <c r="AJ73" s="291"/>
      <c r="AK73" s="291"/>
      <c r="AL73" s="291"/>
      <c r="AM73" s="291"/>
      <c r="AN73" s="291"/>
      <c r="AO73" s="291"/>
      <c r="AP73" s="291"/>
      <c r="AQ73" s="291"/>
      <c r="AR73" s="291"/>
      <c r="AS73" s="291"/>
      <c r="AT73" s="291"/>
      <c r="AU73" s="291"/>
      <c r="AV73" s="291"/>
      <c r="AW73" s="291"/>
      <c r="AX73" s="291"/>
      <c r="AY73" s="291"/>
      <c r="AZ73" s="291"/>
      <c r="BA73" s="291"/>
      <c r="BB73" s="291"/>
      <c r="BC73" s="291"/>
      <c r="BD73" s="291"/>
      <c r="BE73" s="291"/>
      <c r="BF73" s="291"/>
      <c r="BG73" s="291"/>
      <c r="BH73" s="291"/>
      <c r="BI73" s="291"/>
      <c r="BJ73" s="291"/>
      <c r="BK73" s="291"/>
      <c r="BL73" s="291"/>
      <c r="BM73" s="291"/>
      <c r="BN73" s="291"/>
      <c r="BO73" s="291"/>
      <c r="BP73" s="291"/>
      <c r="BQ73" s="291"/>
    </row>
    <row r="74" spans="1:69">
      <c r="A74" s="981">
        <v>39</v>
      </c>
      <c r="B74" s="980" t="s">
        <v>93</v>
      </c>
      <c r="C74" s="978"/>
      <c r="D74" s="986"/>
      <c r="E74" s="2121"/>
      <c r="F74" s="2121"/>
      <c r="G74" s="944">
        <f>G73/G72</f>
        <v>0.16225177824717493</v>
      </c>
      <c r="H74" s="2119"/>
      <c r="I74" s="2119"/>
      <c r="J74" s="2119"/>
      <c r="K74" s="944">
        <f>K73/K72</f>
        <v>0.1575900141948971</v>
      </c>
      <c r="L74" s="2122"/>
      <c r="M74" s="2122"/>
      <c r="N74" s="944">
        <f>N73/N72</f>
        <v>0.15048703256660606</v>
      </c>
      <c r="O74" s="2122"/>
      <c r="P74" s="2107"/>
      <c r="Q74" s="2107"/>
      <c r="R74" s="2107"/>
      <c r="S74" s="944">
        <f>S73/S72</f>
        <v>0.13639999999999991</v>
      </c>
      <c r="T74" s="2123">
        <f>S74-N74</f>
        <v>-1.408703256660615E-2</v>
      </c>
      <c r="U74" s="291"/>
      <c r="V74" s="291"/>
      <c r="W74" s="291"/>
      <c r="X74" s="291"/>
      <c r="Y74" s="291"/>
      <c r="Z74" s="291"/>
      <c r="AA74" s="291"/>
      <c r="AB74" s="1670"/>
      <c r="AC74" s="291"/>
      <c r="AD74" s="291"/>
      <c r="AE74" s="291"/>
      <c r="AF74" s="291"/>
      <c r="AG74" s="291"/>
      <c r="AH74" s="291"/>
      <c r="AI74" s="291"/>
      <c r="AJ74" s="291"/>
      <c r="AK74" s="291"/>
      <c r="AL74" s="291"/>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1"/>
      <c r="BN74" s="291"/>
      <c r="BO74" s="291"/>
      <c r="BP74" s="291"/>
      <c r="BQ74" s="291"/>
    </row>
    <row r="75" spans="1:69">
      <c r="A75" s="981">
        <v>40</v>
      </c>
      <c r="B75" s="980" t="s">
        <v>94</v>
      </c>
      <c r="C75" s="938"/>
      <c r="D75" s="938"/>
      <c r="E75" s="938"/>
      <c r="F75" s="938"/>
      <c r="G75" s="944">
        <f>summary!B37</f>
        <v>0.99989143751610654</v>
      </c>
      <c r="H75" s="2124"/>
      <c r="I75" s="2124"/>
      <c r="J75" s="2124"/>
      <c r="K75" s="2125">
        <f>summary!K37</f>
        <v>0.95041324372231262</v>
      </c>
      <c r="L75" s="938"/>
      <c r="M75" s="938"/>
      <c r="N75" s="944">
        <v>0.99</v>
      </c>
      <c r="O75" s="552"/>
      <c r="P75" s="938"/>
      <c r="Q75" s="938"/>
      <c r="R75" s="938"/>
      <c r="S75" s="944">
        <v>0.99</v>
      </c>
      <c r="T75" s="2123"/>
    </row>
    <row r="76" spans="1:69" ht="16" thickBot="1">
      <c r="A76" s="981">
        <v>41</v>
      </c>
      <c r="B76" s="980" t="s">
        <v>95</v>
      </c>
      <c r="C76" s="987"/>
      <c r="D76" s="987"/>
      <c r="E76" s="987"/>
      <c r="F76" s="987"/>
      <c r="G76" s="2126">
        <f>1-(1-G74)*G75</f>
        <v>0.16234272627500579</v>
      </c>
      <c r="H76" s="2127"/>
      <c r="I76" s="2127"/>
      <c r="J76" s="2127"/>
      <c r="K76" s="2128">
        <f>1-(1-K74)*K75</f>
        <v>0.19936239284690482</v>
      </c>
      <c r="L76" s="987"/>
      <c r="M76" s="987"/>
      <c r="N76" s="2128">
        <f>1-(1-N74)*N75</f>
        <v>0.15898216224094008</v>
      </c>
      <c r="O76" s="2122"/>
      <c r="P76" s="987"/>
      <c r="Q76" s="987"/>
      <c r="R76" s="987"/>
      <c r="S76" s="2128">
        <f>1-(1-S74)*S75</f>
        <v>0.14503599999999983</v>
      </c>
      <c r="T76" s="2129">
        <f>S76-N76</f>
        <v>-1.3946162240940252E-2</v>
      </c>
    </row>
    <row r="77" spans="1:69">
      <c r="A77" s="289"/>
      <c r="B77" s="291"/>
      <c r="G77" s="241"/>
      <c r="H77" s="242"/>
      <c r="I77" s="242"/>
      <c r="J77" s="242"/>
      <c r="K77" s="242"/>
      <c r="N77" s="241"/>
      <c r="O77" s="86"/>
      <c r="S77" s="241"/>
      <c r="T77" s="144"/>
      <c r="AB77" s="1016"/>
    </row>
    <row r="78" spans="1:69">
      <c r="A78" s="289"/>
      <c r="B78" s="291"/>
      <c r="G78" s="241"/>
      <c r="H78" s="242"/>
      <c r="I78" s="242"/>
      <c r="J78" s="242"/>
      <c r="K78" s="1239"/>
      <c r="M78" s="86"/>
      <c r="N78" s="241"/>
      <c r="O78" s="86"/>
      <c r="S78" s="241"/>
      <c r="T78" s="144"/>
      <c r="AB78" s="1016"/>
    </row>
    <row r="79" spans="1:69">
      <c r="A79" s="289"/>
      <c r="B79" s="291"/>
      <c r="G79" s="1169"/>
      <c r="H79" s="242"/>
      <c r="I79" s="242"/>
      <c r="J79" s="242"/>
      <c r="K79" s="1240"/>
      <c r="N79" s="1169"/>
      <c r="O79" s="86"/>
      <c r="S79" s="1609"/>
      <c r="T79" s="1172"/>
      <c r="AB79" s="1016"/>
      <c r="AC79" s="131"/>
    </row>
    <row r="80" spans="1:69">
      <c r="A80" s="289"/>
      <c r="B80" s="291"/>
      <c r="G80" s="1171"/>
      <c r="H80" s="242"/>
      <c r="I80" s="242"/>
      <c r="J80" s="242"/>
      <c r="K80" s="1241"/>
      <c r="M80" s="86"/>
      <c r="N80" s="1171"/>
      <c r="O80" s="86"/>
      <c r="S80" s="1171"/>
      <c r="T80" s="144"/>
      <c r="AB80" s="1016"/>
      <c r="AC80" s="131"/>
    </row>
    <row r="81" spans="1:31">
      <c r="A81" s="289"/>
      <c r="B81" s="291"/>
      <c r="G81" s="1238"/>
      <c r="H81" s="242"/>
      <c r="I81" s="242"/>
      <c r="J81" s="242"/>
      <c r="K81" s="1240"/>
      <c r="N81" s="1169"/>
      <c r="O81" s="86"/>
      <c r="S81" s="1609"/>
      <c r="T81" s="1172"/>
      <c r="AB81" s="1016"/>
      <c r="AC81" s="131"/>
      <c r="AD81" s="1610"/>
      <c r="AE81" s="1610"/>
    </row>
    <row r="82" spans="1:31">
      <c r="E82" s="216"/>
      <c r="F82" s="216"/>
      <c r="G82" s="1170"/>
      <c r="H82" s="59"/>
      <c r="I82" s="216"/>
      <c r="J82" s="216"/>
      <c r="K82" s="1242"/>
      <c r="L82" s="216"/>
      <c r="M82" s="216"/>
      <c r="N82" s="1170"/>
      <c r="O82" s="59"/>
      <c r="P82" s="59"/>
      <c r="Q82" s="216"/>
      <c r="R82" s="216"/>
      <c r="S82" s="1170"/>
      <c r="T82" s="1611"/>
      <c r="AB82" s="1016"/>
    </row>
    <row r="83" spans="1:31">
      <c r="C83" s="1168"/>
      <c r="E83" s="59"/>
      <c r="F83" s="59"/>
      <c r="G83" s="86"/>
      <c r="I83" s="59"/>
      <c r="J83" s="86"/>
      <c r="K83" s="86"/>
      <c r="L83" s="59"/>
      <c r="M83" s="59"/>
      <c r="N83" s="86"/>
      <c r="Q83" s="59"/>
      <c r="R83" s="1612"/>
      <c r="S83" s="86"/>
      <c r="T83" s="86"/>
      <c r="AB83" s="1016"/>
      <c r="AC83" s="86"/>
    </row>
    <row r="84" spans="1:31">
      <c r="C84" s="143"/>
      <c r="E84" s="59"/>
      <c r="F84" s="59"/>
      <c r="G84" s="86"/>
      <c r="I84" s="59"/>
      <c r="J84" s="86"/>
      <c r="K84" s="86"/>
      <c r="L84" s="59"/>
      <c r="M84" s="59"/>
      <c r="N84" s="86"/>
      <c r="Q84" s="59"/>
      <c r="R84" s="1612"/>
      <c r="S84" s="86"/>
      <c r="T84" s="86"/>
      <c r="AB84" s="1613"/>
      <c r="AC84" s="86"/>
      <c r="AD84" s="86"/>
    </row>
    <row r="85" spans="1:31">
      <c r="E85" s="59"/>
      <c r="F85" s="59"/>
      <c r="G85" s="187"/>
      <c r="I85" s="59"/>
      <c r="J85" s="131"/>
      <c r="K85" s="187"/>
      <c r="L85" s="59"/>
      <c r="M85" s="59"/>
      <c r="N85" s="187"/>
      <c r="O85" s="416"/>
      <c r="P85" s="416"/>
      <c r="Q85" s="1237"/>
      <c r="R85" s="1614"/>
      <c r="S85" s="1615"/>
      <c r="T85" s="86"/>
      <c r="AB85" s="1613"/>
      <c r="AC85" s="86"/>
      <c r="AD85" s="86"/>
      <c r="AE85" s="86"/>
    </row>
    <row r="86" spans="1:31">
      <c r="E86" s="59"/>
      <c r="F86" s="59"/>
      <c r="G86" s="187"/>
      <c r="I86" s="59"/>
      <c r="J86" s="86"/>
      <c r="K86" s="187"/>
      <c r="L86" s="59"/>
      <c r="M86" s="59"/>
      <c r="N86" s="187"/>
      <c r="Q86" s="59"/>
      <c r="R86" s="1612"/>
      <c r="S86" s="1615"/>
      <c r="T86" s="143"/>
      <c r="AB86" s="1606"/>
    </row>
    <row r="87" spans="1:31">
      <c r="E87" s="59"/>
      <c r="F87" s="59"/>
      <c r="L87" s="59"/>
      <c r="M87" s="59"/>
      <c r="Q87" s="59"/>
      <c r="R87" s="1612"/>
      <c r="AB87" s="1613"/>
    </row>
    <row r="88" spans="1:31">
      <c r="E88" s="59"/>
      <c r="F88" s="59"/>
      <c r="G88" s="86"/>
      <c r="L88" s="59"/>
      <c r="M88" s="59"/>
      <c r="Q88" s="59"/>
      <c r="R88" s="1612"/>
      <c r="T88" s="1615"/>
    </row>
    <row r="89" spans="1:31">
      <c r="E89" s="217"/>
      <c r="F89" s="217"/>
      <c r="G89" s="86"/>
      <c r="L89" s="217"/>
      <c r="M89" s="217"/>
      <c r="N89" s="86"/>
      <c r="Q89" s="217"/>
      <c r="R89" s="217"/>
      <c r="S89" s="86"/>
      <c r="T89" s="86"/>
    </row>
    <row r="90" spans="1:31">
      <c r="E90" s="195"/>
      <c r="F90" s="195"/>
      <c r="G90" s="130"/>
      <c r="N90" s="1236"/>
      <c r="S90" s="1172"/>
      <c r="T90" s="144"/>
    </row>
    <row r="91" spans="1:31">
      <c r="N91" s="86"/>
      <c r="S91" s="86"/>
      <c r="T91" s="86"/>
    </row>
    <row r="92" spans="1:31">
      <c r="N92" s="1235"/>
      <c r="S92" s="1616"/>
    </row>
    <row r="93" spans="1:31">
      <c r="G93" s="143"/>
      <c r="N93" s="130"/>
      <c r="S93" s="144"/>
      <c r="T93" s="144"/>
    </row>
    <row r="94" spans="1:31">
      <c r="N94" s="1236"/>
      <c r="S94" s="1172"/>
      <c r="T94" s="144"/>
    </row>
  </sheetData>
  <mergeCells count="24">
    <mergeCell ref="D3:G3"/>
    <mergeCell ref="E4:E8"/>
    <mergeCell ref="G4:G8"/>
    <mergeCell ref="I4:I8"/>
    <mergeCell ref="H3:K3"/>
    <mergeCell ref="Q4:Q8"/>
    <mergeCell ref="L4:L8"/>
    <mergeCell ref="N4:N8"/>
    <mergeCell ref="O4:O8"/>
    <mergeCell ref="P3:T3"/>
    <mergeCell ref="S4:S8"/>
    <mergeCell ref="T4:T8"/>
    <mergeCell ref="P4:P8"/>
    <mergeCell ref="L3:O3"/>
    <mergeCell ref="M4:M8"/>
    <mergeCell ref="R4:R8"/>
    <mergeCell ref="A4:A8"/>
    <mergeCell ref="H4:H8"/>
    <mergeCell ref="D4:D8"/>
    <mergeCell ref="K4:K8"/>
    <mergeCell ref="C4:C8"/>
    <mergeCell ref="B4:B8"/>
    <mergeCell ref="J4:J8"/>
    <mergeCell ref="F4:F8"/>
  </mergeCells>
  <phoneticPr fontId="0" type="noConversion"/>
  <printOptions horizontalCentered="1" gridLines="1"/>
  <pageMargins left="0" right="0" top="0.74803149606299213" bottom="0" header="0" footer="0"/>
  <pageSetup paperSize="9" scale="80" fitToHeight="12" orientation="landscape" horizontalDpi="1200" verticalDpi="1200" r:id="rId1"/>
  <headerFooter>
    <oddHeader>&amp;ROERC FORM T-1</oddHeader>
    <oddFooter xml:space="preserve">&amp;R&amp;"Arial,Bold"&amp;12
&amp;"Arial,Regular"&amp;10
</oddFooter>
  </headerFooter>
  <rowBreaks count="2" manualBreakCount="2">
    <brk id="37" max="21" man="1"/>
    <brk id="56" max="21" man="1"/>
  </rowBreaks>
  <colBreaks count="1" manualBreakCount="1">
    <brk id="11" max="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6508-0C85-4A5D-AAA6-4B28511B6F52}">
  <sheetPr>
    <tabColor rgb="FF92D050"/>
  </sheetPr>
  <dimension ref="A1:V80"/>
  <sheetViews>
    <sheetView showGridLines="0" view="pageBreakPreview" zoomScale="70" zoomScaleNormal="70" zoomScaleSheetLayoutView="70" workbookViewId="0">
      <selection activeCell="O7" sqref="O7"/>
    </sheetView>
  </sheetViews>
  <sheetFormatPr defaultColWidth="14.7265625" defaultRowHeight="15.5"/>
  <cols>
    <col min="1" max="1" width="6" style="299" customWidth="1"/>
    <col min="2" max="2" width="34" style="324" customWidth="1"/>
    <col min="3" max="3" width="17.1796875" style="304" customWidth="1"/>
    <col min="4" max="4" width="13.7265625" style="304" customWidth="1"/>
    <col min="5" max="5" width="12.54296875" style="304" customWidth="1"/>
    <col min="6" max="6" width="12.7265625" style="304" customWidth="1"/>
    <col min="7" max="8" width="12.54296875" style="304" customWidth="1"/>
    <col min="9" max="9" width="13.1796875" style="304" customWidth="1"/>
    <col min="10" max="10" width="12.54296875" style="304" customWidth="1"/>
    <col min="11" max="11" width="13.7265625" style="304" customWidth="1"/>
    <col min="12" max="12" width="14.7265625" style="304" bestFit="1" customWidth="1"/>
    <col min="13" max="14" width="12.81640625" style="304" customWidth="1"/>
    <col min="15" max="15" width="17.54296875" style="304" customWidth="1"/>
    <col min="16" max="16" width="18.453125" style="304" customWidth="1"/>
    <col min="17" max="17" width="16.26953125" style="304" customWidth="1"/>
    <col min="18" max="256" width="14.7265625" style="304"/>
    <col min="257" max="257" width="6" style="304" customWidth="1"/>
    <col min="258" max="258" width="34" style="304" customWidth="1"/>
    <col min="259" max="259" width="14.26953125" style="304" customWidth="1"/>
    <col min="260" max="260" width="13.7265625" style="304" customWidth="1"/>
    <col min="261" max="264" width="12.54296875" style="304" customWidth="1"/>
    <col min="265" max="265" width="13.1796875" style="304" customWidth="1"/>
    <col min="266" max="268" width="12.54296875" style="304" customWidth="1"/>
    <col min="269" max="270" width="12.81640625" style="304" customWidth="1"/>
    <col min="271" max="271" width="14.7265625" style="304"/>
    <col min="272" max="272" width="15.1796875" style="304" customWidth="1"/>
    <col min="273" max="273" width="16.26953125" style="304" customWidth="1"/>
    <col min="274" max="512" width="14.7265625" style="304"/>
    <col min="513" max="513" width="6" style="304" customWidth="1"/>
    <col min="514" max="514" width="34" style="304" customWidth="1"/>
    <col min="515" max="515" width="14.26953125" style="304" customWidth="1"/>
    <col min="516" max="516" width="13.7265625" style="304" customWidth="1"/>
    <col min="517" max="520" width="12.54296875" style="304" customWidth="1"/>
    <col min="521" max="521" width="13.1796875" style="304" customWidth="1"/>
    <col min="522" max="524" width="12.54296875" style="304" customWidth="1"/>
    <col min="525" max="526" width="12.81640625" style="304" customWidth="1"/>
    <col min="527" max="527" width="14.7265625" style="304"/>
    <col min="528" max="528" width="15.1796875" style="304" customWidth="1"/>
    <col min="529" max="529" width="16.26953125" style="304" customWidth="1"/>
    <col min="530" max="768" width="14.7265625" style="304"/>
    <col min="769" max="769" width="6" style="304" customWidth="1"/>
    <col min="770" max="770" width="34" style="304" customWidth="1"/>
    <col min="771" max="771" width="14.26953125" style="304" customWidth="1"/>
    <col min="772" max="772" width="13.7265625" style="304" customWidth="1"/>
    <col min="773" max="776" width="12.54296875" style="304" customWidth="1"/>
    <col min="777" max="777" width="13.1796875" style="304" customWidth="1"/>
    <col min="778" max="780" width="12.54296875" style="304" customWidth="1"/>
    <col min="781" max="782" width="12.81640625" style="304" customWidth="1"/>
    <col min="783" max="783" width="14.7265625" style="304"/>
    <col min="784" max="784" width="15.1796875" style="304" customWidth="1"/>
    <col min="785" max="785" width="16.26953125" style="304" customWidth="1"/>
    <col min="786" max="1024" width="14.7265625" style="304"/>
    <col min="1025" max="1025" width="6" style="304" customWidth="1"/>
    <col min="1026" max="1026" width="34" style="304" customWidth="1"/>
    <col min="1027" max="1027" width="14.26953125" style="304" customWidth="1"/>
    <col min="1028" max="1028" width="13.7265625" style="304" customWidth="1"/>
    <col min="1029" max="1032" width="12.54296875" style="304" customWidth="1"/>
    <col min="1033" max="1033" width="13.1796875" style="304" customWidth="1"/>
    <col min="1034" max="1036" width="12.54296875" style="304" customWidth="1"/>
    <col min="1037" max="1038" width="12.81640625" style="304" customWidth="1"/>
    <col min="1039" max="1039" width="14.7265625" style="304"/>
    <col min="1040" max="1040" width="15.1796875" style="304" customWidth="1"/>
    <col min="1041" max="1041" width="16.26953125" style="304" customWidth="1"/>
    <col min="1042" max="1280" width="14.7265625" style="304"/>
    <col min="1281" max="1281" width="6" style="304" customWidth="1"/>
    <col min="1282" max="1282" width="34" style="304" customWidth="1"/>
    <col min="1283" max="1283" width="14.26953125" style="304" customWidth="1"/>
    <col min="1284" max="1284" width="13.7265625" style="304" customWidth="1"/>
    <col min="1285" max="1288" width="12.54296875" style="304" customWidth="1"/>
    <col min="1289" max="1289" width="13.1796875" style="304" customWidth="1"/>
    <col min="1290" max="1292" width="12.54296875" style="304" customWidth="1"/>
    <col min="1293" max="1294" width="12.81640625" style="304" customWidth="1"/>
    <col min="1295" max="1295" width="14.7265625" style="304"/>
    <col min="1296" max="1296" width="15.1796875" style="304" customWidth="1"/>
    <col min="1297" max="1297" width="16.26953125" style="304" customWidth="1"/>
    <col min="1298" max="1536" width="14.7265625" style="304"/>
    <col min="1537" max="1537" width="6" style="304" customWidth="1"/>
    <col min="1538" max="1538" width="34" style="304" customWidth="1"/>
    <col min="1539" max="1539" width="14.26953125" style="304" customWidth="1"/>
    <col min="1540" max="1540" width="13.7265625" style="304" customWidth="1"/>
    <col min="1541" max="1544" width="12.54296875" style="304" customWidth="1"/>
    <col min="1545" max="1545" width="13.1796875" style="304" customWidth="1"/>
    <col min="1546" max="1548" width="12.54296875" style="304" customWidth="1"/>
    <col min="1549" max="1550" width="12.81640625" style="304" customWidth="1"/>
    <col min="1551" max="1551" width="14.7265625" style="304"/>
    <col min="1552" max="1552" width="15.1796875" style="304" customWidth="1"/>
    <col min="1553" max="1553" width="16.26953125" style="304" customWidth="1"/>
    <col min="1554" max="1792" width="14.7265625" style="304"/>
    <col min="1793" max="1793" width="6" style="304" customWidth="1"/>
    <col min="1794" max="1794" width="34" style="304" customWidth="1"/>
    <col min="1795" max="1795" width="14.26953125" style="304" customWidth="1"/>
    <col min="1796" max="1796" width="13.7265625" style="304" customWidth="1"/>
    <col min="1797" max="1800" width="12.54296875" style="304" customWidth="1"/>
    <col min="1801" max="1801" width="13.1796875" style="304" customWidth="1"/>
    <col min="1802" max="1804" width="12.54296875" style="304" customWidth="1"/>
    <col min="1805" max="1806" width="12.81640625" style="304" customWidth="1"/>
    <col min="1807" max="1807" width="14.7265625" style="304"/>
    <col min="1808" max="1808" width="15.1796875" style="304" customWidth="1"/>
    <col min="1809" max="1809" width="16.26953125" style="304" customWidth="1"/>
    <col min="1810" max="2048" width="14.7265625" style="304"/>
    <col min="2049" max="2049" width="6" style="304" customWidth="1"/>
    <col min="2050" max="2050" width="34" style="304" customWidth="1"/>
    <col min="2051" max="2051" width="14.26953125" style="304" customWidth="1"/>
    <col min="2052" max="2052" width="13.7265625" style="304" customWidth="1"/>
    <col min="2053" max="2056" width="12.54296875" style="304" customWidth="1"/>
    <col min="2057" max="2057" width="13.1796875" style="304" customWidth="1"/>
    <col min="2058" max="2060" width="12.54296875" style="304" customWidth="1"/>
    <col min="2061" max="2062" width="12.81640625" style="304" customWidth="1"/>
    <col min="2063" max="2063" width="14.7265625" style="304"/>
    <col min="2064" max="2064" width="15.1796875" style="304" customWidth="1"/>
    <col min="2065" max="2065" width="16.26953125" style="304" customWidth="1"/>
    <col min="2066" max="2304" width="14.7265625" style="304"/>
    <col min="2305" max="2305" width="6" style="304" customWidth="1"/>
    <col min="2306" max="2306" width="34" style="304" customWidth="1"/>
    <col min="2307" max="2307" width="14.26953125" style="304" customWidth="1"/>
    <col min="2308" max="2308" width="13.7265625" style="304" customWidth="1"/>
    <col min="2309" max="2312" width="12.54296875" style="304" customWidth="1"/>
    <col min="2313" max="2313" width="13.1796875" style="304" customWidth="1"/>
    <col min="2314" max="2316" width="12.54296875" style="304" customWidth="1"/>
    <col min="2317" max="2318" width="12.81640625" style="304" customWidth="1"/>
    <col min="2319" max="2319" width="14.7265625" style="304"/>
    <col min="2320" max="2320" width="15.1796875" style="304" customWidth="1"/>
    <col min="2321" max="2321" width="16.26953125" style="304" customWidth="1"/>
    <col min="2322" max="2560" width="14.7265625" style="304"/>
    <col min="2561" max="2561" width="6" style="304" customWidth="1"/>
    <col min="2562" max="2562" width="34" style="304" customWidth="1"/>
    <col min="2563" max="2563" width="14.26953125" style="304" customWidth="1"/>
    <col min="2564" max="2564" width="13.7265625" style="304" customWidth="1"/>
    <col min="2565" max="2568" width="12.54296875" style="304" customWidth="1"/>
    <col min="2569" max="2569" width="13.1796875" style="304" customWidth="1"/>
    <col min="2570" max="2572" width="12.54296875" style="304" customWidth="1"/>
    <col min="2573" max="2574" width="12.81640625" style="304" customWidth="1"/>
    <col min="2575" max="2575" width="14.7265625" style="304"/>
    <col min="2576" max="2576" width="15.1796875" style="304" customWidth="1"/>
    <col min="2577" max="2577" width="16.26953125" style="304" customWidth="1"/>
    <col min="2578" max="2816" width="14.7265625" style="304"/>
    <col min="2817" max="2817" width="6" style="304" customWidth="1"/>
    <col min="2818" max="2818" width="34" style="304" customWidth="1"/>
    <col min="2819" max="2819" width="14.26953125" style="304" customWidth="1"/>
    <col min="2820" max="2820" width="13.7265625" style="304" customWidth="1"/>
    <col min="2821" max="2824" width="12.54296875" style="304" customWidth="1"/>
    <col min="2825" max="2825" width="13.1796875" style="304" customWidth="1"/>
    <col min="2826" max="2828" width="12.54296875" style="304" customWidth="1"/>
    <col min="2829" max="2830" width="12.81640625" style="304" customWidth="1"/>
    <col min="2831" max="2831" width="14.7265625" style="304"/>
    <col min="2832" max="2832" width="15.1796875" style="304" customWidth="1"/>
    <col min="2833" max="2833" width="16.26953125" style="304" customWidth="1"/>
    <col min="2834" max="3072" width="14.7265625" style="304"/>
    <col min="3073" max="3073" width="6" style="304" customWidth="1"/>
    <col min="3074" max="3074" width="34" style="304" customWidth="1"/>
    <col min="3075" max="3075" width="14.26953125" style="304" customWidth="1"/>
    <col min="3076" max="3076" width="13.7265625" style="304" customWidth="1"/>
    <col min="3077" max="3080" width="12.54296875" style="304" customWidth="1"/>
    <col min="3081" max="3081" width="13.1796875" style="304" customWidth="1"/>
    <col min="3082" max="3084" width="12.54296875" style="304" customWidth="1"/>
    <col min="3085" max="3086" width="12.81640625" style="304" customWidth="1"/>
    <col min="3087" max="3087" width="14.7265625" style="304"/>
    <col min="3088" max="3088" width="15.1796875" style="304" customWidth="1"/>
    <col min="3089" max="3089" width="16.26953125" style="304" customWidth="1"/>
    <col min="3090" max="3328" width="14.7265625" style="304"/>
    <col min="3329" max="3329" width="6" style="304" customWidth="1"/>
    <col min="3330" max="3330" width="34" style="304" customWidth="1"/>
    <col min="3331" max="3331" width="14.26953125" style="304" customWidth="1"/>
    <col min="3332" max="3332" width="13.7265625" style="304" customWidth="1"/>
    <col min="3333" max="3336" width="12.54296875" style="304" customWidth="1"/>
    <col min="3337" max="3337" width="13.1796875" style="304" customWidth="1"/>
    <col min="3338" max="3340" width="12.54296875" style="304" customWidth="1"/>
    <col min="3341" max="3342" width="12.81640625" style="304" customWidth="1"/>
    <col min="3343" max="3343" width="14.7265625" style="304"/>
    <col min="3344" max="3344" width="15.1796875" style="304" customWidth="1"/>
    <col min="3345" max="3345" width="16.26953125" style="304" customWidth="1"/>
    <col min="3346" max="3584" width="14.7265625" style="304"/>
    <col min="3585" max="3585" width="6" style="304" customWidth="1"/>
    <col min="3586" max="3586" width="34" style="304" customWidth="1"/>
    <col min="3587" max="3587" width="14.26953125" style="304" customWidth="1"/>
    <col min="3588" max="3588" width="13.7265625" style="304" customWidth="1"/>
    <col min="3589" max="3592" width="12.54296875" style="304" customWidth="1"/>
    <col min="3593" max="3593" width="13.1796875" style="304" customWidth="1"/>
    <col min="3594" max="3596" width="12.54296875" style="304" customWidth="1"/>
    <col min="3597" max="3598" width="12.81640625" style="304" customWidth="1"/>
    <col min="3599" max="3599" width="14.7265625" style="304"/>
    <col min="3600" max="3600" width="15.1796875" style="304" customWidth="1"/>
    <col min="3601" max="3601" width="16.26953125" style="304" customWidth="1"/>
    <col min="3602" max="3840" width="14.7265625" style="304"/>
    <col min="3841" max="3841" width="6" style="304" customWidth="1"/>
    <col min="3842" max="3842" width="34" style="304" customWidth="1"/>
    <col min="3843" max="3843" width="14.26953125" style="304" customWidth="1"/>
    <col min="3844" max="3844" width="13.7265625" style="304" customWidth="1"/>
    <col min="3845" max="3848" width="12.54296875" style="304" customWidth="1"/>
    <col min="3849" max="3849" width="13.1796875" style="304" customWidth="1"/>
    <col min="3850" max="3852" width="12.54296875" style="304" customWidth="1"/>
    <col min="3853" max="3854" width="12.81640625" style="304" customWidth="1"/>
    <col min="3855" max="3855" width="14.7265625" style="304"/>
    <col min="3856" max="3856" width="15.1796875" style="304" customWidth="1"/>
    <col min="3857" max="3857" width="16.26953125" style="304" customWidth="1"/>
    <col min="3858" max="4096" width="14.7265625" style="304"/>
    <col min="4097" max="4097" width="6" style="304" customWidth="1"/>
    <col min="4098" max="4098" width="34" style="304" customWidth="1"/>
    <col min="4099" max="4099" width="14.26953125" style="304" customWidth="1"/>
    <col min="4100" max="4100" width="13.7265625" style="304" customWidth="1"/>
    <col min="4101" max="4104" width="12.54296875" style="304" customWidth="1"/>
    <col min="4105" max="4105" width="13.1796875" style="304" customWidth="1"/>
    <col min="4106" max="4108" width="12.54296875" style="304" customWidth="1"/>
    <col min="4109" max="4110" width="12.81640625" style="304" customWidth="1"/>
    <col min="4111" max="4111" width="14.7265625" style="304"/>
    <col min="4112" max="4112" width="15.1796875" style="304" customWidth="1"/>
    <col min="4113" max="4113" width="16.26953125" style="304" customWidth="1"/>
    <col min="4114" max="4352" width="14.7265625" style="304"/>
    <col min="4353" max="4353" width="6" style="304" customWidth="1"/>
    <col min="4354" max="4354" width="34" style="304" customWidth="1"/>
    <col min="4355" max="4355" width="14.26953125" style="304" customWidth="1"/>
    <col min="4356" max="4356" width="13.7265625" style="304" customWidth="1"/>
    <col min="4357" max="4360" width="12.54296875" style="304" customWidth="1"/>
    <col min="4361" max="4361" width="13.1796875" style="304" customWidth="1"/>
    <col min="4362" max="4364" width="12.54296875" style="304" customWidth="1"/>
    <col min="4365" max="4366" width="12.81640625" style="304" customWidth="1"/>
    <col min="4367" max="4367" width="14.7265625" style="304"/>
    <col min="4368" max="4368" width="15.1796875" style="304" customWidth="1"/>
    <col min="4369" max="4369" width="16.26953125" style="304" customWidth="1"/>
    <col min="4370" max="4608" width="14.7265625" style="304"/>
    <col min="4609" max="4609" width="6" style="304" customWidth="1"/>
    <col min="4610" max="4610" width="34" style="304" customWidth="1"/>
    <col min="4611" max="4611" width="14.26953125" style="304" customWidth="1"/>
    <col min="4612" max="4612" width="13.7265625" style="304" customWidth="1"/>
    <col min="4613" max="4616" width="12.54296875" style="304" customWidth="1"/>
    <col min="4617" max="4617" width="13.1796875" style="304" customWidth="1"/>
    <col min="4618" max="4620" width="12.54296875" style="304" customWidth="1"/>
    <col min="4621" max="4622" width="12.81640625" style="304" customWidth="1"/>
    <col min="4623" max="4623" width="14.7265625" style="304"/>
    <col min="4624" max="4624" width="15.1796875" style="304" customWidth="1"/>
    <col min="4625" max="4625" width="16.26953125" style="304" customWidth="1"/>
    <col min="4626" max="4864" width="14.7265625" style="304"/>
    <col min="4865" max="4865" width="6" style="304" customWidth="1"/>
    <col min="4866" max="4866" width="34" style="304" customWidth="1"/>
    <col min="4867" max="4867" width="14.26953125" style="304" customWidth="1"/>
    <col min="4868" max="4868" width="13.7265625" style="304" customWidth="1"/>
    <col min="4869" max="4872" width="12.54296875" style="304" customWidth="1"/>
    <col min="4873" max="4873" width="13.1796875" style="304" customWidth="1"/>
    <col min="4874" max="4876" width="12.54296875" style="304" customWidth="1"/>
    <col min="4877" max="4878" width="12.81640625" style="304" customWidth="1"/>
    <col min="4879" max="4879" width="14.7265625" style="304"/>
    <col min="4880" max="4880" width="15.1796875" style="304" customWidth="1"/>
    <col min="4881" max="4881" width="16.26953125" style="304" customWidth="1"/>
    <col min="4882" max="5120" width="14.7265625" style="304"/>
    <col min="5121" max="5121" width="6" style="304" customWidth="1"/>
    <col min="5122" max="5122" width="34" style="304" customWidth="1"/>
    <col min="5123" max="5123" width="14.26953125" style="304" customWidth="1"/>
    <col min="5124" max="5124" width="13.7265625" style="304" customWidth="1"/>
    <col min="5125" max="5128" width="12.54296875" style="304" customWidth="1"/>
    <col min="5129" max="5129" width="13.1796875" style="304" customWidth="1"/>
    <col min="5130" max="5132" width="12.54296875" style="304" customWidth="1"/>
    <col min="5133" max="5134" width="12.81640625" style="304" customWidth="1"/>
    <col min="5135" max="5135" width="14.7265625" style="304"/>
    <col min="5136" max="5136" width="15.1796875" style="304" customWidth="1"/>
    <col min="5137" max="5137" width="16.26953125" style="304" customWidth="1"/>
    <col min="5138" max="5376" width="14.7265625" style="304"/>
    <col min="5377" max="5377" width="6" style="304" customWidth="1"/>
    <col min="5378" max="5378" width="34" style="304" customWidth="1"/>
    <col min="5379" max="5379" width="14.26953125" style="304" customWidth="1"/>
    <col min="5380" max="5380" width="13.7265625" style="304" customWidth="1"/>
    <col min="5381" max="5384" width="12.54296875" style="304" customWidth="1"/>
    <col min="5385" max="5385" width="13.1796875" style="304" customWidth="1"/>
    <col min="5386" max="5388" width="12.54296875" style="304" customWidth="1"/>
    <col min="5389" max="5390" width="12.81640625" style="304" customWidth="1"/>
    <col min="5391" max="5391" width="14.7265625" style="304"/>
    <col min="5392" max="5392" width="15.1796875" style="304" customWidth="1"/>
    <col min="5393" max="5393" width="16.26953125" style="304" customWidth="1"/>
    <col min="5394" max="5632" width="14.7265625" style="304"/>
    <col min="5633" max="5633" width="6" style="304" customWidth="1"/>
    <col min="5634" max="5634" width="34" style="304" customWidth="1"/>
    <col min="5635" max="5635" width="14.26953125" style="304" customWidth="1"/>
    <col min="5636" max="5636" width="13.7265625" style="304" customWidth="1"/>
    <col min="5637" max="5640" width="12.54296875" style="304" customWidth="1"/>
    <col min="5641" max="5641" width="13.1796875" style="304" customWidth="1"/>
    <col min="5642" max="5644" width="12.54296875" style="304" customWidth="1"/>
    <col min="5645" max="5646" width="12.81640625" style="304" customWidth="1"/>
    <col min="5647" max="5647" width="14.7265625" style="304"/>
    <col min="5648" max="5648" width="15.1796875" style="304" customWidth="1"/>
    <col min="5649" max="5649" width="16.26953125" style="304" customWidth="1"/>
    <col min="5650" max="5888" width="14.7265625" style="304"/>
    <col min="5889" max="5889" width="6" style="304" customWidth="1"/>
    <col min="5890" max="5890" width="34" style="304" customWidth="1"/>
    <col min="5891" max="5891" width="14.26953125" style="304" customWidth="1"/>
    <col min="5892" max="5892" width="13.7265625" style="304" customWidth="1"/>
    <col min="5893" max="5896" width="12.54296875" style="304" customWidth="1"/>
    <col min="5897" max="5897" width="13.1796875" style="304" customWidth="1"/>
    <col min="5898" max="5900" width="12.54296875" style="304" customWidth="1"/>
    <col min="5901" max="5902" width="12.81640625" style="304" customWidth="1"/>
    <col min="5903" max="5903" width="14.7265625" style="304"/>
    <col min="5904" max="5904" width="15.1796875" style="304" customWidth="1"/>
    <col min="5905" max="5905" width="16.26953125" style="304" customWidth="1"/>
    <col min="5906" max="6144" width="14.7265625" style="304"/>
    <col min="6145" max="6145" width="6" style="304" customWidth="1"/>
    <col min="6146" max="6146" width="34" style="304" customWidth="1"/>
    <col min="6147" max="6147" width="14.26953125" style="304" customWidth="1"/>
    <col min="6148" max="6148" width="13.7265625" style="304" customWidth="1"/>
    <col min="6149" max="6152" width="12.54296875" style="304" customWidth="1"/>
    <col min="6153" max="6153" width="13.1796875" style="304" customWidth="1"/>
    <col min="6154" max="6156" width="12.54296875" style="304" customWidth="1"/>
    <col min="6157" max="6158" width="12.81640625" style="304" customWidth="1"/>
    <col min="6159" max="6159" width="14.7265625" style="304"/>
    <col min="6160" max="6160" width="15.1796875" style="304" customWidth="1"/>
    <col min="6161" max="6161" width="16.26953125" style="304" customWidth="1"/>
    <col min="6162" max="6400" width="14.7265625" style="304"/>
    <col min="6401" max="6401" width="6" style="304" customWidth="1"/>
    <col min="6402" max="6402" width="34" style="304" customWidth="1"/>
    <col min="6403" max="6403" width="14.26953125" style="304" customWidth="1"/>
    <col min="6404" max="6404" width="13.7265625" style="304" customWidth="1"/>
    <col min="6405" max="6408" width="12.54296875" style="304" customWidth="1"/>
    <col min="6409" max="6409" width="13.1796875" style="304" customWidth="1"/>
    <col min="6410" max="6412" width="12.54296875" style="304" customWidth="1"/>
    <col min="6413" max="6414" width="12.81640625" style="304" customWidth="1"/>
    <col min="6415" max="6415" width="14.7265625" style="304"/>
    <col min="6416" max="6416" width="15.1796875" style="304" customWidth="1"/>
    <col min="6417" max="6417" width="16.26953125" style="304" customWidth="1"/>
    <col min="6418" max="6656" width="14.7265625" style="304"/>
    <col min="6657" max="6657" width="6" style="304" customWidth="1"/>
    <col min="6658" max="6658" width="34" style="304" customWidth="1"/>
    <col min="6659" max="6659" width="14.26953125" style="304" customWidth="1"/>
    <col min="6660" max="6660" width="13.7265625" style="304" customWidth="1"/>
    <col min="6661" max="6664" width="12.54296875" style="304" customWidth="1"/>
    <col min="6665" max="6665" width="13.1796875" style="304" customWidth="1"/>
    <col min="6666" max="6668" width="12.54296875" style="304" customWidth="1"/>
    <col min="6669" max="6670" width="12.81640625" style="304" customWidth="1"/>
    <col min="6671" max="6671" width="14.7265625" style="304"/>
    <col min="6672" max="6672" width="15.1796875" style="304" customWidth="1"/>
    <col min="6673" max="6673" width="16.26953125" style="304" customWidth="1"/>
    <col min="6674" max="6912" width="14.7265625" style="304"/>
    <col min="6913" max="6913" width="6" style="304" customWidth="1"/>
    <col min="6914" max="6914" width="34" style="304" customWidth="1"/>
    <col min="6915" max="6915" width="14.26953125" style="304" customWidth="1"/>
    <col min="6916" max="6916" width="13.7265625" style="304" customWidth="1"/>
    <col min="6917" max="6920" width="12.54296875" style="304" customWidth="1"/>
    <col min="6921" max="6921" width="13.1796875" style="304" customWidth="1"/>
    <col min="6922" max="6924" width="12.54296875" style="304" customWidth="1"/>
    <col min="6925" max="6926" width="12.81640625" style="304" customWidth="1"/>
    <col min="6927" max="6927" width="14.7265625" style="304"/>
    <col min="6928" max="6928" width="15.1796875" style="304" customWidth="1"/>
    <col min="6929" max="6929" width="16.26953125" style="304" customWidth="1"/>
    <col min="6930" max="7168" width="14.7265625" style="304"/>
    <col min="7169" max="7169" width="6" style="304" customWidth="1"/>
    <col min="7170" max="7170" width="34" style="304" customWidth="1"/>
    <col min="7171" max="7171" width="14.26953125" style="304" customWidth="1"/>
    <col min="7172" max="7172" width="13.7265625" style="304" customWidth="1"/>
    <col min="7173" max="7176" width="12.54296875" style="304" customWidth="1"/>
    <col min="7177" max="7177" width="13.1796875" style="304" customWidth="1"/>
    <col min="7178" max="7180" width="12.54296875" style="304" customWidth="1"/>
    <col min="7181" max="7182" width="12.81640625" style="304" customWidth="1"/>
    <col min="7183" max="7183" width="14.7265625" style="304"/>
    <col min="7184" max="7184" width="15.1796875" style="304" customWidth="1"/>
    <col min="7185" max="7185" width="16.26953125" style="304" customWidth="1"/>
    <col min="7186" max="7424" width="14.7265625" style="304"/>
    <col min="7425" max="7425" width="6" style="304" customWidth="1"/>
    <col min="7426" max="7426" width="34" style="304" customWidth="1"/>
    <col min="7427" max="7427" width="14.26953125" style="304" customWidth="1"/>
    <col min="7428" max="7428" width="13.7265625" style="304" customWidth="1"/>
    <col min="7429" max="7432" width="12.54296875" style="304" customWidth="1"/>
    <col min="7433" max="7433" width="13.1796875" style="304" customWidth="1"/>
    <col min="7434" max="7436" width="12.54296875" style="304" customWidth="1"/>
    <col min="7437" max="7438" width="12.81640625" style="304" customWidth="1"/>
    <col min="7439" max="7439" width="14.7265625" style="304"/>
    <col min="7440" max="7440" width="15.1796875" style="304" customWidth="1"/>
    <col min="7441" max="7441" width="16.26953125" style="304" customWidth="1"/>
    <col min="7442" max="7680" width="14.7265625" style="304"/>
    <col min="7681" max="7681" width="6" style="304" customWidth="1"/>
    <col min="7682" max="7682" width="34" style="304" customWidth="1"/>
    <col min="7683" max="7683" width="14.26953125" style="304" customWidth="1"/>
    <col min="7684" max="7684" width="13.7265625" style="304" customWidth="1"/>
    <col min="7685" max="7688" width="12.54296875" style="304" customWidth="1"/>
    <col min="7689" max="7689" width="13.1796875" style="304" customWidth="1"/>
    <col min="7690" max="7692" width="12.54296875" style="304" customWidth="1"/>
    <col min="7693" max="7694" width="12.81640625" style="304" customWidth="1"/>
    <col min="7695" max="7695" width="14.7265625" style="304"/>
    <col min="7696" max="7696" width="15.1796875" style="304" customWidth="1"/>
    <col min="7697" max="7697" width="16.26953125" style="304" customWidth="1"/>
    <col min="7698" max="7936" width="14.7265625" style="304"/>
    <col min="7937" max="7937" width="6" style="304" customWidth="1"/>
    <col min="7938" max="7938" width="34" style="304" customWidth="1"/>
    <col min="7939" max="7939" width="14.26953125" style="304" customWidth="1"/>
    <col min="7940" max="7940" width="13.7265625" style="304" customWidth="1"/>
    <col min="7941" max="7944" width="12.54296875" style="304" customWidth="1"/>
    <col min="7945" max="7945" width="13.1796875" style="304" customWidth="1"/>
    <col min="7946" max="7948" width="12.54296875" style="304" customWidth="1"/>
    <col min="7949" max="7950" width="12.81640625" style="304" customWidth="1"/>
    <col min="7951" max="7951" width="14.7265625" style="304"/>
    <col min="7952" max="7952" width="15.1796875" style="304" customWidth="1"/>
    <col min="7953" max="7953" width="16.26953125" style="304" customWidth="1"/>
    <col min="7954" max="8192" width="14.7265625" style="304"/>
    <col min="8193" max="8193" width="6" style="304" customWidth="1"/>
    <col min="8194" max="8194" width="34" style="304" customWidth="1"/>
    <col min="8195" max="8195" width="14.26953125" style="304" customWidth="1"/>
    <col min="8196" max="8196" width="13.7265625" style="304" customWidth="1"/>
    <col min="8197" max="8200" width="12.54296875" style="304" customWidth="1"/>
    <col min="8201" max="8201" width="13.1796875" style="304" customWidth="1"/>
    <col min="8202" max="8204" width="12.54296875" style="304" customWidth="1"/>
    <col min="8205" max="8206" width="12.81640625" style="304" customWidth="1"/>
    <col min="8207" max="8207" width="14.7265625" style="304"/>
    <col min="8208" max="8208" width="15.1796875" style="304" customWidth="1"/>
    <col min="8209" max="8209" width="16.26953125" style="304" customWidth="1"/>
    <col min="8210" max="8448" width="14.7265625" style="304"/>
    <col min="8449" max="8449" width="6" style="304" customWidth="1"/>
    <col min="8450" max="8450" width="34" style="304" customWidth="1"/>
    <col min="8451" max="8451" width="14.26953125" style="304" customWidth="1"/>
    <col min="8452" max="8452" width="13.7265625" style="304" customWidth="1"/>
    <col min="8453" max="8456" width="12.54296875" style="304" customWidth="1"/>
    <col min="8457" max="8457" width="13.1796875" style="304" customWidth="1"/>
    <col min="8458" max="8460" width="12.54296875" style="304" customWidth="1"/>
    <col min="8461" max="8462" width="12.81640625" style="304" customWidth="1"/>
    <col min="8463" max="8463" width="14.7265625" style="304"/>
    <col min="8464" max="8464" width="15.1796875" style="304" customWidth="1"/>
    <col min="8465" max="8465" width="16.26953125" style="304" customWidth="1"/>
    <col min="8466" max="8704" width="14.7265625" style="304"/>
    <col min="8705" max="8705" width="6" style="304" customWidth="1"/>
    <col min="8706" max="8706" width="34" style="304" customWidth="1"/>
    <col min="8707" max="8707" width="14.26953125" style="304" customWidth="1"/>
    <col min="8708" max="8708" width="13.7265625" style="304" customWidth="1"/>
    <col min="8709" max="8712" width="12.54296875" style="304" customWidth="1"/>
    <col min="8713" max="8713" width="13.1796875" style="304" customWidth="1"/>
    <col min="8714" max="8716" width="12.54296875" style="304" customWidth="1"/>
    <col min="8717" max="8718" width="12.81640625" style="304" customWidth="1"/>
    <col min="8719" max="8719" width="14.7265625" style="304"/>
    <col min="8720" max="8720" width="15.1796875" style="304" customWidth="1"/>
    <col min="8721" max="8721" width="16.26953125" style="304" customWidth="1"/>
    <col min="8722" max="8960" width="14.7265625" style="304"/>
    <col min="8961" max="8961" width="6" style="304" customWidth="1"/>
    <col min="8962" max="8962" width="34" style="304" customWidth="1"/>
    <col min="8963" max="8963" width="14.26953125" style="304" customWidth="1"/>
    <col min="8964" max="8964" width="13.7265625" style="304" customWidth="1"/>
    <col min="8965" max="8968" width="12.54296875" style="304" customWidth="1"/>
    <col min="8969" max="8969" width="13.1796875" style="304" customWidth="1"/>
    <col min="8970" max="8972" width="12.54296875" style="304" customWidth="1"/>
    <col min="8973" max="8974" width="12.81640625" style="304" customWidth="1"/>
    <col min="8975" max="8975" width="14.7265625" style="304"/>
    <col min="8976" max="8976" width="15.1796875" style="304" customWidth="1"/>
    <col min="8977" max="8977" width="16.26953125" style="304" customWidth="1"/>
    <col min="8978" max="9216" width="14.7265625" style="304"/>
    <col min="9217" max="9217" width="6" style="304" customWidth="1"/>
    <col min="9218" max="9218" width="34" style="304" customWidth="1"/>
    <col min="9219" max="9219" width="14.26953125" style="304" customWidth="1"/>
    <col min="9220" max="9220" width="13.7265625" style="304" customWidth="1"/>
    <col min="9221" max="9224" width="12.54296875" style="304" customWidth="1"/>
    <col min="9225" max="9225" width="13.1796875" style="304" customWidth="1"/>
    <col min="9226" max="9228" width="12.54296875" style="304" customWidth="1"/>
    <col min="9229" max="9230" width="12.81640625" style="304" customWidth="1"/>
    <col min="9231" max="9231" width="14.7265625" style="304"/>
    <col min="9232" max="9232" width="15.1796875" style="304" customWidth="1"/>
    <col min="9233" max="9233" width="16.26953125" style="304" customWidth="1"/>
    <col min="9234" max="9472" width="14.7265625" style="304"/>
    <col min="9473" max="9473" width="6" style="304" customWidth="1"/>
    <col min="9474" max="9474" width="34" style="304" customWidth="1"/>
    <col min="9475" max="9475" width="14.26953125" style="304" customWidth="1"/>
    <col min="9476" max="9476" width="13.7265625" style="304" customWidth="1"/>
    <col min="9477" max="9480" width="12.54296875" style="304" customWidth="1"/>
    <col min="9481" max="9481" width="13.1796875" style="304" customWidth="1"/>
    <col min="9482" max="9484" width="12.54296875" style="304" customWidth="1"/>
    <col min="9485" max="9486" width="12.81640625" style="304" customWidth="1"/>
    <col min="9487" max="9487" width="14.7265625" style="304"/>
    <col min="9488" max="9488" width="15.1796875" style="304" customWidth="1"/>
    <col min="9489" max="9489" width="16.26953125" style="304" customWidth="1"/>
    <col min="9490" max="9728" width="14.7265625" style="304"/>
    <col min="9729" max="9729" width="6" style="304" customWidth="1"/>
    <col min="9730" max="9730" width="34" style="304" customWidth="1"/>
    <col min="9731" max="9731" width="14.26953125" style="304" customWidth="1"/>
    <col min="9732" max="9732" width="13.7265625" style="304" customWidth="1"/>
    <col min="9733" max="9736" width="12.54296875" style="304" customWidth="1"/>
    <col min="9737" max="9737" width="13.1796875" style="304" customWidth="1"/>
    <col min="9738" max="9740" width="12.54296875" style="304" customWidth="1"/>
    <col min="9741" max="9742" width="12.81640625" style="304" customWidth="1"/>
    <col min="9743" max="9743" width="14.7265625" style="304"/>
    <col min="9744" max="9744" width="15.1796875" style="304" customWidth="1"/>
    <col min="9745" max="9745" width="16.26953125" style="304" customWidth="1"/>
    <col min="9746" max="9984" width="14.7265625" style="304"/>
    <col min="9985" max="9985" width="6" style="304" customWidth="1"/>
    <col min="9986" max="9986" width="34" style="304" customWidth="1"/>
    <col min="9987" max="9987" width="14.26953125" style="304" customWidth="1"/>
    <col min="9988" max="9988" width="13.7265625" style="304" customWidth="1"/>
    <col min="9989" max="9992" width="12.54296875" style="304" customWidth="1"/>
    <col min="9993" max="9993" width="13.1796875" style="304" customWidth="1"/>
    <col min="9994" max="9996" width="12.54296875" style="304" customWidth="1"/>
    <col min="9997" max="9998" width="12.81640625" style="304" customWidth="1"/>
    <col min="9999" max="9999" width="14.7265625" style="304"/>
    <col min="10000" max="10000" width="15.1796875" style="304" customWidth="1"/>
    <col min="10001" max="10001" width="16.26953125" style="304" customWidth="1"/>
    <col min="10002" max="10240" width="14.7265625" style="304"/>
    <col min="10241" max="10241" width="6" style="304" customWidth="1"/>
    <col min="10242" max="10242" width="34" style="304" customWidth="1"/>
    <col min="10243" max="10243" width="14.26953125" style="304" customWidth="1"/>
    <col min="10244" max="10244" width="13.7265625" style="304" customWidth="1"/>
    <col min="10245" max="10248" width="12.54296875" style="304" customWidth="1"/>
    <col min="10249" max="10249" width="13.1796875" style="304" customWidth="1"/>
    <col min="10250" max="10252" width="12.54296875" style="304" customWidth="1"/>
    <col min="10253" max="10254" width="12.81640625" style="304" customWidth="1"/>
    <col min="10255" max="10255" width="14.7265625" style="304"/>
    <col min="10256" max="10256" width="15.1796875" style="304" customWidth="1"/>
    <col min="10257" max="10257" width="16.26953125" style="304" customWidth="1"/>
    <col min="10258" max="10496" width="14.7265625" style="304"/>
    <col min="10497" max="10497" width="6" style="304" customWidth="1"/>
    <col min="10498" max="10498" width="34" style="304" customWidth="1"/>
    <col min="10499" max="10499" width="14.26953125" style="304" customWidth="1"/>
    <col min="10500" max="10500" width="13.7265625" style="304" customWidth="1"/>
    <col min="10501" max="10504" width="12.54296875" style="304" customWidth="1"/>
    <col min="10505" max="10505" width="13.1796875" style="304" customWidth="1"/>
    <col min="10506" max="10508" width="12.54296875" style="304" customWidth="1"/>
    <col min="10509" max="10510" width="12.81640625" style="304" customWidth="1"/>
    <col min="10511" max="10511" width="14.7265625" style="304"/>
    <col min="10512" max="10512" width="15.1796875" style="304" customWidth="1"/>
    <col min="10513" max="10513" width="16.26953125" style="304" customWidth="1"/>
    <col min="10514" max="10752" width="14.7265625" style="304"/>
    <col min="10753" max="10753" width="6" style="304" customWidth="1"/>
    <col min="10754" max="10754" width="34" style="304" customWidth="1"/>
    <col min="10755" max="10755" width="14.26953125" style="304" customWidth="1"/>
    <col min="10756" max="10756" width="13.7265625" style="304" customWidth="1"/>
    <col min="10757" max="10760" width="12.54296875" style="304" customWidth="1"/>
    <col min="10761" max="10761" width="13.1796875" style="304" customWidth="1"/>
    <col min="10762" max="10764" width="12.54296875" style="304" customWidth="1"/>
    <col min="10765" max="10766" width="12.81640625" style="304" customWidth="1"/>
    <col min="10767" max="10767" width="14.7265625" style="304"/>
    <col min="10768" max="10768" width="15.1796875" style="304" customWidth="1"/>
    <col min="10769" max="10769" width="16.26953125" style="304" customWidth="1"/>
    <col min="10770" max="11008" width="14.7265625" style="304"/>
    <col min="11009" max="11009" width="6" style="304" customWidth="1"/>
    <col min="11010" max="11010" width="34" style="304" customWidth="1"/>
    <col min="11011" max="11011" width="14.26953125" style="304" customWidth="1"/>
    <col min="11012" max="11012" width="13.7265625" style="304" customWidth="1"/>
    <col min="11013" max="11016" width="12.54296875" style="304" customWidth="1"/>
    <col min="11017" max="11017" width="13.1796875" style="304" customWidth="1"/>
    <col min="11018" max="11020" width="12.54296875" style="304" customWidth="1"/>
    <col min="11021" max="11022" width="12.81640625" style="304" customWidth="1"/>
    <col min="11023" max="11023" width="14.7265625" style="304"/>
    <col min="11024" max="11024" width="15.1796875" style="304" customWidth="1"/>
    <col min="11025" max="11025" width="16.26953125" style="304" customWidth="1"/>
    <col min="11026" max="11264" width="14.7265625" style="304"/>
    <col min="11265" max="11265" width="6" style="304" customWidth="1"/>
    <col min="11266" max="11266" width="34" style="304" customWidth="1"/>
    <col min="11267" max="11267" width="14.26953125" style="304" customWidth="1"/>
    <col min="11268" max="11268" width="13.7265625" style="304" customWidth="1"/>
    <col min="11269" max="11272" width="12.54296875" style="304" customWidth="1"/>
    <col min="11273" max="11273" width="13.1796875" style="304" customWidth="1"/>
    <col min="11274" max="11276" width="12.54296875" style="304" customWidth="1"/>
    <col min="11277" max="11278" width="12.81640625" style="304" customWidth="1"/>
    <col min="11279" max="11279" width="14.7265625" style="304"/>
    <col min="11280" max="11280" width="15.1796875" style="304" customWidth="1"/>
    <col min="11281" max="11281" width="16.26953125" style="304" customWidth="1"/>
    <col min="11282" max="11520" width="14.7265625" style="304"/>
    <col min="11521" max="11521" width="6" style="304" customWidth="1"/>
    <col min="11522" max="11522" width="34" style="304" customWidth="1"/>
    <col min="11523" max="11523" width="14.26953125" style="304" customWidth="1"/>
    <col min="11524" max="11524" width="13.7265625" style="304" customWidth="1"/>
    <col min="11525" max="11528" width="12.54296875" style="304" customWidth="1"/>
    <col min="11529" max="11529" width="13.1796875" style="304" customWidth="1"/>
    <col min="11530" max="11532" width="12.54296875" style="304" customWidth="1"/>
    <col min="11533" max="11534" width="12.81640625" style="304" customWidth="1"/>
    <col min="11535" max="11535" width="14.7265625" style="304"/>
    <col min="11536" max="11536" width="15.1796875" style="304" customWidth="1"/>
    <col min="11537" max="11537" width="16.26953125" style="304" customWidth="1"/>
    <col min="11538" max="11776" width="14.7265625" style="304"/>
    <col min="11777" max="11777" width="6" style="304" customWidth="1"/>
    <col min="11778" max="11778" width="34" style="304" customWidth="1"/>
    <col min="11779" max="11779" width="14.26953125" style="304" customWidth="1"/>
    <col min="11780" max="11780" width="13.7265625" style="304" customWidth="1"/>
    <col min="11781" max="11784" width="12.54296875" style="304" customWidth="1"/>
    <col min="11785" max="11785" width="13.1796875" style="304" customWidth="1"/>
    <col min="11786" max="11788" width="12.54296875" style="304" customWidth="1"/>
    <col min="11789" max="11790" width="12.81640625" style="304" customWidth="1"/>
    <col min="11791" max="11791" width="14.7265625" style="304"/>
    <col min="11792" max="11792" width="15.1796875" style="304" customWidth="1"/>
    <col min="11793" max="11793" width="16.26953125" style="304" customWidth="1"/>
    <col min="11794" max="12032" width="14.7265625" style="304"/>
    <col min="12033" max="12033" width="6" style="304" customWidth="1"/>
    <col min="12034" max="12034" width="34" style="304" customWidth="1"/>
    <col min="12035" max="12035" width="14.26953125" style="304" customWidth="1"/>
    <col min="12036" max="12036" width="13.7265625" style="304" customWidth="1"/>
    <col min="12037" max="12040" width="12.54296875" style="304" customWidth="1"/>
    <col min="12041" max="12041" width="13.1796875" style="304" customWidth="1"/>
    <col min="12042" max="12044" width="12.54296875" style="304" customWidth="1"/>
    <col min="12045" max="12046" width="12.81640625" style="304" customWidth="1"/>
    <col min="12047" max="12047" width="14.7265625" style="304"/>
    <col min="12048" max="12048" width="15.1796875" style="304" customWidth="1"/>
    <col min="12049" max="12049" width="16.26953125" style="304" customWidth="1"/>
    <col min="12050" max="12288" width="14.7265625" style="304"/>
    <col min="12289" max="12289" width="6" style="304" customWidth="1"/>
    <col min="12290" max="12290" width="34" style="304" customWidth="1"/>
    <col min="12291" max="12291" width="14.26953125" style="304" customWidth="1"/>
    <col min="12292" max="12292" width="13.7265625" style="304" customWidth="1"/>
    <col min="12293" max="12296" width="12.54296875" style="304" customWidth="1"/>
    <col min="12297" max="12297" width="13.1796875" style="304" customWidth="1"/>
    <col min="12298" max="12300" width="12.54296875" style="304" customWidth="1"/>
    <col min="12301" max="12302" width="12.81640625" style="304" customWidth="1"/>
    <col min="12303" max="12303" width="14.7265625" style="304"/>
    <col min="12304" max="12304" width="15.1796875" style="304" customWidth="1"/>
    <col min="12305" max="12305" width="16.26953125" style="304" customWidth="1"/>
    <col min="12306" max="12544" width="14.7265625" style="304"/>
    <col min="12545" max="12545" width="6" style="304" customWidth="1"/>
    <col min="12546" max="12546" width="34" style="304" customWidth="1"/>
    <col min="12547" max="12547" width="14.26953125" style="304" customWidth="1"/>
    <col min="12548" max="12548" width="13.7265625" style="304" customWidth="1"/>
    <col min="12549" max="12552" width="12.54296875" style="304" customWidth="1"/>
    <col min="12553" max="12553" width="13.1796875" style="304" customWidth="1"/>
    <col min="12554" max="12556" width="12.54296875" style="304" customWidth="1"/>
    <col min="12557" max="12558" width="12.81640625" style="304" customWidth="1"/>
    <col min="12559" max="12559" width="14.7265625" style="304"/>
    <col min="12560" max="12560" width="15.1796875" style="304" customWidth="1"/>
    <col min="12561" max="12561" width="16.26953125" style="304" customWidth="1"/>
    <col min="12562" max="12800" width="14.7265625" style="304"/>
    <col min="12801" max="12801" width="6" style="304" customWidth="1"/>
    <col min="12802" max="12802" width="34" style="304" customWidth="1"/>
    <col min="12803" max="12803" width="14.26953125" style="304" customWidth="1"/>
    <col min="12804" max="12804" width="13.7265625" style="304" customWidth="1"/>
    <col min="12805" max="12808" width="12.54296875" style="304" customWidth="1"/>
    <col min="12809" max="12809" width="13.1796875" style="304" customWidth="1"/>
    <col min="12810" max="12812" width="12.54296875" style="304" customWidth="1"/>
    <col min="12813" max="12814" width="12.81640625" style="304" customWidth="1"/>
    <col min="12815" max="12815" width="14.7265625" style="304"/>
    <col min="12816" max="12816" width="15.1796875" style="304" customWidth="1"/>
    <col min="12817" max="12817" width="16.26953125" style="304" customWidth="1"/>
    <col min="12818" max="13056" width="14.7265625" style="304"/>
    <col min="13057" max="13057" width="6" style="304" customWidth="1"/>
    <col min="13058" max="13058" width="34" style="304" customWidth="1"/>
    <col min="13059" max="13059" width="14.26953125" style="304" customWidth="1"/>
    <col min="13060" max="13060" width="13.7265625" style="304" customWidth="1"/>
    <col min="13061" max="13064" width="12.54296875" style="304" customWidth="1"/>
    <col min="13065" max="13065" width="13.1796875" style="304" customWidth="1"/>
    <col min="13066" max="13068" width="12.54296875" style="304" customWidth="1"/>
    <col min="13069" max="13070" width="12.81640625" style="304" customWidth="1"/>
    <col min="13071" max="13071" width="14.7265625" style="304"/>
    <col min="13072" max="13072" width="15.1796875" style="304" customWidth="1"/>
    <col min="13073" max="13073" width="16.26953125" style="304" customWidth="1"/>
    <col min="13074" max="13312" width="14.7265625" style="304"/>
    <col min="13313" max="13313" width="6" style="304" customWidth="1"/>
    <col min="13314" max="13314" width="34" style="304" customWidth="1"/>
    <col min="13315" max="13315" width="14.26953125" style="304" customWidth="1"/>
    <col min="13316" max="13316" width="13.7265625" style="304" customWidth="1"/>
    <col min="13317" max="13320" width="12.54296875" style="304" customWidth="1"/>
    <col min="13321" max="13321" width="13.1796875" style="304" customWidth="1"/>
    <col min="13322" max="13324" width="12.54296875" style="304" customWidth="1"/>
    <col min="13325" max="13326" width="12.81640625" style="304" customWidth="1"/>
    <col min="13327" max="13327" width="14.7265625" style="304"/>
    <col min="13328" max="13328" width="15.1796875" style="304" customWidth="1"/>
    <col min="13329" max="13329" width="16.26953125" style="304" customWidth="1"/>
    <col min="13330" max="13568" width="14.7265625" style="304"/>
    <col min="13569" max="13569" width="6" style="304" customWidth="1"/>
    <col min="13570" max="13570" width="34" style="304" customWidth="1"/>
    <col min="13571" max="13571" width="14.26953125" style="304" customWidth="1"/>
    <col min="13572" max="13572" width="13.7265625" style="304" customWidth="1"/>
    <col min="13573" max="13576" width="12.54296875" style="304" customWidth="1"/>
    <col min="13577" max="13577" width="13.1796875" style="304" customWidth="1"/>
    <col min="13578" max="13580" width="12.54296875" style="304" customWidth="1"/>
    <col min="13581" max="13582" width="12.81640625" style="304" customWidth="1"/>
    <col min="13583" max="13583" width="14.7265625" style="304"/>
    <col min="13584" max="13584" width="15.1796875" style="304" customWidth="1"/>
    <col min="13585" max="13585" width="16.26953125" style="304" customWidth="1"/>
    <col min="13586" max="13824" width="14.7265625" style="304"/>
    <col min="13825" max="13825" width="6" style="304" customWidth="1"/>
    <col min="13826" max="13826" width="34" style="304" customWidth="1"/>
    <col min="13827" max="13827" width="14.26953125" style="304" customWidth="1"/>
    <col min="13828" max="13828" width="13.7265625" style="304" customWidth="1"/>
    <col min="13829" max="13832" width="12.54296875" style="304" customWidth="1"/>
    <col min="13833" max="13833" width="13.1796875" style="304" customWidth="1"/>
    <col min="13834" max="13836" width="12.54296875" style="304" customWidth="1"/>
    <col min="13837" max="13838" width="12.81640625" style="304" customWidth="1"/>
    <col min="13839" max="13839" width="14.7265625" style="304"/>
    <col min="13840" max="13840" width="15.1796875" style="304" customWidth="1"/>
    <col min="13841" max="13841" width="16.26953125" style="304" customWidth="1"/>
    <col min="13842" max="14080" width="14.7265625" style="304"/>
    <col min="14081" max="14081" width="6" style="304" customWidth="1"/>
    <col min="14082" max="14082" width="34" style="304" customWidth="1"/>
    <col min="14083" max="14083" width="14.26953125" style="304" customWidth="1"/>
    <col min="14084" max="14084" width="13.7265625" style="304" customWidth="1"/>
    <col min="14085" max="14088" width="12.54296875" style="304" customWidth="1"/>
    <col min="14089" max="14089" width="13.1796875" style="304" customWidth="1"/>
    <col min="14090" max="14092" width="12.54296875" style="304" customWidth="1"/>
    <col min="14093" max="14094" width="12.81640625" style="304" customWidth="1"/>
    <col min="14095" max="14095" width="14.7265625" style="304"/>
    <col min="14096" max="14096" width="15.1796875" style="304" customWidth="1"/>
    <col min="14097" max="14097" width="16.26953125" style="304" customWidth="1"/>
    <col min="14098" max="14336" width="14.7265625" style="304"/>
    <col min="14337" max="14337" width="6" style="304" customWidth="1"/>
    <col min="14338" max="14338" width="34" style="304" customWidth="1"/>
    <col min="14339" max="14339" width="14.26953125" style="304" customWidth="1"/>
    <col min="14340" max="14340" width="13.7265625" style="304" customWidth="1"/>
    <col min="14341" max="14344" width="12.54296875" style="304" customWidth="1"/>
    <col min="14345" max="14345" width="13.1796875" style="304" customWidth="1"/>
    <col min="14346" max="14348" width="12.54296875" style="304" customWidth="1"/>
    <col min="14349" max="14350" width="12.81640625" style="304" customWidth="1"/>
    <col min="14351" max="14351" width="14.7265625" style="304"/>
    <col min="14352" max="14352" width="15.1796875" style="304" customWidth="1"/>
    <col min="14353" max="14353" width="16.26953125" style="304" customWidth="1"/>
    <col min="14354" max="14592" width="14.7265625" style="304"/>
    <col min="14593" max="14593" width="6" style="304" customWidth="1"/>
    <col min="14594" max="14594" width="34" style="304" customWidth="1"/>
    <col min="14595" max="14595" width="14.26953125" style="304" customWidth="1"/>
    <col min="14596" max="14596" width="13.7265625" style="304" customWidth="1"/>
    <col min="14597" max="14600" width="12.54296875" style="304" customWidth="1"/>
    <col min="14601" max="14601" width="13.1796875" style="304" customWidth="1"/>
    <col min="14602" max="14604" width="12.54296875" style="304" customWidth="1"/>
    <col min="14605" max="14606" width="12.81640625" style="304" customWidth="1"/>
    <col min="14607" max="14607" width="14.7265625" style="304"/>
    <col min="14608" max="14608" width="15.1796875" style="304" customWidth="1"/>
    <col min="14609" max="14609" width="16.26953125" style="304" customWidth="1"/>
    <col min="14610" max="14848" width="14.7265625" style="304"/>
    <col min="14849" max="14849" width="6" style="304" customWidth="1"/>
    <col min="14850" max="14850" width="34" style="304" customWidth="1"/>
    <col min="14851" max="14851" width="14.26953125" style="304" customWidth="1"/>
    <col min="14852" max="14852" width="13.7265625" style="304" customWidth="1"/>
    <col min="14853" max="14856" width="12.54296875" style="304" customWidth="1"/>
    <col min="14857" max="14857" width="13.1796875" style="304" customWidth="1"/>
    <col min="14858" max="14860" width="12.54296875" style="304" customWidth="1"/>
    <col min="14861" max="14862" width="12.81640625" style="304" customWidth="1"/>
    <col min="14863" max="14863" width="14.7265625" style="304"/>
    <col min="14864" max="14864" width="15.1796875" style="304" customWidth="1"/>
    <col min="14865" max="14865" width="16.26953125" style="304" customWidth="1"/>
    <col min="14866" max="15104" width="14.7265625" style="304"/>
    <col min="15105" max="15105" width="6" style="304" customWidth="1"/>
    <col min="15106" max="15106" width="34" style="304" customWidth="1"/>
    <col min="15107" max="15107" width="14.26953125" style="304" customWidth="1"/>
    <col min="15108" max="15108" width="13.7265625" style="304" customWidth="1"/>
    <col min="15109" max="15112" width="12.54296875" style="304" customWidth="1"/>
    <col min="15113" max="15113" width="13.1796875" style="304" customWidth="1"/>
    <col min="15114" max="15116" width="12.54296875" style="304" customWidth="1"/>
    <col min="15117" max="15118" width="12.81640625" style="304" customWidth="1"/>
    <col min="15119" max="15119" width="14.7265625" style="304"/>
    <col min="15120" max="15120" width="15.1796875" style="304" customWidth="1"/>
    <col min="15121" max="15121" width="16.26953125" style="304" customWidth="1"/>
    <col min="15122" max="15360" width="14.7265625" style="304"/>
    <col min="15361" max="15361" width="6" style="304" customWidth="1"/>
    <col min="15362" max="15362" width="34" style="304" customWidth="1"/>
    <col min="15363" max="15363" width="14.26953125" style="304" customWidth="1"/>
    <col min="15364" max="15364" width="13.7265625" style="304" customWidth="1"/>
    <col min="15365" max="15368" width="12.54296875" style="304" customWidth="1"/>
    <col min="15369" max="15369" width="13.1796875" style="304" customWidth="1"/>
    <col min="15370" max="15372" width="12.54296875" style="304" customWidth="1"/>
    <col min="15373" max="15374" width="12.81640625" style="304" customWidth="1"/>
    <col min="15375" max="15375" width="14.7265625" style="304"/>
    <col min="15376" max="15376" width="15.1796875" style="304" customWidth="1"/>
    <col min="15377" max="15377" width="16.26953125" style="304" customWidth="1"/>
    <col min="15378" max="15616" width="14.7265625" style="304"/>
    <col min="15617" max="15617" width="6" style="304" customWidth="1"/>
    <col min="15618" max="15618" width="34" style="304" customWidth="1"/>
    <col min="15619" max="15619" width="14.26953125" style="304" customWidth="1"/>
    <col min="15620" max="15620" width="13.7265625" style="304" customWidth="1"/>
    <col min="15621" max="15624" width="12.54296875" style="304" customWidth="1"/>
    <col min="15625" max="15625" width="13.1796875" style="304" customWidth="1"/>
    <col min="15626" max="15628" width="12.54296875" style="304" customWidth="1"/>
    <col min="15629" max="15630" width="12.81640625" style="304" customWidth="1"/>
    <col min="15631" max="15631" width="14.7265625" style="304"/>
    <col min="15632" max="15632" width="15.1796875" style="304" customWidth="1"/>
    <col min="15633" max="15633" width="16.26953125" style="304" customWidth="1"/>
    <col min="15634" max="15872" width="14.7265625" style="304"/>
    <col min="15873" max="15873" width="6" style="304" customWidth="1"/>
    <col min="15874" max="15874" width="34" style="304" customWidth="1"/>
    <col min="15875" max="15875" width="14.26953125" style="304" customWidth="1"/>
    <col min="15876" max="15876" width="13.7265625" style="304" customWidth="1"/>
    <col min="15877" max="15880" width="12.54296875" style="304" customWidth="1"/>
    <col min="15881" max="15881" width="13.1796875" style="304" customWidth="1"/>
    <col min="15882" max="15884" width="12.54296875" style="304" customWidth="1"/>
    <col min="15885" max="15886" width="12.81640625" style="304" customWidth="1"/>
    <col min="15887" max="15887" width="14.7265625" style="304"/>
    <col min="15888" max="15888" width="15.1796875" style="304" customWidth="1"/>
    <col min="15889" max="15889" width="16.26953125" style="304" customWidth="1"/>
    <col min="15890" max="16128" width="14.7265625" style="304"/>
    <col min="16129" max="16129" width="6" style="304" customWidth="1"/>
    <col min="16130" max="16130" width="34" style="304" customWidth="1"/>
    <col min="16131" max="16131" width="14.26953125" style="304" customWidth="1"/>
    <col min="16132" max="16132" width="13.7265625" style="304" customWidth="1"/>
    <col min="16133" max="16136" width="12.54296875" style="304" customWidth="1"/>
    <col min="16137" max="16137" width="13.1796875" style="304" customWidth="1"/>
    <col min="16138" max="16140" width="12.54296875" style="304" customWidth="1"/>
    <col min="16141" max="16142" width="12.81640625" style="304" customWidth="1"/>
    <col min="16143" max="16143" width="14.7265625" style="304"/>
    <col min="16144" max="16144" width="15.1796875" style="304" customWidth="1"/>
    <col min="16145" max="16145" width="16.26953125" style="304" customWidth="1"/>
    <col min="16146" max="16384" width="14.7265625" style="304"/>
  </cols>
  <sheetData>
    <row r="1" spans="1:22" ht="18">
      <c r="B1" s="300" t="s">
        <v>1177</v>
      </c>
      <c r="C1" s="301"/>
      <c r="D1" s="301"/>
      <c r="E1" s="301"/>
      <c r="F1" s="301"/>
      <c r="G1" s="301"/>
      <c r="H1" s="301"/>
      <c r="I1" s="301"/>
      <c r="J1" s="301"/>
      <c r="K1" s="302" t="s">
        <v>0</v>
      </c>
      <c r="L1" s="303" t="s">
        <v>101</v>
      </c>
    </row>
    <row r="2" spans="1:22" ht="8.25" customHeight="1">
      <c r="B2" s="304"/>
      <c r="C2" s="301"/>
      <c r="D2" s="301"/>
      <c r="E2" s="301"/>
      <c r="F2" s="301"/>
      <c r="G2" s="301"/>
      <c r="H2" s="301"/>
      <c r="I2" s="301"/>
      <c r="J2" s="301"/>
      <c r="K2" s="301"/>
      <c r="L2" s="301"/>
    </row>
    <row r="3" spans="1:22" ht="18">
      <c r="B3" s="305" t="s">
        <v>102</v>
      </c>
      <c r="C3" s="301"/>
      <c r="D3" s="301"/>
      <c r="E3" s="301"/>
      <c r="F3" s="301"/>
      <c r="G3" s="301"/>
      <c r="H3" s="301"/>
      <c r="I3" s="301"/>
      <c r="J3" s="301"/>
      <c r="K3" s="301"/>
    </row>
    <row r="4" spans="1:22" ht="3.75" customHeight="1">
      <c r="B4" s="306"/>
      <c r="C4" s="301"/>
      <c r="D4" s="301"/>
      <c r="E4" s="301"/>
      <c r="F4" s="301"/>
      <c r="G4" s="301"/>
      <c r="H4" s="301"/>
      <c r="I4" s="301"/>
      <c r="J4" s="301"/>
      <c r="K4" s="301"/>
      <c r="L4" s="301"/>
    </row>
    <row r="5" spans="1:22" ht="18">
      <c r="A5" s="307" t="s">
        <v>103</v>
      </c>
      <c r="B5" s="308" t="s">
        <v>104</v>
      </c>
      <c r="C5" s="305" t="s">
        <v>105</v>
      </c>
      <c r="D5" s="301"/>
      <c r="E5" s="301"/>
      <c r="G5" s="301"/>
      <c r="H5" s="301"/>
      <c r="I5" s="301"/>
      <c r="J5" s="301"/>
      <c r="K5" s="301"/>
      <c r="L5" s="301"/>
    </row>
    <row r="6" spans="1:22" ht="18.5" thickBot="1">
      <c r="A6" s="309"/>
      <c r="B6" s="301"/>
      <c r="C6" s="306"/>
      <c r="D6" s="301"/>
      <c r="E6" s="301"/>
      <c r="F6" s="305" t="s">
        <v>106</v>
      </c>
      <c r="G6" s="301"/>
      <c r="H6" s="301"/>
      <c r="I6" s="305" t="s">
        <v>107</v>
      </c>
      <c r="J6" s="301"/>
      <c r="K6" s="301"/>
      <c r="L6" s="301"/>
    </row>
    <row r="7" spans="1:22" ht="18">
      <c r="A7" s="2459" t="s">
        <v>1802</v>
      </c>
      <c r="B7" s="2461" t="s">
        <v>108</v>
      </c>
      <c r="C7" s="2461" t="s">
        <v>109</v>
      </c>
      <c r="D7" s="2463" t="s">
        <v>110</v>
      </c>
      <c r="E7" s="651"/>
      <c r="F7" s="623" t="s">
        <v>111</v>
      </c>
      <c r="G7" s="623"/>
      <c r="H7" s="623"/>
      <c r="I7" s="624"/>
      <c r="J7" s="645"/>
      <c r="K7" s="623"/>
      <c r="L7" s="624"/>
    </row>
    <row r="8" spans="1:22" s="312" customFormat="1" ht="70.5" customHeight="1" thickBot="1">
      <c r="A8" s="2460"/>
      <c r="B8" s="2462"/>
      <c r="C8" s="2462"/>
      <c r="D8" s="2464"/>
      <c r="E8" s="652" t="s">
        <v>112</v>
      </c>
      <c r="F8" s="639" t="s">
        <v>113</v>
      </c>
      <c r="G8" s="639" t="s">
        <v>114</v>
      </c>
      <c r="H8" s="639" t="s">
        <v>115</v>
      </c>
      <c r="I8" s="640" t="s">
        <v>116</v>
      </c>
      <c r="J8" s="646" t="s">
        <v>117</v>
      </c>
      <c r="K8" s="639" t="s">
        <v>118</v>
      </c>
      <c r="L8" s="640" t="s">
        <v>119</v>
      </c>
    </row>
    <row r="9" spans="1:22" ht="17.5">
      <c r="A9" s="634"/>
      <c r="B9" s="635" t="s">
        <v>120</v>
      </c>
      <c r="C9" s="636"/>
      <c r="D9" s="641"/>
      <c r="E9" s="653"/>
      <c r="F9" s="636"/>
      <c r="G9" s="636"/>
      <c r="H9" s="636"/>
      <c r="I9" s="654"/>
      <c r="J9" s="647"/>
      <c r="K9" s="637"/>
      <c r="L9" s="638"/>
    </row>
    <row r="10" spans="1:22" ht="17.5">
      <c r="A10" s="625">
        <v>1</v>
      </c>
      <c r="B10" s="313" t="s">
        <v>121</v>
      </c>
      <c r="C10" s="310">
        <v>113031</v>
      </c>
      <c r="D10" s="301">
        <v>92546.903999999995</v>
      </c>
      <c r="E10" s="655"/>
      <c r="F10" s="314">
        <v>47.140419515933054</v>
      </c>
      <c r="G10" s="314">
        <v>52.226633224656183</v>
      </c>
      <c r="H10" s="314">
        <v>14.875146417771445</v>
      </c>
      <c r="I10" s="656">
        <v>7.1363406057482139</v>
      </c>
      <c r="J10" s="648">
        <f>SUM(F10:I10)</f>
        <v>121.37853976410889</v>
      </c>
      <c r="K10" s="315">
        <f>5291.7857138635-100</f>
        <v>5191.7857138635</v>
      </c>
      <c r="L10" s="626">
        <v>5112.427488234508</v>
      </c>
      <c r="M10" s="329"/>
      <c r="N10" s="356"/>
      <c r="P10" s="301"/>
    </row>
    <row r="11" spans="1:22" ht="17.5">
      <c r="A11" s="625">
        <v>2</v>
      </c>
      <c r="B11" s="313" t="s">
        <v>122</v>
      </c>
      <c r="C11" s="310">
        <v>147273</v>
      </c>
      <c r="D11" s="301">
        <v>262961.47399999999</v>
      </c>
      <c r="E11" s="655"/>
      <c r="F11" s="314">
        <f>72.7170920117817+30</f>
        <v>102.7170920117817</v>
      </c>
      <c r="G11" s="314">
        <f>128.668939274985-20</f>
        <v>108.66893927498501</v>
      </c>
      <c r="H11" s="314">
        <f>56.9827924330947-10</f>
        <v>46.982792433094701</v>
      </c>
      <c r="I11" s="656">
        <v>32.22238639210979</v>
      </c>
      <c r="J11" s="648">
        <f t="shared" ref="J11:J14" si="0">SUM(F11:I11)</f>
        <v>290.59121011197118</v>
      </c>
      <c r="K11" s="315">
        <f>13692.3742758379+350</f>
        <v>14042.374275837899</v>
      </c>
      <c r="L11" s="626">
        <v>14170.95494492101</v>
      </c>
      <c r="M11" s="329"/>
      <c r="N11" s="356"/>
      <c r="P11" s="301"/>
    </row>
    <row r="12" spans="1:22" ht="17.5">
      <c r="A12" s="625">
        <v>3</v>
      </c>
      <c r="B12" s="313" t="s">
        <v>123</v>
      </c>
      <c r="C12" s="310">
        <v>69887</v>
      </c>
      <c r="D12" s="301">
        <v>186068.7028</v>
      </c>
      <c r="E12" s="655"/>
      <c r="F12" s="314">
        <v>37.456250684703228</v>
      </c>
      <c r="G12" s="314">
        <v>74.785542623043682</v>
      </c>
      <c r="H12" s="314">
        <v>40.046254621514514</v>
      </c>
      <c r="I12" s="656">
        <v>26.303362126051422</v>
      </c>
      <c r="J12" s="648">
        <f t="shared" si="0"/>
        <v>178.59141005531285</v>
      </c>
      <c r="K12" s="315">
        <f>8517.62271020117+50</f>
        <v>8567.6227102011708</v>
      </c>
      <c r="L12" s="626">
        <v>8999.581057319132</v>
      </c>
      <c r="M12" s="329"/>
      <c r="N12" s="356"/>
      <c r="O12" s="320"/>
      <c r="P12" s="301"/>
    </row>
    <row r="13" spans="1:22" ht="17.5">
      <c r="A13" s="625">
        <v>4</v>
      </c>
      <c r="B13" s="313">
        <v>4</v>
      </c>
      <c r="C13" s="310">
        <v>22714</v>
      </c>
      <c r="D13" s="301">
        <v>87236.078999999998</v>
      </c>
      <c r="E13" s="655"/>
      <c r="F13" s="314">
        <v>13.311695234879053</v>
      </c>
      <c r="G13" s="314">
        <v>29.445652434275342</v>
      </c>
      <c r="H13" s="314">
        <v>18.092127310930287</v>
      </c>
      <c r="I13" s="656">
        <v>13.029988821627493</v>
      </c>
      <c r="J13" s="648">
        <f t="shared" si="0"/>
        <v>73.879463801712177</v>
      </c>
      <c r="K13" s="315">
        <f>3636.91300432926+50</f>
        <v>3686.9130043292598</v>
      </c>
      <c r="L13" s="626">
        <v>3864.3414969876908</v>
      </c>
      <c r="M13" s="329"/>
      <c r="N13" s="356"/>
      <c r="O13" s="320"/>
      <c r="P13" s="301"/>
    </row>
    <row r="14" spans="1:22" ht="17.5">
      <c r="A14" s="625">
        <v>5</v>
      </c>
      <c r="B14" s="316" t="s">
        <v>124</v>
      </c>
      <c r="C14" s="310">
        <v>17771</v>
      </c>
      <c r="D14" s="301">
        <v>110616.406</v>
      </c>
      <c r="E14" s="655"/>
      <c r="F14" s="314">
        <v>10.437188682090868</v>
      </c>
      <c r="G14" s="314">
        <v>26.27991253009078</v>
      </c>
      <c r="H14" s="314">
        <v>21.852258702362018</v>
      </c>
      <c r="I14" s="656">
        <v>35.973369800529504</v>
      </c>
      <c r="J14" s="648">
        <f t="shared" si="0"/>
        <v>94.542729715073165</v>
      </c>
      <c r="K14" s="1589">
        <f>5994.70412323384-250-100</f>
        <v>5644.7041232338397</v>
      </c>
      <c r="L14" s="626">
        <v>5520.5888568813616</v>
      </c>
      <c r="M14" s="329"/>
      <c r="N14" s="356"/>
      <c r="O14" s="320"/>
      <c r="P14" s="301"/>
    </row>
    <row r="15" spans="1:22" ht="18">
      <c r="A15" s="625">
        <v>6</v>
      </c>
      <c r="B15" s="319" t="s">
        <v>125</v>
      </c>
      <c r="C15" s="311">
        <f>SUM(C10:C14)</f>
        <v>370676</v>
      </c>
      <c r="D15" s="643">
        <f t="shared" ref="D15:L15" si="1">SUM(D10:D14)</f>
        <v>739429.56579999998</v>
      </c>
      <c r="E15" s="872"/>
      <c r="F15" s="569">
        <f>SUM(F10:F14)</f>
        <v>211.0626461293879</v>
      </c>
      <c r="G15" s="569">
        <f t="shared" ref="G15:I15" si="2">SUM(G10:G14)</f>
        <v>291.40668008705097</v>
      </c>
      <c r="H15" s="569">
        <f t="shared" si="2"/>
        <v>141.84857948567296</v>
      </c>
      <c r="I15" s="569">
        <f t="shared" si="2"/>
        <v>114.66544774606643</v>
      </c>
      <c r="J15" s="649">
        <f t="shared" si="1"/>
        <v>758.98335344817826</v>
      </c>
      <c r="K15" s="570">
        <f t="shared" si="1"/>
        <v>37133.39982746567</v>
      </c>
      <c r="L15" s="627">
        <f t="shared" si="1"/>
        <v>37667.8938443437</v>
      </c>
      <c r="M15" s="320"/>
      <c r="N15" s="356"/>
      <c r="O15" s="1205"/>
      <c r="P15" s="1208"/>
      <c r="Q15" s="1208"/>
      <c r="R15" s="1208"/>
      <c r="S15" s="1208"/>
      <c r="T15" s="1408"/>
      <c r="V15" s="599"/>
    </row>
    <row r="16" spans="1:22" ht="38.5" customHeight="1">
      <c r="A16" s="625">
        <v>7</v>
      </c>
      <c r="B16" s="316" t="s">
        <v>126</v>
      </c>
      <c r="C16" s="316">
        <v>27</v>
      </c>
      <c r="D16" s="1588">
        <v>9306.7000000000007</v>
      </c>
      <c r="E16" s="655"/>
      <c r="F16" s="314"/>
      <c r="G16" s="314"/>
      <c r="H16" s="314"/>
      <c r="I16" s="1414">
        <v>15.407259454534623</v>
      </c>
      <c r="J16" s="648">
        <f>F16+G16+H16+I16</f>
        <v>15.407259454534623</v>
      </c>
      <c r="K16" s="315">
        <v>1124.8962315021536</v>
      </c>
      <c r="L16" s="626">
        <v>1143.898857424</v>
      </c>
      <c r="N16" s="356"/>
      <c r="O16" s="1205"/>
      <c r="P16" s="1205"/>
      <c r="Q16" s="1205"/>
      <c r="R16" s="1205"/>
      <c r="S16" s="1205"/>
      <c r="T16" s="585"/>
      <c r="V16" s="599"/>
    </row>
    <row r="17" spans="1:22" ht="18">
      <c r="A17" s="625">
        <v>8</v>
      </c>
      <c r="B17" s="319" t="s">
        <v>125</v>
      </c>
      <c r="C17" s="311">
        <f>C16</f>
        <v>27</v>
      </c>
      <c r="D17" s="643">
        <f>D16</f>
        <v>9306.7000000000007</v>
      </c>
      <c r="E17" s="872"/>
      <c r="F17" s="569"/>
      <c r="G17" s="569"/>
      <c r="H17" s="569"/>
      <c r="I17" s="657">
        <f t="shared" ref="I17" si="3">I16</f>
        <v>15.407259454534623</v>
      </c>
      <c r="J17" s="649">
        <f>J16</f>
        <v>15.407259454534623</v>
      </c>
      <c r="K17" s="570">
        <f>K16</f>
        <v>1124.8962315021536</v>
      </c>
      <c r="L17" s="627">
        <f>L16</f>
        <v>1143.898857424</v>
      </c>
      <c r="N17" s="356"/>
    </row>
    <row r="18" spans="1:22" ht="17.5">
      <c r="A18" s="625">
        <v>9</v>
      </c>
      <c r="B18" s="316" t="s">
        <v>127</v>
      </c>
      <c r="C18" s="310">
        <v>1098</v>
      </c>
      <c r="D18" s="642">
        <v>749.95999999999981</v>
      </c>
      <c r="E18" s="655"/>
      <c r="F18" s="314"/>
      <c r="G18" s="314"/>
      <c r="H18" s="314"/>
      <c r="I18" s="656"/>
      <c r="J18" s="648"/>
      <c r="K18" s="315"/>
      <c r="L18" s="626"/>
      <c r="N18" s="356"/>
    </row>
    <row r="19" spans="1:22" ht="17.5">
      <c r="A19" s="625">
        <v>10</v>
      </c>
      <c r="B19" s="316" t="s">
        <v>128</v>
      </c>
      <c r="C19" s="310"/>
      <c r="D19" s="642"/>
      <c r="E19" s="684">
        <v>0.28118163972990701</v>
      </c>
      <c r="F19" s="314"/>
      <c r="G19" s="314"/>
      <c r="H19" s="314"/>
      <c r="I19" s="656"/>
      <c r="J19" s="648"/>
      <c r="K19" s="315">
        <v>7.211743366995754</v>
      </c>
      <c r="L19" s="626">
        <v>7.1321126612370298</v>
      </c>
      <c r="N19" s="356"/>
    </row>
    <row r="20" spans="1:22" ht="18">
      <c r="A20" s="625">
        <v>11</v>
      </c>
      <c r="B20" s="319" t="s">
        <v>129</v>
      </c>
      <c r="C20" s="311">
        <f>C18+C19</f>
        <v>1098</v>
      </c>
      <c r="D20" s="873">
        <f>D18+D19</f>
        <v>749.95999999999981</v>
      </c>
      <c r="E20" s="662">
        <f>E19</f>
        <v>0.28118163972990701</v>
      </c>
      <c r="F20" s="569">
        <f>F19</f>
        <v>0</v>
      </c>
      <c r="G20" s="569">
        <f t="shared" ref="G20:I20" si="4">G19</f>
        <v>0</v>
      </c>
      <c r="H20" s="569">
        <f t="shared" si="4"/>
        <v>0</v>
      </c>
      <c r="I20" s="657">
        <f t="shared" si="4"/>
        <v>0</v>
      </c>
      <c r="J20" s="649">
        <f>E20</f>
        <v>0.28118163972990701</v>
      </c>
      <c r="K20" s="570">
        <f>K19</f>
        <v>7.211743366995754</v>
      </c>
      <c r="L20" s="627">
        <f>L19</f>
        <v>7.1321126612370298</v>
      </c>
      <c r="N20" s="356"/>
      <c r="O20" s="1205"/>
      <c r="P20" s="1206"/>
      <c r="Q20" s="1206"/>
      <c r="R20" s="1206"/>
      <c r="S20" s="1206"/>
      <c r="T20" s="1408"/>
      <c r="V20" s="599"/>
    </row>
    <row r="21" spans="1:22" ht="8.25" customHeight="1">
      <c r="A21" s="625"/>
      <c r="B21" s="316"/>
      <c r="C21" s="310"/>
      <c r="D21" s="642"/>
      <c r="E21" s="655"/>
      <c r="F21" s="314"/>
      <c r="G21" s="314"/>
      <c r="H21" s="314"/>
      <c r="I21" s="656"/>
      <c r="J21" s="648"/>
      <c r="K21" s="315"/>
      <c r="L21" s="626"/>
      <c r="N21" s="301"/>
    </row>
    <row r="22" spans="1:22" ht="18.5" thickBot="1">
      <c r="A22" s="628">
        <v>12</v>
      </c>
      <c r="B22" s="629" t="s">
        <v>130</v>
      </c>
      <c r="C22" s="630">
        <f>C15+C17+C20</f>
        <v>371801</v>
      </c>
      <c r="D22" s="871">
        <f>D15+D17+D20</f>
        <v>749486.2257999999</v>
      </c>
      <c r="E22" s="665">
        <f>E20</f>
        <v>0.28118163972990701</v>
      </c>
      <c r="F22" s="631">
        <f>F15+F17+F20</f>
        <v>211.0626461293879</v>
      </c>
      <c r="G22" s="631">
        <f>G15+G17+G20</f>
        <v>291.40668008705097</v>
      </c>
      <c r="H22" s="631">
        <f>H15+H17+H20</f>
        <v>141.84857948567296</v>
      </c>
      <c r="I22" s="658">
        <f>I15+I20</f>
        <v>114.66544774606643</v>
      </c>
      <c r="J22" s="650">
        <f>J15</f>
        <v>758.98335344817826</v>
      </c>
      <c r="K22" s="650">
        <f>K15</f>
        <v>37133.39982746567</v>
      </c>
      <c r="L22" s="650">
        <f>L15+L17+L20</f>
        <v>38818.924814428938</v>
      </c>
      <c r="N22" s="356"/>
      <c r="O22" s="1207"/>
      <c r="P22" s="1410"/>
      <c r="Q22" s="1410"/>
      <c r="R22" s="1410"/>
      <c r="S22" s="1410"/>
      <c r="T22" s="585"/>
      <c r="V22" s="599"/>
    </row>
    <row r="23" spans="1:22" ht="10.5" customHeight="1">
      <c r="B23" s="317"/>
      <c r="C23" s="573"/>
      <c r="D23" s="573"/>
      <c r="E23" s="573"/>
      <c r="F23" s="573"/>
      <c r="G23" s="573"/>
      <c r="H23" s="573"/>
      <c r="I23" s="573"/>
      <c r="J23" s="573"/>
      <c r="K23" s="573"/>
      <c r="L23" s="573"/>
    </row>
    <row r="24" spans="1:22" ht="18">
      <c r="A24" s="318" t="s">
        <v>131</v>
      </c>
      <c r="B24" s="308" t="s">
        <v>104</v>
      </c>
      <c r="C24" s="305" t="s">
        <v>132</v>
      </c>
      <c r="D24" s="301"/>
      <c r="E24" s="301"/>
      <c r="G24" s="301"/>
      <c r="H24" s="301"/>
      <c r="I24" s="301"/>
      <c r="J24" s="301"/>
      <c r="K24" s="301"/>
      <c r="L24" s="301"/>
    </row>
    <row r="25" spans="1:22" ht="18.5" thickBot="1">
      <c r="B25" s="317"/>
      <c r="C25" s="306"/>
      <c r="D25" s="301"/>
      <c r="E25" s="301"/>
      <c r="F25" s="305" t="s">
        <v>106</v>
      </c>
      <c r="G25" s="301"/>
      <c r="H25" s="301"/>
      <c r="I25" s="305" t="s">
        <v>107</v>
      </c>
      <c r="J25" s="301"/>
      <c r="K25" s="301"/>
      <c r="L25" s="301"/>
    </row>
    <row r="26" spans="1:22" ht="18">
      <c r="A26" s="2459" t="s">
        <v>1802</v>
      </c>
      <c r="B26" s="2461" t="s">
        <v>108</v>
      </c>
      <c r="C26" s="2461" t="s">
        <v>109</v>
      </c>
      <c r="D26" s="2463" t="s">
        <v>110</v>
      </c>
      <c r="E26" s="651"/>
      <c r="F26" s="623" t="s">
        <v>111</v>
      </c>
      <c r="G26" s="623"/>
      <c r="H26" s="623"/>
      <c r="I26" s="624"/>
      <c r="J26" s="645"/>
      <c r="K26" s="623"/>
      <c r="L26" s="624"/>
      <c r="T26" s="599"/>
      <c r="U26" s="599"/>
    </row>
    <row r="27" spans="1:22" s="312" customFormat="1" ht="69.75" customHeight="1" thickBot="1">
      <c r="A27" s="2460"/>
      <c r="B27" s="2462"/>
      <c r="C27" s="2462"/>
      <c r="D27" s="2464"/>
      <c r="E27" s="652" t="s">
        <v>112</v>
      </c>
      <c r="F27" s="639" t="s">
        <v>113</v>
      </c>
      <c r="G27" s="639" t="s">
        <v>114</v>
      </c>
      <c r="H27" s="639" t="s">
        <v>115</v>
      </c>
      <c r="I27" s="640" t="s">
        <v>116</v>
      </c>
      <c r="J27" s="646" t="s">
        <v>117</v>
      </c>
      <c r="K27" s="639" t="s">
        <v>118</v>
      </c>
      <c r="L27" s="640" t="s">
        <v>119</v>
      </c>
      <c r="T27" s="1409"/>
      <c r="U27" s="1409"/>
    </row>
    <row r="28" spans="1:22" ht="17.5">
      <c r="A28" s="634"/>
      <c r="B28" s="635" t="s">
        <v>120</v>
      </c>
      <c r="C28" s="636"/>
      <c r="D28" s="641"/>
      <c r="E28" s="653"/>
      <c r="F28" s="636"/>
      <c r="G28" s="636"/>
      <c r="H28" s="636"/>
      <c r="I28" s="654"/>
      <c r="J28" s="647"/>
      <c r="K28" s="637"/>
      <c r="L28" s="638"/>
    </row>
    <row r="29" spans="1:22" ht="17.5">
      <c r="A29" s="625">
        <v>1</v>
      </c>
      <c r="B29" s="313" t="s">
        <v>121</v>
      </c>
      <c r="C29" s="310">
        <v>1399704</v>
      </c>
      <c r="D29" s="642">
        <v>743130.88500000001</v>
      </c>
      <c r="E29" s="655"/>
      <c r="F29" s="314">
        <v>462.66337818465587</v>
      </c>
      <c r="G29" s="314">
        <v>308.1000540925429</v>
      </c>
      <c r="H29" s="314">
        <v>58.979609894570771</v>
      </c>
      <c r="I29" s="656">
        <v>30.664145449332146</v>
      </c>
      <c r="J29" s="648">
        <f>SUM(F29:I29)</f>
        <v>860.40718762110168</v>
      </c>
      <c r="K29" s="315">
        <v>36521.01107020981</v>
      </c>
      <c r="L29" s="626">
        <v>34595.621543908397</v>
      </c>
      <c r="M29" s="329"/>
      <c r="N29" s="320"/>
      <c r="P29" s="301"/>
      <c r="T29" s="599"/>
      <c r="U29" s="599"/>
      <c r="V29" s="578"/>
    </row>
    <row r="30" spans="1:22" ht="17.5">
      <c r="A30" s="625">
        <v>2</v>
      </c>
      <c r="B30" s="313" t="s">
        <v>122</v>
      </c>
      <c r="C30" s="310">
        <v>203817</v>
      </c>
      <c r="D30" s="642">
        <v>312385.73100000003</v>
      </c>
      <c r="E30" s="655"/>
      <c r="F30" s="314">
        <v>84.999037664508279</v>
      </c>
      <c r="G30" s="314">
        <f>107.846722597719-3.5</f>
        <v>104.34672259771899</v>
      </c>
      <c r="H30" s="314">
        <f>32.1100036468639-2</f>
        <v>30.110003646863902</v>
      </c>
      <c r="I30" s="656">
        <v>15.359899773619478</v>
      </c>
      <c r="J30" s="648">
        <f t="shared" ref="J30:J33" si="5">SUM(F30:I30)</f>
        <v>234.81566368271064</v>
      </c>
      <c r="K30" s="315">
        <v>10870.738461582569</v>
      </c>
      <c r="L30" s="626">
        <v>11050.021411051819</v>
      </c>
      <c r="M30" s="329"/>
      <c r="N30" s="320"/>
      <c r="P30" s="301"/>
    </row>
    <row r="31" spans="1:22" ht="17.5">
      <c r="A31" s="625">
        <v>3</v>
      </c>
      <c r="B31" s="313" t="s">
        <v>123</v>
      </c>
      <c r="C31" s="310">
        <v>57204</v>
      </c>
      <c r="D31" s="642">
        <v>151084.636</v>
      </c>
      <c r="E31" s="655"/>
      <c r="F31" s="314">
        <v>29.605979171312256</v>
      </c>
      <c r="G31" s="314">
        <f>47.7776633258155+2</f>
        <v>49.777663325815503</v>
      </c>
      <c r="H31" s="314">
        <v>18.235162198929999</v>
      </c>
      <c r="I31" s="656">
        <v>8.9922448825402395</v>
      </c>
      <c r="J31" s="648">
        <f t="shared" si="5"/>
        <v>106.611049578598</v>
      </c>
      <c r="K31" s="315">
        <v>5046.9812042360254</v>
      </c>
      <c r="L31" s="626">
        <v>4819.5484953277501</v>
      </c>
      <c r="M31" s="329"/>
      <c r="N31" s="320"/>
      <c r="P31" s="301"/>
    </row>
    <row r="32" spans="1:22" ht="17.5">
      <c r="A32" s="625">
        <v>4</v>
      </c>
      <c r="B32" s="313">
        <v>4</v>
      </c>
      <c r="C32" s="310">
        <v>7155</v>
      </c>
      <c r="D32" s="642">
        <v>27241.37</v>
      </c>
      <c r="E32" s="655"/>
      <c r="F32" s="314">
        <f>6.66283133789027-2</f>
        <v>4.6628313378902702</v>
      </c>
      <c r="G32" s="314">
        <f>11.0477557212474-2</f>
        <v>9.0477557212474</v>
      </c>
      <c r="H32" s="314">
        <v>5.6833554639796349</v>
      </c>
      <c r="I32" s="656">
        <f>3.71513541574126</f>
        <v>3.7151354157412602</v>
      </c>
      <c r="J32" s="648">
        <f t="shared" si="5"/>
        <v>23.109077938858562</v>
      </c>
      <c r="K32" s="315">
        <v>1110.7759300537898</v>
      </c>
      <c r="L32" s="626">
        <v>1167.0137016039746</v>
      </c>
      <c r="M32" s="329"/>
      <c r="N32" s="320"/>
      <c r="P32" s="301"/>
    </row>
    <row r="33" spans="1:17" ht="17.5">
      <c r="A33" s="625">
        <v>5</v>
      </c>
      <c r="B33" s="316" t="s">
        <v>124</v>
      </c>
      <c r="C33" s="310">
        <v>6078</v>
      </c>
      <c r="D33" s="642">
        <v>37902.593000000001</v>
      </c>
      <c r="E33" s="655"/>
      <c r="F33" s="314">
        <f>3.52441028712045+0.5+2</f>
        <v>6.0244102871204497</v>
      </c>
      <c r="G33" s="314">
        <f>8.49184745934648+2.5</f>
        <v>10.991847459346481</v>
      </c>
      <c r="H33" s="314">
        <f>6.67581557550686+2.5</f>
        <v>9.17581557550686</v>
      </c>
      <c r="I33" s="656">
        <f>10.5661401620317</f>
        <v>10.566140162031701</v>
      </c>
      <c r="J33" s="648">
        <f t="shared" si="5"/>
        <v>36.758213484005495</v>
      </c>
      <c r="K33" s="315">
        <v>2167.7784626760472</v>
      </c>
      <c r="L33" s="626">
        <v>1701.6588543027638</v>
      </c>
      <c r="M33" s="329"/>
      <c r="N33" s="320"/>
      <c r="P33" s="301"/>
    </row>
    <row r="34" spans="1:17" ht="18">
      <c r="A34" s="625">
        <v>6</v>
      </c>
      <c r="B34" s="319" t="s">
        <v>125</v>
      </c>
      <c r="C34" s="311">
        <f>SUM(C29:C33)</f>
        <v>1673958</v>
      </c>
      <c r="D34" s="643">
        <f t="shared" ref="D34:L34" si="6">SUM(D29:D33)</f>
        <v>1271745.2150000001</v>
      </c>
      <c r="E34" s="872"/>
      <c r="F34" s="569">
        <f>SUM(F29:F33)</f>
        <v>587.95563664548706</v>
      </c>
      <c r="G34" s="569">
        <f t="shared" ref="G34:I34" si="7">SUM(G29:G33)</f>
        <v>482.26404319667137</v>
      </c>
      <c r="H34" s="569">
        <f t="shared" si="7"/>
        <v>122.18394677985117</v>
      </c>
      <c r="I34" s="569">
        <f t="shared" si="7"/>
        <v>69.297565683264821</v>
      </c>
      <c r="J34" s="649">
        <f t="shared" si="6"/>
        <v>1261.7011923052744</v>
      </c>
      <c r="K34" s="570">
        <f>SUM(K29:K33)</f>
        <v>55717.285128758238</v>
      </c>
      <c r="L34" s="627">
        <f t="shared" si="6"/>
        <v>53333.864006194701</v>
      </c>
      <c r="N34" s="320"/>
      <c r="O34" s="1204"/>
      <c r="P34" s="1204"/>
      <c r="Q34" s="1204"/>
    </row>
    <row r="35" spans="1:17" ht="36.65" customHeight="1">
      <c r="A35" s="625">
        <v>7</v>
      </c>
      <c r="B35" s="316" t="s">
        <v>126</v>
      </c>
      <c r="C35" s="316">
        <v>5</v>
      </c>
      <c r="D35" s="1588">
        <v>601.20000000000005</v>
      </c>
      <c r="E35" s="655"/>
      <c r="F35" s="314"/>
      <c r="G35" s="314"/>
      <c r="H35" s="314"/>
      <c r="I35" s="1413">
        <v>5.4821266615514066</v>
      </c>
      <c r="J35" s="648">
        <f>F35+G35+H35+I35</f>
        <v>5.4821266615514066</v>
      </c>
      <c r="K35" s="315">
        <v>394.05896188190565</v>
      </c>
      <c r="L35" s="626">
        <v>365.774091795</v>
      </c>
      <c r="O35" s="1205"/>
      <c r="P35" s="1206"/>
      <c r="Q35" s="1206"/>
    </row>
    <row r="36" spans="1:17" ht="18">
      <c r="A36" s="625">
        <v>8</v>
      </c>
      <c r="B36" s="319" t="s">
        <v>125</v>
      </c>
      <c r="C36" s="311">
        <f>C35</f>
        <v>5</v>
      </c>
      <c r="D36" s="643">
        <f>D35</f>
        <v>601.20000000000005</v>
      </c>
      <c r="E36" s="872"/>
      <c r="F36" s="569"/>
      <c r="G36" s="569"/>
      <c r="H36" s="569"/>
      <c r="I36" s="657">
        <f t="shared" ref="I36" si="8">I35</f>
        <v>5.4821266615514066</v>
      </c>
      <c r="J36" s="649">
        <f>J35</f>
        <v>5.4821266615514066</v>
      </c>
      <c r="K36" s="570">
        <f>K35</f>
        <v>394.05896188190565</v>
      </c>
      <c r="L36" s="627">
        <f>L35</f>
        <v>365.774091795</v>
      </c>
      <c r="O36" s="1204"/>
      <c r="P36" s="1204"/>
      <c r="Q36" s="1204"/>
    </row>
    <row r="37" spans="1:17" ht="17.5">
      <c r="A37" s="625">
        <v>9</v>
      </c>
      <c r="B37" s="316" t="s">
        <v>127</v>
      </c>
      <c r="C37" s="310">
        <v>42454</v>
      </c>
      <c r="D37" s="642">
        <v>15061.06000000005</v>
      </c>
      <c r="E37" s="655"/>
      <c r="F37" s="314"/>
      <c r="G37" s="314"/>
      <c r="H37" s="314"/>
      <c r="I37" s="656"/>
      <c r="J37" s="648"/>
      <c r="K37" s="315"/>
      <c r="L37" s="626"/>
      <c r="O37" s="1204"/>
      <c r="P37" s="1204"/>
      <c r="Q37" s="1204"/>
    </row>
    <row r="38" spans="1:17" ht="17.5">
      <c r="A38" s="625">
        <v>10</v>
      </c>
      <c r="B38" s="316" t="s">
        <v>128</v>
      </c>
      <c r="C38" s="310"/>
      <c r="D38" s="642"/>
      <c r="E38" s="648">
        <v>8.9900845070695858</v>
      </c>
      <c r="F38" s="314"/>
      <c r="G38" s="314"/>
      <c r="H38" s="314"/>
      <c r="I38" s="656"/>
      <c r="J38" s="648"/>
      <c r="K38" s="315">
        <v>298.00589276202561</v>
      </c>
      <c r="L38" s="626">
        <v>331.01984958791797</v>
      </c>
      <c r="O38" s="1205"/>
      <c r="P38" s="1205"/>
      <c r="Q38" s="1206"/>
    </row>
    <row r="39" spans="1:17" ht="18">
      <c r="A39" s="625">
        <v>11</v>
      </c>
      <c r="B39" s="319" t="s">
        <v>129</v>
      </c>
      <c r="C39" s="311"/>
      <c r="D39" s="643"/>
      <c r="E39" s="662">
        <f>E38</f>
        <v>8.9900845070695858</v>
      </c>
      <c r="F39" s="569">
        <f>F38</f>
        <v>0</v>
      </c>
      <c r="G39" s="569">
        <f t="shared" ref="G39:I39" si="9">G38</f>
        <v>0</v>
      </c>
      <c r="H39" s="569">
        <f t="shared" si="9"/>
        <v>0</v>
      </c>
      <c r="I39" s="657">
        <f t="shared" si="9"/>
        <v>0</v>
      </c>
      <c r="J39" s="649">
        <f>E39</f>
        <v>8.9900845070695858</v>
      </c>
      <c r="K39" s="570">
        <f>K37+K38</f>
        <v>298.00589276202561</v>
      </c>
      <c r="L39" s="627">
        <f>L38</f>
        <v>331.01984958791797</v>
      </c>
      <c r="O39" s="1204"/>
      <c r="P39" s="1204"/>
      <c r="Q39" s="1204"/>
    </row>
    <row r="40" spans="1:17" ht="7.5" customHeight="1">
      <c r="A40" s="625"/>
      <c r="B40" s="316"/>
      <c r="C40" s="310"/>
      <c r="D40" s="642"/>
      <c r="E40" s="655"/>
      <c r="F40" s="314"/>
      <c r="G40" s="314"/>
      <c r="H40" s="314"/>
      <c r="I40" s="656"/>
      <c r="J40" s="648"/>
      <c r="K40" s="315"/>
      <c r="L40" s="626"/>
      <c r="O40" s="1207"/>
      <c r="P40" s="1204"/>
      <c r="Q40" s="1204"/>
    </row>
    <row r="41" spans="1:17" ht="18">
      <c r="A41" s="625">
        <v>12</v>
      </c>
      <c r="B41" s="319" t="s">
        <v>133</v>
      </c>
      <c r="C41" s="311">
        <f>C36+C37+C39+C34</f>
        <v>1716417</v>
      </c>
      <c r="D41" s="643">
        <f>D36+D37+D39+D34</f>
        <v>1287407.4750000001</v>
      </c>
      <c r="E41" s="569">
        <f>E39</f>
        <v>8.9900845070695858</v>
      </c>
      <c r="F41" s="569">
        <f>F36+F37+F39+F34</f>
        <v>587.95563664548706</v>
      </c>
      <c r="G41" s="569">
        <f>G36+G37+G39+G34</f>
        <v>482.26404319667137</v>
      </c>
      <c r="H41" s="569">
        <f>H36+H37+H39+H34</f>
        <v>122.18394677985117</v>
      </c>
      <c r="I41" s="657">
        <f>I39+I34</f>
        <v>69.297565683264821</v>
      </c>
      <c r="J41" s="649">
        <f>J34</f>
        <v>1261.7011923052744</v>
      </c>
      <c r="K41" s="570">
        <f>K34</f>
        <v>55717.285128758238</v>
      </c>
      <c r="L41" s="627">
        <f>L36+L34+L39</f>
        <v>54030.657947577616</v>
      </c>
      <c r="O41" s="1204"/>
      <c r="P41" s="1204"/>
      <c r="Q41" s="1204"/>
    </row>
    <row r="42" spans="1:17" ht="17.5">
      <c r="A42" s="625"/>
      <c r="B42" s="316"/>
      <c r="C42" s="574"/>
      <c r="D42" s="660"/>
      <c r="E42" s="663"/>
      <c r="F42" s="589"/>
      <c r="G42" s="589"/>
      <c r="H42" s="589"/>
      <c r="I42" s="664"/>
      <c r="J42" s="661"/>
      <c r="K42" s="588"/>
      <c r="L42" s="659"/>
    </row>
    <row r="43" spans="1:17" ht="18.5" thickBot="1">
      <c r="A43" s="628"/>
      <c r="B43" s="629" t="s">
        <v>134</v>
      </c>
      <c r="C43" s="630">
        <f>C41+C22</f>
        <v>2088218</v>
      </c>
      <c r="D43" s="644">
        <f t="shared" ref="D43:L43" si="10">D41+D22</f>
        <v>2036893.7008</v>
      </c>
      <c r="E43" s="665">
        <f t="shared" ref="E43:K43" si="11">E41+E22</f>
        <v>9.2712661467994923</v>
      </c>
      <c r="F43" s="631">
        <f t="shared" si="11"/>
        <v>799.01828277487493</v>
      </c>
      <c r="G43" s="631">
        <f t="shared" si="11"/>
        <v>773.67072328372228</v>
      </c>
      <c r="H43" s="631">
        <f t="shared" si="11"/>
        <v>264.0325262655241</v>
      </c>
      <c r="I43" s="658">
        <f t="shared" si="11"/>
        <v>183.96301342933126</v>
      </c>
      <c r="J43" s="650">
        <f t="shared" si="11"/>
        <v>2020.6845457534528</v>
      </c>
      <c r="K43" s="632">
        <f t="shared" si="11"/>
        <v>92850.684956223908</v>
      </c>
      <c r="L43" s="633">
        <f t="shared" si="10"/>
        <v>92849.582762006554</v>
      </c>
      <c r="N43" s="349"/>
      <c r="O43" s="1207"/>
      <c r="P43" s="1207"/>
      <c r="Q43" s="1204"/>
    </row>
    <row r="44" spans="1:17" ht="18" customHeight="1">
      <c r="B44" s="317"/>
      <c r="C44" s="874"/>
      <c r="D44" s="874"/>
      <c r="E44" s="874"/>
      <c r="F44" s="874"/>
      <c r="G44" s="573"/>
      <c r="H44" s="573"/>
      <c r="I44" s="573"/>
      <c r="J44" s="573"/>
      <c r="K44" s="583"/>
      <c r="L44" s="573"/>
    </row>
    <row r="45" spans="1:17" ht="18" customHeight="1" thickBot="1">
      <c r="B45" s="305" t="s">
        <v>135</v>
      </c>
      <c r="C45" s="306"/>
      <c r="D45" s="306"/>
      <c r="E45" s="301"/>
      <c r="F45" s="301"/>
      <c r="G45" s="301"/>
      <c r="H45" s="301"/>
      <c r="I45" s="301"/>
      <c r="J45" s="357"/>
      <c r="K45" s="301"/>
      <c r="L45" s="584"/>
      <c r="N45" s="320"/>
    </row>
    <row r="46" spans="1:17" ht="57" customHeight="1">
      <c r="A46" s="666"/>
      <c r="B46" s="668"/>
      <c r="C46" s="2465" t="s">
        <v>136</v>
      </c>
      <c r="D46" s="2461"/>
      <c r="E46" s="2461"/>
      <c r="F46" s="2466"/>
      <c r="G46" s="2465" t="s">
        <v>137</v>
      </c>
      <c r="H46" s="2461"/>
      <c r="I46" s="2461"/>
      <c r="J46" s="2466"/>
      <c r="K46" s="2465" t="s">
        <v>138</v>
      </c>
      <c r="L46" s="2461"/>
      <c r="M46" s="2461"/>
      <c r="N46" s="2466"/>
    </row>
    <row r="47" spans="1:17" ht="18" customHeight="1">
      <c r="A47" s="625"/>
      <c r="B47" s="669"/>
      <c r="C47" s="2467" t="s">
        <v>105</v>
      </c>
      <c r="D47" s="2468"/>
      <c r="E47" s="2468" t="s">
        <v>132</v>
      </c>
      <c r="F47" s="2469"/>
      <c r="G47" s="2467" t="s">
        <v>105</v>
      </c>
      <c r="H47" s="2468"/>
      <c r="I47" s="2468" t="s">
        <v>132</v>
      </c>
      <c r="J47" s="2469"/>
      <c r="K47" s="2467" t="s">
        <v>105</v>
      </c>
      <c r="L47" s="2468"/>
      <c r="M47" s="2468" t="s">
        <v>132</v>
      </c>
      <c r="N47" s="2469"/>
    </row>
    <row r="48" spans="1:17" ht="55.5" customHeight="1" thickBot="1">
      <c r="A48" s="628"/>
      <c r="B48" s="677"/>
      <c r="C48" s="652" t="s">
        <v>139</v>
      </c>
      <c r="D48" s="639" t="s">
        <v>26</v>
      </c>
      <c r="E48" s="639" t="s">
        <v>139</v>
      </c>
      <c r="F48" s="640" t="s">
        <v>26</v>
      </c>
      <c r="G48" s="652" t="s">
        <v>139</v>
      </c>
      <c r="H48" s="639" t="s">
        <v>26</v>
      </c>
      <c r="I48" s="639" t="s">
        <v>139</v>
      </c>
      <c r="J48" s="640" t="s">
        <v>26</v>
      </c>
      <c r="K48" s="652" t="s">
        <v>139</v>
      </c>
      <c r="L48" s="639" t="s">
        <v>26</v>
      </c>
      <c r="M48" s="639" t="s">
        <v>139</v>
      </c>
      <c r="N48" s="640" t="s">
        <v>26</v>
      </c>
    </row>
    <row r="49" spans="1:21" ht="17.5">
      <c r="A49" s="634">
        <v>1</v>
      </c>
      <c r="B49" s="676" t="s">
        <v>140</v>
      </c>
      <c r="C49" s="1548">
        <v>517</v>
      </c>
      <c r="D49" s="1549">
        <v>4.0889999999999998E-3</v>
      </c>
      <c r="E49" s="637">
        <v>20396</v>
      </c>
      <c r="F49" s="1550">
        <v>0.170626</v>
      </c>
      <c r="G49" s="1548"/>
      <c r="H49" s="637"/>
      <c r="I49" s="637"/>
      <c r="J49" s="638"/>
      <c r="K49" s="1548">
        <v>81</v>
      </c>
      <c r="L49" s="1549">
        <v>3.0850000000000001E-3</v>
      </c>
      <c r="M49" s="637">
        <v>5993</v>
      </c>
      <c r="N49" s="1550">
        <v>0.12605</v>
      </c>
      <c r="Q49" s="329"/>
    </row>
    <row r="50" spans="1:21" ht="17.5">
      <c r="A50" s="625"/>
      <c r="B50" s="671" t="s">
        <v>120</v>
      </c>
      <c r="C50" s="1551"/>
      <c r="D50" s="1552"/>
      <c r="E50" s="1553"/>
      <c r="F50" s="1554"/>
      <c r="G50" s="1551"/>
      <c r="H50" s="1553"/>
      <c r="I50" s="1553"/>
      <c r="J50" s="1555"/>
      <c r="K50" s="1551"/>
      <c r="L50" s="1552"/>
      <c r="M50" s="1553"/>
      <c r="N50" s="1554"/>
    </row>
    <row r="51" spans="1:21" ht="17.5">
      <c r="A51" s="625">
        <v>2</v>
      </c>
      <c r="B51" s="672" t="s">
        <v>121</v>
      </c>
      <c r="C51" s="1551">
        <v>95461</v>
      </c>
      <c r="D51" s="1552">
        <v>118.29546121799994</v>
      </c>
      <c r="E51" s="1553">
        <v>1034800</v>
      </c>
      <c r="F51" s="1554">
        <v>806.59778134930002</v>
      </c>
      <c r="G51" s="1551"/>
      <c r="H51" s="1553"/>
      <c r="I51" s="1553"/>
      <c r="J51" s="1555"/>
      <c r="K51" s="1551">
        <v>2582</v>
      </c>
      <c r="L51" s="1552">
        <v>2.9582184000000002</v>
      </c>
      <c r="M51" s="1553">
        <v>85518</v>
      </c>
      <c r="N51" s="1554">
        <v>58.698197479999976</v>
      </c>
      <c r="O51" s="329"/>
      <c r="P51" s="581"/>
      <c r="R51" s="581"/>
      <c r="S51" s="581"/>
      <c r="T51" s="581"/>
      <c r="U51" s="581"/>
    </row>
    <row r="52" spans="1:21" ht="17.5">
      <c r="A52" s="625">
        <v>3</v>
      </c>
      <c r="B52" s="672" t="s">
        <v>122</v>
      </c>
      <c r="C52" s="1551">
        <v>131879</v>
      </c>
      <c r="D52" s="1552">
        <v>288.32921819529975</v>
      </c>
      <c r="E52" s="1553">
        <v>159603</v>
      </c>
      <c r="F52" s="1554">
        <v>233.28680072899971</v>
      </c>
      <c r="G52" s="1551"/>
      <c r="H52" s="1553"/>
      <c r="I52" s="1553"/>
      <c r="J52" s="1555"/>
      <c r="K52" s="1551">
        <v>1765</v>
      </c>
      <c r="L52" s="1552">
        <v>3.7980201999999994</v>
      </c>
      <c r="M52" s="1553">
        <v>6362</v>
      </c>
      <c r="N52" s="1554">
        <v>11.37886</v>
      </c>
      <c r="O52" s="329"/>
      <c r="P52" s="581"/>
      <c r="R52" s="581"/>
      <c r="S52" s="581"/>
      <c r="T52" s="581"/>
      <c r="U52" s="581"/>
    </row>
    <row r="53" spans="1:21" ht="17.5">
      <c r="A53" s="625">
        <v>4</v>
      </c>
      <c r="B53" s="672" t="s">
        <v>123</v>
      </c>
      <c r="C53" s="1551">
        <v>64688</v>
      </c>
      <c r="D53" s="1552">
        <v>174.43537840069999</v>
      </c>
      <c r="E53" s="1553">
        <v>55447</v>
      </c>
      <c r="F53" s="1554">
        <v>102.90566258999985</v>
      </c>
      <c r="G53" s="1551"/>
      <c r="H53" s="1553"/>
      <c r="I53" s="1553"/>
      <c r="J53" s="1555"/>
      <c r="K53" s="1551">
        <v>400</v>
      </c>
      <c r="L53" s="1552">
        <v>1.603526</v>
      </c>
      <c r="M53" s="1553">
        <v>1211</v>
      </c>
      <c r="N53" s="1554">
        <v>4.3239099999999997</v>
      </c>
      <c r="O53" s="329"/>
      <c r="P53" s="581"/>
      <c r="R53" s="581"/>
      <c r="S53" s="581"/>
      <c r="T53" s="581"/>
      <c r="U53" s="581"/>
    </row>
    <row r="54" spans="1:21" ht="17.5">
      <c r="A54" s="625">
        <v>5</v>
      </c>
      <c r="B54" s="672">
        <v>4</v>
      </c>
      <c r="C54" s="1551">
        <v>23171</v>
      </c>
      <c r="D54" s="1552">
        <v>73.789268317000023</v>
      </c>
      <c r="E54" s="1553">
        <v>7317</v>
      </c>
      <c r="F54" s="1554">
        <v>22.047757317999991</v>
      </c>
      <c r="G54" s="1551"/>
      <c r="H54" s="1553"/>
      <c r="I54" s="1553"/>
      <c r="J54" s="1555"/>
      <c r="K54" s="1551">
        <v>131</v>
      </c>
      <c r="L54" s="1552">
        <v>0.53256899999999996</v>
      </c>
      <c r="M54" s="1553">
        <v>121</v>
      </c>
      <c r="N54" s="1554">
        <v>0.4532254</v>
      </c>
      <c r="O54" s="329"/>
      <c r="P54" s="581"/>
      <c r="R54" s="581"/>
      <c r="S54" s="581"/>
      <c r="T54" s="581"/>
      <c r="U54" s="581"/>
    </row>
    <row r="55" spans="1:21" ht="17.5">
      <c r="A55" s="625">
        <v>6</v>
      </c>
      <c r="B55" s="670" t="s">
        <v>124</v>
      </c>
      <c r="C55" s="1551">
        <v>18382</v>
      </c>
      <c r="D55" s="1552">
        <v>95.451923178000058</v>
      </c>
      <c r="E55" s="1553">
        <v>6208</v>
      </c>
      <c r="F55" s="1554">
        <v>30.018943866000019</v>
      </c>
      <c r="G55" s="1551"/>
      <c r="H55" s="1553"/>
      <c r="I55" s="1553"/>
      <c r="J55" s="1555"/>
      <c r="K55" s="1551">
        <v>24</v>
      </c>
      <c r="L55" s="1552">
        <v>0.21002799999999999</v>
      </c>
      <c r="M55" s="1553">
        <v>67</v>
      </c>
      <c r="N55" s="1554">
        <v>0.30293700000000001</v>
      </c>
      <c r="O55" s="329"/>
      <c r="P55" s="581"/>
      <c r="R55" s="581"/>
      <c r="S55" s="581"/>
      <c r="T55" s="581"/>
      <c r="U55" s="581"/>
    </row>
    <row r="56" spans="1:21" ht="18.5" thickBot="1">
      <c r="A56" s="667">
        <v>7</v>
      </c>
      <c r="B56" s="673" t="s">
        <v>141</v>
      </c>
      <c r="C56" s="1556">
        <f>SUM(C49:C55)</f>
        <v>334098</v>
      </c>
      <c r="D56" s="1557">
        <f t="shared" ref="D56" si="12">SUM(D49:D55)</f>
        <v>750.30533830899969</v>
      </c>
      <c r="E56" s="1558">
        <f>SUM(E49:E55)</f>
        <v>1283771</v>
      </c>
      <c r="F56" s="1559">
        <f>SUM(F49:F55)</f>
        <v>1195.0275718522996</v>
      </c>
      <c r="G56" s="1560"/>
      <c r="H56" s="1416"/>
      <c r="I56" s="1416"/>
      <c r="J56" s="1561"/>
      <c r="K56" s="1556">
        <f>SUM(K49:K55)</f>
        <v>4983</v>
      </c>
      <c r="L56" s="1557">
        <f t="shared" ref="L56" si="13">SUM(L49:L55)</f>
        <v>9.1054466000000005</v>
      </c>
      <c r="M56" s="1558">
        <f>SUM(M49:M55)</f>
        <v>99272</v>
      </c>
      <c r="N56" s="1559">
        <f>SUM(N49:N55)</f>
        <v>75.283179879999963</v>
      </c>
      <c r="O56" s="587"/>
      <c r="P56" s="581"/>
      <c r="S56" s="581"/>
      <c r="T56" s="581"/>
      <c r="U56" s="581"/>
    </row>
    <row r="57" spans="1:21" ht="17.5">
      <c r="A57" s="323"/>
      <c r="B57" s="317"/>
      <c r="C57" s="301"/>
      <c r="D57" s="301"/>
      <c r="G57" s="301"/>
      <c r="H57" s="301"/>
      <c r="I57" s="301"/>
      <c r="J57" s="301"/>
      <c r="K57" s="301"/>
      <c r="L57" s="301"/>
    </row>
    <row r="58" spans="1:21">
      <c r="M58" s="320"/>
      <c r="O58" s="581"/>
      <c r="P58" s="581"/>
      <c r="Q58" s="329"/>
      <c r="T58" s="581"/>
      <c r="U58" s="329"/>
    </row>
    <row r="59" spans="1:21">
      <c r="D59" s="320"/>
      <c r="M59" s="320"/>
      <c r="N59" s="320"/>
      <c r="P59" s="581"/>
      <c r="Q59" s="329"/>
      <c r="T59" s="581"/>
      <c r="U59" s="329"/>
    </row>
    <row r="60" spans="1:21">
      <c r="M60" s="320"/>
      <c r="O60" s="579"/>
      <c r="P60" s="581"/>
      <c r="Q60" s="329"/>
      <c r="T60" s="581"/>
      <c r="U60" s="329"/>
    </row>
    <row r="61" spans="1:21">
      <c r="L61" s="575"/>
      <c r="M61" s="575"/>
      <c r="P61" s="581"/>
      <c r="Q61" s="329"/>
      <c r="T61" s="581"/>
      <c r="U61" s="329"/>
    </row>
    <row r="62" spans="1:21">
      <c r="L62" s="575"/>
      <c r="M62" s="576"/>
      <c r="P62" s="581"/>
      <c r="Q62" s="329"/>
      <c r="T62" s="581"/>
      <c r="U62" s="329"/>
    </row>
    <row r="63" spans="1:21">
      <c r="P63" s="581"/>
      <c r="Q63" s="329"/>
      <c r="T63" s="581"/>
      <c r="U63" s="329"/>
    </row>
    <row r="64" spans="1:21">
      <c r="P64" s="581"/>
      <c r="Q64" s="329"/>
    </row>
    <row r="65" spans="9:17">
      <c r="P65" s="581"/>
      <c r="Q65" s="329"/>
    </row>
    <row r="66" spans="9:17">
      <c r="P66" s="581"/>
      <c r="Q66" s="329"/>
    </row>
    <row r="67" spans="9:17" ht="17.5">
      <c r="I67" s="357"/>
      <c r="J67" s="357"/>
      <c r="K67" s="357"/>
      <c r="L67" s="357"/>
      <c r="P67" s="581"/>
      <c r="Q67" s="329"/>
    </row>
    <row r="68" spans="9:17" ht="17.5">
      <c r="I68" s="357"/>
      <c r="J68" s="357"/>
      <c r="K68" s="357"/>
      <c r="L68" s="357"/>
      <c r="P68" s="581"/>
      <c r="Q68" s="329"/>
    </row>
    <row r="69" spans="9:17" ht="17.5">
      <c r="I69" s="357"/>
      <c r="J69" s="357"/>
      <c r="K69" s="357"/>
      <c r="L69" s="357"/>
      <c r="P69" s="581"/>
      <c r="Q69" s="329"/>
    </row>
    <row r="70" spans="9:17" ht="17.5">
      <c r="I70" s="357"/>
      <c r="J70" s="357"/>
      <c r="K70" s="357"/>
      <c r="L70" s="357"/>
      <c r="P70" s="581"/>
      <c r="Q70" s="329"/>
    </row>
    <row r="71" spans="9:17" ht="17.5">
      <c r="I71" s="357"/>
      <c r="J71" s="357"/>
      <c r="K71" s="357"/>
      <c r="L71" s="357"/>
      <c r="P71" s="581"/>
      <c r="Q71" s="329"/>
    </row>
    <row r="72" spans="9:17">
      <c r="P72" s="581"/>
      <c r="Q72" s="329"/>
    </row>
    <row r="73" spans="9:17">
      <c r="P73" s="581"/>
      <c r="Q73" s="329"/>
    </row>
    <row r="76" spans="9:17" ht="17.5">
      <c r="I76" s="357"/>
      <c r="J76" s="357"/>
      <c r="K76" s="357"/>
      <c r="L76" s="357"/>
    </row>
    <row r="77" spans="9:17" ht="17.5">
      <c r="I77" s="357"/>
      <c r="J77" s="357"/>
      <c r="K77" s="357"/>
      <c r="L77" s="357"/>
    </row>
    <row r="78" spans="9:17" ht="17.5">
      <c r="I78" s="357"/>
      <c r="J78" s="357"/>
      <c r="K78" s="357"/>
      <c r="L78" s="357"/>
    </row>
    <row r="79" spans="9:17" ht="17.5">
      <c r="I79" s="357"/>
      <c r="J79" s="357"/>
      <c r="K79" s="357"/>
      <c r="L79" s="357"/>
    </row>
    <row r="80" spans="9:17" ht="17.5">
      <c r="I80" s="357"/>
      <c r="J80" s="357"/>
      <c r="K80" s="357"/>
      <c r="L80" s="357"/>
    </row>
  </sheetData>
  <mergeCells count="17">
    <mergeCell ref="C46:F46"/>
    <mergeCell ref="G46:J46"/>
    <mergeCell ref="K46:N46"/>
    <mergeCell ref="C47:D47"/>
    <mergeCell ref="E47:F47"/>
    <mergeCell ref="G47:H47"/>
    <mergeCell ref="I47:J47"/>
    <mergeCell ref="K47:L47"/>
    <mergeCell ref="M47:N47"/>
    <mergeCell ref="A26:A27"/>
    <mergeCell ref="B26:B27"/>
    <mergeCell ref="C26:C27"/>
    <mergeCell ref="D26:D27"/>
    <mergeCell ref="A7:A8"/>
    <mergeCell ref="B7:B8"/>
    <mergeCell ref="C7:C8"/>
    <mergeCell ref="D7:D8"/>
  </mergeCells>
  <printOptions horizontalCentered="1"/>
  <pageMargins left="0" right="0" top="0" bottom="0.19685039370078741" header="0" footer="0.19685039370078741"/>
  <pageSetup paperSize="9" scale="66" orientation="landscape" errors="blank" r:id="rId1"/>
  <headerFooter alignWithMargins="0">
    <oddFooter>&amp;R&amp;"Arial,Bold"&amp;12OERC FORM &amp;A</oddFooter>
  </headerFooter>
  <rowBreaks count="1" manualBreakCount="1">
    <brk id="43"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X71"/>
  <sheetViews>
    <sheetView showGridLines="0" view="pageBreakPreview" topLeftCell="A29" zoomScale="70" zoomScaleNormal="83" zoomScaleSheetLayoutView="70" workbookViewId="0">
      <selection activeCell="M7" sqref="M7"/>
    </sheetView>
  </sheetViews>
  <sheetFormatPr defaultColWidth="14.7265625" defaultRowHeight="15.5"/>
  <cols>
    <col min="1" max="1" width="6" style="299" customWidth="1"/>
    <col min="2" max="2" width="37.1796875" style="324" customWidth="1"/>
    <col min="3" max="3" width="17.1796875" style="304" customWidth="1"/>
    <col min="4" max="4" width="13.7265625" style="304" customWidth="1"/>
    <col min="5" max="5" width="14.453125" style="304" customWidth="1"/>
    <col min="6" max="8" width="12.54296875" style="304" customWidth="1"/>
    <col min="9" max="9" width="13.1796875" style="304" customWidth="1"/>
    <col min="10" max="10" width="12.54296875" style="304" customWidth="1"/>
    <col min="11" max="11" width="14.26953125" style="304" customWidth="1"/>
    <col min="12" max="12" width="14.453125" style="304" customWidth="1"/>
    <col min="13" max="14" width="12.81640625" style="304" customWidth="1"/>
    <col min="15" max="16" width="14.7265625" style="304" customWidth="1"/>
    <col min="17" max="17" width="16.26953125" style="304" customWidth="1"/>
    <col min="18" max="256" width="14.7265625" style="304"/>
    <col min="257" max="257" width="6" style="304" customWidth="1"/>
    <col min="258" max="258" width="37.1796875" style="304" customWidth="1"/>
    <col min="259" max="259" width="17.1796875" style="304" customWidth="1"/>
    <col min="260" max="260" width="13.7265625" style="304" customWidth="1"/>
    <col min="261" max="261" width="14.453125" style="304" customWidth="1"/>
    <col min="262" max="264" width="12.54296875" style="304" customWidth="1"/>
    <col min="265" max="265" width="13.1796875" style="304" customWidth="1"/>
    <col min="266" max="268" width="12.54296875" style="304" customWidth="1"/>
    <col min="269" max="270" width="12.81640625" style="304" customWidth="1"/>
    <col min="271" max="272" width="14.7265625" style="304" customWidth="1"/>
    <col min="273" max="273" width="16.26953125" style="304" customWidth="1"/>
    <col min="274" max="512" width="14.7265625" style="304"/>
    <col min="513" max="513" width="6" style="304" customWidth="1"/>
    <col min="514" max="514" width="37.1796875" style="304" customWidth="1"/>
    <col min="515" max="515" width="17.1796875" style="304" customWidth="1"/>
    <col min="516" max="516" width="13.7265625" style="304" customWidth="1"/>
    <col min="517" max="517" width="14.453125" style="304" customWidth="1"/>
    <col min="518" max="520" width="12.54296875" style="304" customWidth="1"/>
    <col min="521" max="521" width="13.1796875" style="304" customWidth="1"/>
    <col min="522" max="524" width="12.54296875" style="304" customWidth="1"/>
    <col min="525" max="526" width="12.81640625" style="304" customWidth="1"/>
    <col min="527" max="528" width="14.7265625" style="304" customWidth="1"/>
    <col min="529" max="529" width="16.26953125" style="304" customWidth="1"/>
    <col min="530" max="768" width="14.7265625" style="304"/>
    <col min="769" max="769" width="6" style="304" customWidth="1"/>
    <col min="770" max="770" width="37.1796875" style="304" customWidth="1"/>
    <col min="771" max="771" width="17.1796875" style="304" customWidth="1"/>
    <col min="772" max="772" width="13.7265625" style="304" customWidth="1"/>
    <col min="773" max="773" width="14.453125" style="304" customWidth="1"/>
    <col min="774" max="776" width="12.54296875" style="304" customWidth="1"/>
    <col min="777" max="777" width="13.1796875" style="304" customWidth="1"/>
    <col min="778" max="780" width="12.54296875" style="304" customWidth="1"/>
    <col min="781" max="782" width="12.81640625" style="304" customWidth="1"/>
    <col min="783" max="784" width="14.7265625" style="304" customWidth="1"/>
    <col min="785" max="785" width="16.26953125" style="304" customWidth="1"/>
    <col min="786" max="1024" width="14.7265625" style="304"/>
    <col min="1025" max="1025" width="6" style="304" customWidth="1"/>
    <col min="1026" max="1026" width="37.1796875" style="304" customWidth="1"/>
    <col min="1027" max="1027" width="17.1796875" style="304" customWidth="1"/>
    <col min="1028" max="1028" width="13.7265625" style="304" customWidth="1"/>
    <col min="1029" max="1029" width="14.453125" style="304" customWidth="1"/>
    <col min="1030" max="1032" width="12.54296875" style="304" customWidth="1"/>
    <col min="1033" max="1033" width="13.1796875" style="304" customWidth="1"/>
    <col min="1034" max="1036" width="12.54296875" style="304" customWidth="1"/>
    <col min="1037" max="1038" width="12.81640625" style="304" customWidth="1"/>
    <col min="1039" max="1040" width="14.7265625" style="304" customWidth="1"/>
    <col min="1041" max="1041" width="16.26953125" style="304" customWidth="1"/>
    <col min="1042" max="1280" width="14.7265625" style="304"/>
    <col min="1281" max="1281" width="6" style="304" customWidth="1"/>
    <col min="1282" max="1282" width="37.1796875" style="304" customWidth="1"/>
    <col min="1283" max="1283" width="17.1796875" style="304" customWidth="1"/>
    <col min="1284" max="1284" width="13.7265625" style="304" customWidth="1"/>
    <col min="1285" max="1285" width="14.453125" style="304" customWidth="1"/>
    <col min="1286" max="1288" width="12.54296875" style="304" customWidth="1"/>
    <col min="1289" max="1289" width="13.1796875" style="304" customWidth="1"/>
    <col min="1290" max="1292" width="12.54296875" style="304" customWidth="1"/>
    <col min="1293" max="1294" width="12.81640625" style="304" customWidth="1"/>
    <col min="1295" max="1296" width="14.7265625" style="304" customWidth="1"/>
    <col min="1297" max="1297" width="16.26953125" style="304" customWidth="1"/>
    <col min="1298" max="1536" width="14.7265625" style="304"/>
    <col min="1537" max="1537" width="6" style="304" customWidth="1"/>
    <col min="1538" max="1538" width="37.1796875" style="304" customWidth="1"/>
    <col min="1539" max="1539" width="17.1796875" style="304" customWidth="1"/>
    <col min="1540" max="1540" width="13.7265625" style="304" customWidth="1"/>
    <col min="1541" max="1541" width="14.453125" style="304" customWidth="1"/>
    <col min="1542" max="1544" width="12.54296875" style="304" customWidth="1"/>
    <col min="1545" max="1545" width="13.1796875" style="304" customWidth="1"/>
    <col min="1546" max="1548" width="12.54296875" style="304" customWidth="1"/>
    <col min="1549" max="1550" width="12.81640625" style="304" customWidth="1"/>
    <col min="1551" max="1552" width="14.7265625" style="304" customWidth="1"/>
    <col min="1553" max="1553" width="16.26953125" style="304" customWidth="1"/>
    <col min="1554" max="1792" width="14.7265625" style="304"/>
    <col min="1793" max="1793" width="6" style="304" customWidth="1"/>
    <col min="1794" max="1794" width="37.1796875" style="304" customWidth="1"/>
    <col min="1795" max="1795" width="17.1796875" style="304" customWidth="1"/>
    <col min="1796" max="1796" width="13.7265625" style="304" customWidth="1"/>
    <col min="1797" max="1797" width="14.453125" style="304" customWidth="1"/>
    <col min="1798" max="1800" width="12.54296875" style="304" customWidth="1"/>
    <col min="1801" max="1801" width="13.1796875" style="304" customWidth="1"/>
    <col min="1802" max="1804" width="12.54296875" style="304" customWidth="1"/>
    <col min="1805" max="1806" width="12.81640625" style="304" customWidth="1"/>
    <col min="1807" max="1808" width="14.7265625" style="304" customWidth="1"/>
    <col min="1809" max="1809" width="16.26953125" style="304" customWidth="1"/>
    <col min="1810" max="2048" width="14.7265625" style="304"/>
    <col min="2049" max="2049" width="6" style="304" customWidth="1"/>
    <col min="2050" max="2050" width="37.1796875" style="304" customWidth="1"/>
    <col min="2051" max="2051" width="17.1796875" style="304" customWidth="1"/>
    <col min="2052" max="2052" width="13.7265625" style="304" customWidth="1"/>
    <col min="2053" max="2053" width="14.453125" style="304" customWidth="1"/>
    <col min="2054" max="2056" width="12.54296875" style="304" customWidth="1"/>
    <col min="2057" max="2057" width="13.1796875" style="304" customWidth="1"/>
    <col min="2058" max="2060" width="12.54296875" style="304" customWidth="1"/>
    <col min="2061" max="2062" width="12.81640625" style="304" customWidth="1"/>
    <col min="2063" max="2064" width="14.7265625" style="304" customWidth="1"/>
    <col min="2065" max="2065" width="16.26953125" style="304" customWidth="1"/>
    <col min="2066" max="2304" width="14.7265625" style="304"/>
    <col min="2305" max="2305" width="6" style="304" customWidth="1"/>
    <col min="2306" max="2306" width="37.1796875" style="304" customWidth="1"/>
    <col min="2307" max="2307" width="17.1796875" style="304" customWidth="1"/>
    <col min="2308" max="2308" width="13.7265625" style="304" customWidth="1"/>
    <col min="2309" max="2309" width="14.453125" style="304" customWidth="1"/>
    <col min="2310" max="2312" width="12.54296875" style="304" customWidth="1"/>
    <col min="2313" max="2313" width="13.1796875" style="304" customWidth="1"/>
    <col min="2314" max="2316" width="12.54296875" style="304" customWidth="1"/>
    <col min="2317" max="2318" width="12.81640625" style="304" customWidth="1"/>
    <col min="2319" max="2320" width="14.7265625" style="304" customWidth="1"/>
    <col min="2321" max="2321" width="16.26953125" style="304" customWidth="1"/>
    <col min="2322" max="2560" width="14.7265625" style="304"/>
    <col min="2561" max="2561" width="6" style="304" customWidth="1"/>
    <col min="2562" max="2562" width="37.1796875" style="304" customWidth="1"/>
    <col min="2563" max="2563" width="17.1796875" style="304" customWidth="1"/>
    <col min="2564" max="2564" width="13.7265625" style="304" customWidth="1"/>
    <col min="2565" max="2565" width="14.453125" style="304" customWidth="1"/>
    <col min="2566" max="2568" width="12.54296875" style="304" customWidth="1"/>
    <col min="2569" max="2569" width="13.1796875" style="304" customWidth="1"/>
    <col min="2570" max="2572" width="12.54296875" style="304" customWidth="1"/>
    <col min="2573" max="2574" width="12.81640625" style="304" customWidth="1"/>
    <col min="2575" max="2576" width="14.7265625" style="304" customWidth="1"/>
    <col min="2577" max="2577" width="16.26953125" style="304" customWidth="1"/>
    <col min="2578" max="2816" width="14.7265625" style="304"/>
    <col min="2817" max="2817" width="6" style="304" customWidth="1"/>
    <col min="2818" max="2818" width="37.1796875" style="304" customWidth="1"/>
    <col min="2819" max="2819" width="17.1796875" style="304" customWidth="1"/>
    <col min="2820" max="2820" width="13.7265625" style="304" customWidth="1"/>
    <col min="2821" max="2821" width="14.453125" style="304" customWidth="1"/>
    <col min="2822" max="2824" width="12.54296875" style="304" customWidth="1"/>
    <col min="2825" max="2825" width="13.1796875" style="304" customWidth="1"/>
    <col min="2826" max="2828" width="12.54296875" style="304" customWidth="1"/>
    <col min="2829" max="2830" width="12.81640625" style="304" customWidth="1"/>
    <col min="2831" max="2832" width="14.7265625" style="304" customWidth="1"/>
    <col min="2833" max="2833" width="16.26953125" style="304" customWidth="1"/>
    <col min="2834" max="3072" width="14.7265625" style="304"/>
    <col min="3073" max="3073" width="6" style="304" customWidth="1"/>
    <col min="3074" max="3074" width="37.1796875" style="304" customWidth="1"/>
    <col min="3075" max="3075" width="17.1796875" style="304" customWidth="1"/>
    <col min="3076" max="3076" width="13.7265625" style="304" customWidth="1"/>
    <col min="3077" max="3077" width="14.453125" style="304" customWidth="1"/>
    <col min="3078" max="3080" width="12.54296875" style="304" customWidth="1"/>
    <col min="3081" max="3081" width="13.1796875" style="304" customWidth="1"/>
    <col min="3082" max="3084" width="12.54296875" style="304" customWidth="1"/>
    <col min="3085" max="3086" width="12.81640625" style="304" customWidth="1"/>
    <col min="3087" max="3088" width="14.7265625" style="304" customWidth="1"/>
    <col min="3089" max="3089" width="16.26953125" style="304" customWidth="1"/>
    <col min="3090" max="3328" width="14.7265625" style="304"/>
    <col min="3329" max="3329" width="6" style="304" customWidth="1"/>
    <col min="3330" max="3330" width="37.1796875" style="304" customWidth="1"/>
    <col min="3331" max="3331" width="17.1796875" style="304" customWidth="1"/>
    <col min="3332" max="3332" width="13.7265625" style="304" customWidth="1"/>
    <col min="3333" max="3333" width="14.453125" style="304" customWidth="1"/>
    <col min="3334" max="3336" width="12.54296875" style="304" customWidth="1"/>
    <col min="3337" max="3337" width="13.1796875" style="304" customWidth="1"/>
    <col min="3338" max="3340" width="12.54296875" style="304" customWidth="1"/>
    <col min="3341" max="3342" width="12.81640625" style="304" customWidth="1"/>
    <col min="3343" max="3344" width="14.7265625" style="304" customWidth="1"/>
    <col min="3345" max="3345" width="16.26953125" style="304" customWidth="1"/>
    <col min="3346" max="3584" width="14.7265625" style="304"/>
    <col min="3585" max="3585" width="6" style="304" customWidth="1"/>
    <col min="3586" max="3586" width="37.1796875" style="304" customWidth="1"/>
    <col min="3587" max="3587" width="17.1796875" style="304" customWidth="1"/>
    <col min="3588" max="3588" width="13.7265625" style="304" customWidth="1"/>
    <col min="3589" max="3589" width="14.453125" style="304" customWidth="1"/>
    <col min="3590" max="3592" width="12.54296875" style="304" customWidth="1"/>
    <col min="3593" max="3593" width="13.1796875" style="304" customWidth="1"/>
    <col min="3594" max="3596" width="12.54296875" style="304" customWidth="1"/>
    <col min="3597" max="3598" width="12.81640625" style="304" customWidth="1"/>
    <col min="3599" max="3600" width="14.7265625" style="304" customWidth="1"/>
    <col min="3601" max="3601" width="16.26953125" style="304" customWidth="1"/>
    <col min="3602" max="3840" width="14.7265625" style="304"/>
    <col min="3841" max="3841" width="6" style="304" customWidth="1"/>
    <col min="3842" max="3842" width="37.1796875" style="304" customWidth="1"/>
    <col min="3843" max="3843" width="17.1796875" style="304" customWidth="1"/>
    <col min="3844" max="3844" width="13.7265625" style="304" customWidth="1"/>
    <col min="3845" max="3845" width="14.453125" style="304" customWidth="1"/>
    <col min="3846" max="3848" width="12.54296875" style="304" customWidth="1"/>
    <col min="3849" max="3849" width="13.1796875" style="304" customWidth="1"/>
    <col min="3850" max="3852" width="12.54296875" style="304" customWidth="1"/>
    <col min="3853" max="3854" width="12.81640625" style="304" customWidth="1"/>
    <col min="3855" max="3856" width="14.7265625" style="304" customWidth="1"/>
    <col min="3857" max="3857" width="16.26953125" style="304" customWidth="1"/>
    <col min="3858" max="4096" width="14.7265625" style="304"/>
    <col min="4097" max="4097" width="6" style="304" customWidth="1"/>
    <col min="4098" max="4098" width="37.1796875" style="304" customWidth="1"/>
    <col min="4099" max="4099" width="17.1796875" style="304" customWidth="1"/>
    <col min="4100" max="4100" width="13.7265625" style="304" customWidth="1"/>
    <col min="4101" max="4101" width="14.453125" style="304" customWidth="1"/>
    <col min="4102" max="4104" width="12.54296875" style="304" customWidth="1"/>
    <col min="4105" max="4105" width="13.1796875" style="304" customWidth="1"/>
    <col min="4106" max="4108" width="12.54296875" style="304" customWidth="1"/>
    <col min="4109" max="4110" width="12.81640625" style="304" customWidth="1"/>
    <col min="4111" max="4112" width="14.7265625" style="304" customWidth="1"/>
    <col min="4113" max="4113" width="16.26953125" style="304" customWidth="1"/>
    <col min="4114" max="4352" width="14.7265625" style="304"/>
    <col min="4353" max="4353" width="6" style="304" customWidth="1"/>
    <col min="4354" max="4354" width="37.1796875" style="304" customWidth="1"/>
    <col min="4355" max="4355" width="17.1796875" style="304" customWidth="1"/>
    <col min="4356" max="4356" width="13.7265625" style="304" customWidth="1"/>
    <col min="4357" max="4357" width="14.453125" style="304" customWidth="1"/>
    <col min="4358" max="4360" width="12.54296875" style="304" customWidth="1"/>
    <col min="4361" max="4361" width="13.1796875" style="304" customWidth="1"/>
    <col min="4362" max="4364" width="12.54296875" style="304" customWidth="1"/>
    <col min="4365" max="4366" width="12.81640625" style="304" customWidth="1"/>
    <col min="4367" max="4368" width="14.7265625" style="304" customWidth="1"/>
    <col min="4369" max="4369" width="16.26953125" style="304" customWidth="1"/>
    <col min="4370" max="4608" width="14.7265625" style="304"/>
    <col min="4609" max="4609" width="6" style="304" customWidth="1"/>
    <col min="4610" max="4610" width="37.1796875" style="304" customWidth="1"/>
    <col min="4611" max="4611" width="17.1796875" style="304" customWidth="1"/>
    <col min="4612" max="4612" width="13.7265625" style="304" customWidth="1"/>
    <col min="4613" max="4613" width="14.453125" style="304" customWidth="1"/>
    <col min="4614" max="4616" width="12.54296875" style="304" customWidth="1"/>
    <col min="4617" max="4617" width="13.1796875" style="304" customWidth="1"/>
    <col min="4618" max="4620" width="12.54296875" style="304" customWidth="1"/>
    <col min="4621" max="4622" width="12.81640625" style="304" customWidth="1"/>
    <col min="4623" max="4624" width="14.7265625" style="304" customWidth="1"/>
    <col min="4625" max="4625" width="16.26953125" style="304" customWidth="1"/>
    <col min="4626" max="4864" width="14.7265625" style="304"/>
    <col min="4865" max="4865" width="6" style="304" customWidth="1"/>
    <col min="4866" max="4866" width="37.1796875" style="304" customWidth="1"/>
    <col min="4867" max="4867" width="17.1796875" style="304" customWidth="1"/>
    <col min="4868" max="4868" width="13.7265625" style="304" customWidth="1"/>
    <col min="4869" max="4869" width="14.453125" style="304" customWidth="1"/>
    <col min="4870" max="4872" width="12.54296875" style="304" customWidth="1"/>
    <col min="4873" max="4873" width="13.1796875" style="304" customWidth="1"/>
    <col min="4874" max="4876" width="12.54296875" style="304" customWidth="1"/>
    <col min="4877" max="4878" width="12.81640625" style="304" customWidth="1"/>
    <col min="4879" max="4880" width="14.7265625" style="304" customWidth="1"/>
    <col min="4881" max="4881" width="16.26953125" style="304" customWidth="1"/>
    <col min="4882" max="5120" width="14.7265625" style="304"/>
    <col min="5121" max="5121" width="6" style="304" customWidth="1"/>
    <col min="5122" max="5122" width="37.1796875" style="304" customWidth="1"/>
    <col min="5123" max="5123" width="17.1796875" style="304" customWidth="1"/>
    <col min="5124" max="5124" width="13.7265625" style="304" customWidth="1"/>
    <col min="5125" max="5125" width="14.453125" style="304" customWidth="1"/>
    <col min="5126" max="5128" width="12.54296875" style="304" customWidth="1"/>
    <col min="5129" max="5129" width="13.1796875" style="304" customWidth="1"/>
    <col min="5130" max="5132" width="12.54296875" style="304" customWidth="1"/>
    <col min="5133" max="5134" width="12.81640625" style="304" customWidth="1"/>
    <col min="5135" max="5136" width="14.7265625" style="304" customWidth="1"/>
    <col min="5137" max="5137" width="16.26953125" style="304" customWidth="1"/>
    <col min="5138" max="5376" width="14.7265625" style="304"/>
    <col min="5377" max="5377" width="6" style="304" customWidth="1"/>
    <col min="5378" max="5378" width="37.1796875" style="304" customWidth="1"/>
    <col min="5379" max="5379" width="17.1796875" style="304" customWidth="1"/>
    <col min="5380" max="5380" width="13.7265625" style="304" customWidth="1"/>
    <col min="5381" max="5381" width="14.453125" style="304" customWidth="1"/>
    <col min="5382" max="5384" width="12.54296875" style="304" customWidth="1"/>
    <col min="5385" max="5385" width="13.1796875" style="304" customWidth="1"/>
    <col min="5386" max="5388" width="12.54296875" style="304" customWidth="1"/>
    <col min="5389" max="5390" width="12.81640625" style="304" customWidth="1"/>
    <col min="5391" max="5392" width="14.7265625" style="304" customWidth="1"/>
    <col min="5393" max="5393" width="16.26953125" style="304" customWidth="1"/>
    <col min="5394" max="5632" width="14.7265625" style="304"/>
    <col min="5633" max="5633" width="6" style="304" customWidth="1"/>
    <col min="5634" max="5634" width="37.1796875" style="304" customWidth="1"/>
    <col min="5635" max="5635" width="17.1796875" style="304" customWidth="1"/>
    <col min="5636" max="5636" width="13.7265625" style="304" customWidth="1"/>
    <col min="5637" max="5637" width="14.453125" style="304" customWidth="1"/>
    <col min="5638" max="5640" width="12.54296875" style="304" customWidth="1"/>
    <col min="5641" max="5641" width="13.1796875" style="304" customWidth="1"/>
    <col min="5642" max="5644" width="12.54296875" style="304" customWidth="1"/>
    <col min="5645" max="5646" width="12.81640625" style="304" customWidth="1"/>
    <col min="5647" max="5648" width="14.7265625" style="304" customWidth="1"/>
    <col min="5649" max="5649" width="16.26953125" style="304" customWidth="1"/>
    <col min="5650" max="5888" width="14.7265625" style="304"/>
    <col min="5889" max="5889" width="6" style="304" customWidth="1"/>
    <col min="5890" max="5890" width="37.1796875" style="304" customWidth="1"/>
    <col min="5891" max="5891" width="17.1796875" style="304" customWidth="1"/>
    <col min="5892" max="5892" width="13.7265625" style="304" customWidth="1"/>
    <col min="5893" max="5893" width="14.453125" style="304" customWidth="1"/>
    <col min="5894" max="5896" width="12.54296875" style="304" customWidth="1"/>
    <col min="5897" max="5897" width="13.1796875" style="304" customWidth="1"/>
    <col min="5898" max="5900" width="12.54296875" style="304" customWidth="1"/>
    <col min="5901" max="5902" width="12.81640625" style="304" customWidth="1"/>
    <col min="5903" max="5904" width="14.7265625" style="304" customWidth="1"/>
    <col min="5905" max="5905" width="16.26953125" style="304" customWidth="1"/>
    <col min="5906" max="6144" width="14.7265625" style="304"/>
    <col min="6145" max="6145" width="6" style="304" customWidth="1"/>
    <col min="6146" max="6146" width="37.1796875" style="304" customWidth="1"/>
    <col min="6147" max="6147" width="17.1796875" style="304" customWidth="1"/>
    <col min="6148" max="6148" width="13.7265625" style="304" customWidth="1"/>
    <col min="6149" max="6149" width="14.453125" style="304" customWidth="1"/>
    <col min="6150" max="6152" width="12.54296875" style="304" customWidth="1"/>
    <col min="6153" max="6153" width="13.1796875" style="304" customWidth="1"/>
    <col min="6154" max="6156" width="12.54296875" style="304" customWidth="1"/>
    <col min="6157" max="6158" width="12.81640625" style="304" customWidth="1"/>
    <col min="6159" max="6160" width="14.7265625" style="304" customWidth="1"/>
    <col min="6161" max="6161" width="16.26953125" style="304" customWidth="1"/>
    <col min="6162" max="6400" width="14.7265625" style="304"/>
    <col min="6401" max="6401" width="6" style="304" customWidth="1"/>
    <col min="6402" max="6402" width="37.1796875" style="304" customWidth="1"/>
    <col min="6403" max="6403" width="17.1796875" style="304" customWidth="1"/>
    <col min="6404" max="6404" width="13.7265625" style="304" customWidth="1"/>
    <col min="6405" max="6405" width="14.453125" style="304" customWidth="1"/>
    <col min="6406" max="6408" width="12.54296875" style="304" customWidth="1"/>
    <col min="6409" max="6409" width="13.1796875" style="304" customWidth="1"/>
    <col min="6410" max="6412" width="12.54296875" style="304" customWidth="1"/>
    <col min="6413" max="6414" width="12.81640625" style="304" customWidth="1"/>
    <col min="6415" max="6416" width="14.7265625" style="304" customWidth="1"/>
    <col min="6417" max="6417" width="16.26953125" style="304" customWidth="1"/>
    <col min="6418" max="6656" width="14.7265625" style="304"/>
    <col min="6657" max="6657" width="6" style="304" customWidth="1"/>
    <col min="6658" max="6658" width="37.1796875" style="304" customWidth="1"/>
    <col min="6659" max="6659" width="17.1796875" style="304" customWidth="1"/>
    <col min="6660" max="6660" width="13.7265625" style="304" customWidth="1"/>
    <col min="6661" max="6661" width="14.453125" style="304" customWidth="1"/>
    <col min="6662" max="6664" width="12.54296875" style="304" customWidth="1"/>
    <col min="6665" max="6665" width="13.1796875" style="304" customWidth="1"/>
    <col min="6666" max="6668" width="12.54296875" style="304" customWidth="1"/>
    <col min="6669" max="6670" width="12.81640625" style="304" customWidth="1"/>
    <col min="6671" max="6672" width="14.7265625" style="304" customWidth="1"/>
    <col min="6673" max="6673" width="16.26953125" style="304" customWidth="1"/>
    <col min="6674" max="6912" width="14.7265625" style="304"/>
    <col min="6913" max="6913" width="6" style="304" customWidth="1"/>
    <col min="6914" max="6914" width="37.1796875" style="304" customWidth="1"/>
    <col min="6915" max="6915" width="17.1796875" style="304" customWidth="1"/>
    <col min="6916" max="6916" width="13.7265625" style="304" customWidth="1"/>
    <col min="6917" max="6917" width="14.453125" style="304" customWidth="1"/>
    <col min="6918" max="6920" width="12.54296875" style="304" customWidth="1"/>
    <col min="6921" max="6921" width="13.1796875" style="304" customWidth="1"/>
    <col min="6922" max="6924" width="12.54296875" style="304" customWidth="1"/>
    <col min="6925" max="6926" width="12.81640625" style="304" customWidth="1"/>
    <col min="6927" max="6928" width="14.7265625" style="304" customWidth="1"/>
    <col min="6929" max="6929" width="16.26953125" style="304" customWidth="1"/>
    <col min="6930" max="7168" width="14.7265625" style="304"/>
    <col min="7169" max="7169" width="6" style="304" customWidth="1"/>
    <col min="7170" max="7170" width="37.1796875" style="304" customWidth="1"/>
    <col min="7171" max="7171" width="17.1796875" style="304" customWidth="1"/>
    <col min="7172" max="7172" width="13.7265625" style="304" customWidth="1"/>
    <col min="7173" max="7173" width="14.453125" style="304" customWidth="1"/>
    <col min="7174" max="7176" width="12.54296875" style="304" customWidth="1"/>
    <col min="7177" max="7177" width="13.1796875" style="304" customWidth="1"/>
    <col min="7178" max="7180" width="12.54296875" style="304" customWidth="1"/>
    <col min="7181" max="7182" width="12.81640625" style="304" customWidth="1"/>
    <col min="7183" max="7184" width="14.7265625" style="304" customWidth="1"/>
    <col min="7185" max="7185" width="16.26953125" style="304" customWidth="1"/>
    <col min="7186" max="7424" width="14.7265625" style="304"/>
    <col min="7425" max="7425" width="6" style="304" customWidth="1"/>
    <col min="7426" max="7426" width="37.1796875" style="304" customWidth="1"/>
    <col min="7427" max="7427" width="17.1796875" style="304" customWidth="1"/>
    <col min="7428" max="7428" width="13.7265625" style="304" customWidth="1"/>
    <col min="7429" max="7429" width="14.453125" style="304" customWidth="1"/>
    <col min="7430" max="7432" width="12.54296875" style="304" customWidth="1"/>
    <col min="7433" max="7433" width="13.1796875" style="304" customWidth="1"/>
    <col min="7434" max="7436" width="12.54296875" style="304" customWidth="1"/>
    <col min="7437" max="7438" width="12.81640625" style="304" customWidth="1"/>
    <col min="7439" max="7440" width="14.7265625" style="304" customWidth="1"/>
    <col min="7441" max="7441" width="16.26953125" style="304" customWidth="1"/>
    <col min="7442" max="7680" width="14.7265625" style="304"/>
    <col min="7681" max="7681" width="6" style="304" customWidth="1"/>
    <col min="7682" max="7682" width="37.1796875" style="304" customWidth="1"/>
    <col min="7683" max="7683" width="17.1796875" style="304" customWidth="1"/>
    <col min="7684" max="7684" width="13.7265625" style="304" customWidth="1"/>
    <col min="7685" max="7685" width="14.453125" style="304" customWidth="1"/>
    <col min="7686" max="7688" width="12.54296875" style="304" customWidth="1"/>
    <col min="7689" max="7689" width="13.1796875" style="304" customWidth="1"/>
    <col min="7690" max="7692" width="12.54296875" style="304" customWidth="1"/>
    <col min="7693" max="7694" width="12.81640625" style="304" customWidth="1"/>
    <col min="7695" max="7696" width="14.7265625" style="304" customWidth="1"/>
    <col min="7697" max="7697" width="16.26953125" style="304" customWidth="1"/>
    <col min="7698" max="7936" width="14.7265625" style="304"/>
    <col min="7937" max="7937" width="6" style="304" customWidth="1"/>
    <col min="7938" max="7938" width="37.1796875" style="304" customWidth="1"/>
    <col min="7939" max="7939" width="17.1796875" style="304" customWidth="1"/>
    <col min="7940" max="7940" width="13.7265625" style="304" customWidth="1"/>
    <col min="7941" max="7941" width="14.453125" style="304" customWidth="1"/>
    <col min="7942" max="7944" width="12.54296875" style="304" customWidth="1"/>
    <col min="7945" max="7945" width="13.1796875" style="304" customWidth="1"/>
    <col min="7946" max="7948" width="12.54296875" style="304" customWidth="1"/>
    <col min="7949" max="7950" width="12.81640625" style="304" customWidth="1"/>
    <col min="7951" max="7952" width="14.7265625" style="304" customWidth="1"/>
    <col min="7953" max="7953" width="16.26953125" style="304" customWidth="1"/>
    <col min="7954" max="8192" width="14.7265625" style="304"/>
    <col min="8193" max="8193" width="6" style="304" customWidth="1"/>
    <col min="8194" max="8194" width="37.1796875" style="304" customWidth="1"/>
    <col min="8195" max="8195" width="17.1796875" style="304" customWidth="1"/>
    <col min="8196" max="8196" width="13.7265625" style="304" customWidth="1"/>
    <col min="8197" max="8197" width="14.453125" style="304" customWidth="1"/>
    <col min="8198" max="8200" width="12.54296875" style="304" customWidth="1"/>
    <col min="8201" max="8201" width="13.1796875" style="304" customWidth="1"/>
    <col min="8202" max="8204" width="12.54296875" style="304" customWidth="1"/>
    <col min="8205" max="8206" width="12.81640625" style="304" customWidth="1"/>
    <col min="8207" max="8208" width="14.7265625" style="304" customWidth="1"/>
    <col min="8209" max="8209" width="16.26953125" style="304" customWidth="1"/>
    <col min="8210" max="8448" width="14.7265625" style="304"/>
    <col min="8449" max="8449" width="6" style="304" customWidth="1"/>
    <col min="8450" max="8450" width="37.1796875" style="304" customWidth="1"/>
    <col min="8451" max="8451" width="17.1796875" style="304" customWidth="1"/>
    <col min="8452" max="8452" width="13.7265625" style="304" customWidth="1"/>
    <col min="8453" max="8453" width="14.453125" style="304" customWidth="1"/>
    <col min="8454" max="8456" width="12.54296875" style="304" customWidth="1"/>
    <col min="8457" max="8457" width="13.1796875" style="304" customWidth="1"/>
    <col min="8458" max="8460" width="12.54296875" style="304" customWidth="1"/>
    <col min="8461" max="8462" width="12.81640625" style="304" customWidth="1"/>
    <col min="8463" max="8464" width="14.7265625" style="304" customWidth="1"/>
    <col min="8465" max="8465" width="16.26953125" style="304" customWidth="1"/>
    <col min="8466" max="8704" width="14.7265625" style="304"/>
    <col min="8705" max="8705" width="6" style="304" customWidth="1"/>
    <col min="8706" max="8706" width="37.1796875" style="304" customWidth="1"/>
    <col min="8707" max="8707" width="17.1796875" style="304" customWidth="1"/>
    <col min="8708" max="8708" width="13.7265625" style="304" customWidth="1"/>
    <col min="8709" max="8709" width="14.453125" style="304" customWidth="1"/>
    <col min="8710" max="8712" width="12.54296875" style="304" customWidth="1"/>
    <col min="8713" max="8713" width="13.1796875" style="304" customWidth="1"/>
    <col min="8714" max="8716" width="12.54296875" style="304" customWidth="1"/>
    <col min="8717" max="8718" width="12.81640625" style="304" customWidth="1"/>
    <col min="8719" max="8720" width="14.7265625" style="304" customWidth="1"/>
    <col min="8721" max="8721" width="16.26953125" style="304" customWidth="1"/>
    <col min="8722" max="8960" width="14.7265625" style="304"/>
    <col min="8961" max="8961" width="6" style="304" customWidth="1"/>
    <col min="8962" max="8962" width="37.1796875" style="304" customWidth="1"/>
    <col min="8963" max="8963" width="17.1796875" style="304" customWidth="1"/>
    <col min="8964" max="8964" width="13.7265625" style="304" customWidth="1"/>
    <col min="8965" max="8965" width="14.453125" style="304" customWidth="1"/>
    <col min="8966" max="8968" width="12.54296875" style="304" customWidth="1"/>
    <col min="8969" max="8969" width="13.1796875" style="304" customWidth="1"/>
    <col min="8970" max="8972" width="12.54296875" style="304" customWidth="1"/>
    <col min="8973" max="8974" width="12.81640625" style="304" customWidth="1"/>
    <col min="8975" max="8976" width="14.7265625" style="304" customWidth="1"/>
    <col min="8977" max="8977" width="16.26953125" style="304" customWidth="1"/>
    <col min="8978" max="9216" width="14.7265625" style="304"/>
    <col min="9217" max="9217" width="6" style="304" customWidth="1"/>
    <col min="9218" max="9218" width="37.1796875" style="304" customWidth="1"/>
    <col min="9219" max="9219" width="17.1796875" style="304" customWidth="1"/>
    <col min="9220" max="9220" width="13.7265625" style="304" customWidth="1"/>
    <col min="9221" max="9221" width="14.453125" style="304" customWidth="1"/>
    <col min="9222" max="9224" width="12.54296875" style="304" customWidth="1"/>
    <col min="9225" max="9225" width="13.1796875" style="304" customWidth="1"/>
    <col min="9226" max="9228" width="12.54296875" style="304" customWidth="1"/>
    <col min="9229" max="9230" width="12.81640625" style="304" customWidth="1"/>
    <col min="9231" max="9232" width="14.7265625" style="304" customWidth="1"/>
    <col min="9233" max="9233" width="16.26953125" style="304" customWidth="1"/>
    <col min="9234" max="9472" width="14.7265625" style="304"/>
    <col min="9473" max="9473" width="6" style="304" customWidth="1"/>
    <col min="9474" max="9474" width="37.1796875" style="304" customWidth="1"/>
    <col min="9475" max="9475" width="17.1796875" style="304" customWidth="1"/>
    <col min="9476" max="9476" width="13.7265625" style="304" customWidth="1"/>
    <col min="9477" max="9477" width="14.453125" style="304" customWidth="1"/>
    <col min="9478" max="9480" width="12.54296875" style="304" customWidth="1"/>
    <col min="9481" max="9481" width="13.1796875" style="304" customWidth="1"/>
    <col min="9482" max="9484" width="12.54296875" style="304" customWidth="1"/>
    <col min="9485" max="9486" width="12.81640625" style="304" customWidth="1"/>
    <col min="9487" max="9488" width="14.7265625" style="304" customWidth="1"/>
    <col min="9489" max="9489" width="16.26953125" style="304" customWidth="1"/>
    <col min="9490" max="9728" width="14.7265625" style="304"/>
    <col min="9729" max="9729" width="6" style="304" customWidth="1"/>
    <col min="9730" max="9730" width="37.1796875" style="304" customWidth="1"/>
    <col min="9731" max="9731" width="17.1796875" style="304" customWidth="1"/>
    <col min="9732" max="9732" width="13.7265625" style="304" customWidth="1"/>
    <col min="9733" max="9733" width="14.453125" style="304" customWidth="1"/>
    <col min="9734" max="9736" width="12.54296875" style="304" customWidth="1"/>
    <col min="9737" max="9737" width="13.1796875" style="304" customWidth="1"/>
    <col min="9738" max="9740" width="12.54296875" style="304" customWidth="1"/>
    <col min="9741" max="9742" width="12.81640625" style="304" customWidth="1"/>
    <col min="9743" max="9744" width="14.7265625" style="304" customWidth="1"/>
    <col min="9745" max="9745" width="16.26953125" style="304" customWidth="1"/>
    <col min="9746" max="9984" width="14.7265625" style="304"/>
    <col min="9985" max="9985" width="6" style="304" customWidth="1"/>
    <col min="9986" max="9986" width="37.1796875" style="304" customWidth="1"/>
    <col min="9987" max="9987" width="17.1796875" style="304" customWidth="1"/>
    <col min="9988" max="9988" width="13.7265625" style="304" customWidth="1"/>
    <col min="9989" max="9989" width="14.453125" style="304" customWidth="1"/>
    <col min="9990" max="9992" width="12.54296875" style="304" customWidth="1"/>
    <col min="9993" max="9993" width="13.1796875" style="304" customWidth="1"/>
    <col min="9994" max="9996" width="12.54296875" style="304" customWidth="1"/>
    <col min="9997" max="9998" width="12.81640625" style="304" customWidth="1"/>
    <col min="9999" max="10000" width="14.7265625" style="304" customWidth="1"/>
    <col min="10001" max="10001" width="16.26953125" style="304" customWidth="1"/>
    <col min="10002" max="10240" width="14.7265625" style="304"/>
    <col min="10241" max="10241" width="6" style="304" customWidth="1"/>
    <col min="10242" max="10242" width="37.1796875" style="304" customWidth="1"/>
    <col min="10243" max="10243" width="17.1796875" style="304" customWidth="1"/>
    <col min="10244" max="10244" width="13.7265625" style="304" customWidth="1"/>
    <col min="10245" max="10245" width="14.453125" style="304" customWidth="1"/>
    <col min="10246" max="10248" width="12.54296875" style="304" customWidth="1"/>
    <col min="10249" max="10249" width="13.1796875" style="304" customWidth="1"/>
    <col min="10250" max="10252" width="12.54296875" style="304" customWidth="1"/>
    <col min="10253" max="10254" width="12.81640625" style="304" customWidth="1"/>
    <col min="10255" max="10256" width="14.7265625" style="304" customWidth="1"/>
    <col min="10257" max="10257" width="16.26953125" style="304" customWidth="1"/>
    <col min="10258" max="10496" width="14.7265625" style="304"/>
    <col min="10497" max="10497" width="6" style="304" customWidth="1"/>
    <col min="10498" max="10498" width="37.1796875" style="304" customWidth="1"/>
    <col min="10499" max="10499" width="17.1796875" style="304" customWidth="1"/>
    <col min="10500" max="10500" width="13.7265625" style="304" customWidth="1"/>
    <col min="10501" max="10501" width="14.453125" style="304" customWidth="1"/>
    <col min="10502" max="10504" width="12.54296875" style="304" customWidth="1"/>
    <col min="10505" max="10505" width="13.1796875" style="304" customWidth="1"/>
    <col min="10506" max="10508" width="12.54296875" style="304" customWidth="1"/>
    <col min="10509" max="10510" width="12.81640625" style="304" customWidth="1"/>
    <col min="10511" max="10512" width="14.7265625" style="304" customWidth="1"/>
    <col min="10513" max="10513" width="16.26953125" style="304" customWidth="1"/>
    <col min="10514" max="10752" width="14.7265625" style="304"/>
    <col min="10753" max="10753" width="6" style="304" customWidth="1"/>
    <col min="10754" max="10754" width="37.1796875" style="304" customWidth="1"/>
    <col min="10755" max="10755" width="17.1796875" style="304" customWidth="1"/>
    <col min="10756" max="10756" width="13.7265625" style="304" customWidth="1"/>
    <col min="10757" max="10757" width="14.453125" style="304" customWidth="1"/>
    <col min="10758" max="10760" width="12.54296875" style="304" customWidth="1"/>
    <col min="10761" max="10761" width="13.1796875" style="304" customWidth="1"/>
    <col min="10762" max="10764" width="12.54296875" style="304" customWidth="1"/>
    <col min="10765" max="10766" width="12.81640625" style="304" customWidth="1"/>
    <col min="10767" max="10768" width="14.7265625" style="304" customWidth="1"/>
    <col min="10769" max="10769" width="16.26953125" style="304" customWidth="1"/>
    <col min="10770" max="11008" width="14.7265625" style="304"/>
    <col min="11009" max="11009" width="6" style="304" customWidth="1"/>
    <col min="11010" max="11010" width="37.1796875" style="304" customWidth="1"/>
    <col min="11011" max="11011" width="17.1796875" style="304" customWidth="1"/>
    <col min="11012" max="11012" width="13.7265625" style="304" customWidth="1"/>
    <col min="11013" max="11013" width="14.453125" style="304" customWidth="1"/>
    <col min="11014" max="11016" width="12.54296875" style="304" customWidth="1"/>
    <col min="11017" max="11017" width="13.1796875" style="304" customWidth="1"/>
    <col min="11018" max="11020" width="12.54296875" style="304" customWidth="1"/>
    <col min="11021" max="11022" width="12.81640625" style="304" customWidth="1"/>
    <col min="11023" max="11024" width="14.7265625" style="304" customWidth="1"/>
    <col min="11025" max="11025" width="16.26953125" style="304" customWidth="1"/>
    <col min="11026" max="11264" width="14.7265625" style="304"/>
    <col min="11265" max="11265" width="6" style="304" customWidth="1"/>
    <col min="11266" max="11266" width="37.1796875" style="304" customWidth="1"/>
    <col min="11267" max="11267" width="17.1796875" style="304" customWidth="1"/>
    <col min="11268" max="11268" width="13.7265625" style="304" customWidth="1"/>
    <col min="11269" max="11269" width="14.453125" style="304" customWidth="1"/>
    <col min="11270" max="11272" width="12.54296875" style="304" customWidth="1"/>
    <col min="11273" max="11273" width="13.1796875" style="304" customWidth="1"/>
    <col min="11274" max="11276" width="12.54296875" style="304" customWidth="1"/>
    <col min="11277" max="11278" width="12.81640625" style="304" customWidth="1"/>
    <col min="11279" max="11280" width="14.7265625" style="304" customWidth="1"/>
    <col min="11281" max="11281" width="16.26953125" style="304" customWidth="1"/>
    <col min="11282" max="11520" width="14.7265625" style="304"/>
    <col min="11521" max="11521" width="6" style="304" customWidth="1"/>
    <col min="11522" max="11522" width="37.1796875" style="304" customWidth="1"/>
    <col min="11523" max="11523" width="17.1796875" style="304" customWidth="1"/>
    <col min="11524" max="11524" width="13.7265625" style="304" customWidth="1"/>
    <col min="11525" max="11525" width="14.453125" style="304" customWidth="1"/>
    <col min="11526" max="11528" width="12.54296875" style="304" customWidth="1"/>
    <col min="11529" max="11529" width="13.1796875" style="304" customWidth="1"/>
    <col min="11530" max="11532" width="12.54296875" style="304" customWidth="1"/>
    <col min="11533" max="11534" width="12.81640625" style="304" customWidth="1"/>
    <col min="11535" max="11536" width="14.7265625" style="304" customWidth="1"/>
    <col min="11537" max="11537" width="16.26953125" style="304" customWidth="1"/>
    <col min="11538" max="11776" width="14.7265625" style="304"/>
    <col min="11777" max="11777" width="6" style="304" customWidth="1"/>
    <col min="11778" max="11778" width="37.1796875" style="304" customWidth="1"/>
    <col min="11779" max="11779" width="17.1796875" style="304" customWidth="1"/>
    <col min="11780" max="11780" width="13.7265625" style="304" customWidth="1"/>
    <col min="11781" max="11781" width="14.453125" style="304" customWidth="1"/>
    <col min="11782" max="11784" width="12.54296875" style="304" customWidth="1"/>
    <col min="11785" max="11785" width="13.1796875" style="304" customWidth="1"/>
    <col min="11786" max="11788" width="12.54296875" style="304" customWidth="1"/>
    <col min="11789" max="11790" width="12.81640625" style="304" customWidth="1"/>
    <col min="11791" max="11792" width="14.7265625" style="304" customWidth="1"/>
    <col min="11793" max="11793" width="16.26953125" style="304" customWidth="1"/>
    <col min="11794" max="12032" width="14.7265625" style="304"/>
    <col min="12033" max="12033" width="6" style="304" customWidth="1"/>
    <col min="12034" max="12034" width="37.1796875" style="304" customWidth="1"/>
    <col min="12035" max="12035" width="17.1796875" style="304" customWidth="1"/>
    <col min="12036" max="12036" width="13.7265625" style="304" customWidth="1"/>
    <col min="12037" max="12037" width="14.453125" style="304" customWidth="1"/>
    <col min="12038" max="12040" width="12.54296875" style="304" customWidth="1"/>
    <col min="12041" max="12041" width="13.1796875" style="304" customWidth="1"/>
    <col min="12042" max="12044" width="12.54296875" style="304" customWidth="1"/>
    <col min="12045" max="12046" width="12.81640625" style="304" customWidth="1"/>
    <col min="12047" max="12048" width="14.7265625" style="304" customWidth="1"/>
    <col min="12049" max="12049" width="16.26953125" style="304" customWidth="1"/>
    <col min="12050" max="12288" width="14.7265625" style="304"/>
    <col min="12289" max="12289" width="6" style="304" customWidth="1"/>
    <col min="12290" max="12290" width="37.1796875" style="304" customWidth="1"/>
    <col min="12291" max="12291" width="17.1796875" style="304" customWidth="1"/>
    <col min="12292" max="12292" width="13.7265625" style="304" customWidth="1"/>
    <col min="12293" max="12293" width="14.453125" style="304" customWidth="1"/>
    <col min="12294" max="12296" width="12.54296875" style="304" customWidth="1"/>
    <col min="12297" max="12297" width="13.1796875" style="304" customWidth="1"/>
    <col min="12298" max="12300" width="12.54296875" style="304" customWidth="1"/>
    <col min="12301" max="12302" width="12.81640625" style="304" customWidth="1"/>
    <col min="12303" max="12304" width="14.7265625" style="304" customWidth="1"/>
    <col min="12305" max="12305" width="16.26953125" style="304" customWidth="1"/>
    <col min="12306" max="12544" width="14.7265625" style="304"/>
    <col min="12545" max="12545" width="6" style="304" customWidth="1"/>
    <col min="12546" max="12546" width="37.1796875" style="304" customWidth="1"/>
    <col min="12547" max="12547" width="17.1796875" style="304" customWidth="1"/>
    <col min="12548" max="12548" width="13.7265625" style="304" customWidth="1"/>
    <col min="12549" max="12549" width="14.453125" style="304" customWidth="1"/>
    <col min="12550" max="12552" width="12.54296875" style="304" customWidth="1"/>
    <col min="12553" max="12553" width="13.1796875" style="304" customWidth="1"/>
    <col min="12554" max="12556" width="12.54296875" style="304" customWidth="1"/>
    <col min="12557" max="12558" width="12.81640625" style="304" customWidth="1"/>
    <col min="12559" max="12560" width="14.7265625" style="304" customWidth="1"/>
    <col min="12561" max="12561" width="16.26953125" style="304" customWidth="1"/>
    <col min="12562" max="12800" width="14.7265625" style="304"/>
    <col min="12801" max="12801" width="6" style="304" customWidth="1"/>
    <col min="12802" max="12802" width="37.1796875" style="304" customWidth="1"/>
    <col min="12803" max="12803" width="17.1796875" style="304" customWidth="1"/>
    <col min="12804" max="12804" width="13.7265625" style="304" customWidth="1"/>
    <col min="12805" max="12805" width="14.453125" style="304" customWidth="1"/>
    <col min="12806" max="12808" width="12.54296875" style="304" customWidth="1"/>
    <col min="12809" max="12809" width="13.1796875" style="304" customWidth="1"/>
    <col min="12810" max="12812" width="12.54296875" style="304" customWidth="1"/>
    <col min="12813" max="12814" width="12.81640625" style="304" customWidth="1"/>
    <col min="12815" max="12816" width="14.7265625" style="304" customWidth="1"/>
    <col min="12817" max="12817" width="16.26953125" style="304" customWidth="1"/>
    <col min="12818" max="13056" width="14.7265625" style="304"/>
    <col min="13057" max="13057" width="6" style="304" customWidth="1"/>
    <col min="13058" max="13058" width="37.1796875" style="304" customWidth="1"/>
    <col min="13059" max="13059" width="17.1796875" style="304" customWidth="1"/>
    <col min="13060" max="13060" width="13.7265625" style="304" customWidth="1"/>
    <col min="13061" max="13061" width="14.453125" style="304" customWidth="1"/>
    <col min="13062" max="13064" width="12.54296875" style="304" customWidth="1"/>
    <col min="13065" max="13065" width="13.1796875" style="304" customWidth="1"/>
    <col min="13066" max="13068" width="12.54296875" style="304" customWidth="1"/>
    <col min="13069" max="13070" width="12.81640625" style="304" customWidth="1"/>
    <col min="13071" max="13072" width="14.7265625" style="304" customWidth="1"/>
    <col min="13073" max="13073" width="16.26953125" style="304" customWidth="1"/>
    <col min="13074" max="13312" width="14.7265625" style="304"/>
    <col min="13313" max="13313" width="6" style="304" customWidth="1"/>
    <col min="13314" max="13314" width="37.1796875" style="304" customWidth="1"/>
    <col min="13315" max="13315" width="17.1796875" style="304" customWidth="1"/>
    <col min="13316" max="13316" width="13.7265625" style="304" customWidth="1"/>
    <col min="13317" max="13317" width="14.453125" style="304" customWidth="1"/>
    <col min="13318" max="13320" width="12.54296875" style="304" customWidth="1"/>
    <col min="13321" max="13321" width="13.1796875" style="304" customWidth="1"/>
    <col min="13322" max="13324" width="12.54296875" style="304" customWidth="1"/>
    <col min="13325" max="13326" width="12.81640625" style="304" customWidth="1"/>
    <col min="13327" max="13328" width="14.7265625" style="304" customWidth="1"/>
    <col min="13329" max="13329" width="16.26953125" style="304" customWidth="1"/>
    <col min="13330" max="13568" width="14.7265625" style="304"/>
    <col min="13569" max="13569" width="6" style="304" customWidth="1"/>
    <col min="13570" max="13570" width="37.1796875" style="304" customWidth="1"/>
    <col min="13571" max="13571" width="17.1796875" style="304" customWidth="1"/>
    <col min="13572" max="13572" width="13.7265625" style="304" customWidth="1"/>
    <col min="13573" max="13573" width="14.453125" style="304" customWidth="1"/>
    <col min="13574" max="13576" width="12.54296875" style="304" customWidth="1"/>
    <col min="13577" max="13577" width="13.1796875" style="304" customWidth="1"/>
    <col min="13578" max="13580" width="12.54296875" style="304" customWidth="1"/>
    <col min="13581" max="13582" width="12.81640625" style="304" customWidth="1"/>
    <col min="13583" max="13584" width="14.7265625" style="304" customWidth="1"/>
    <col min="13585" max="13585" width="16.26953125" style="304" customWidth="1"/>
    <col min="13586" max="13824" width="14.7265625" style="304"/>
    <col min="13825" max="13825" width="6" style="304" customWidth="1"/>
    <col min="13826" max="13826" width="37.1796875" style="304" customWidth="1"/>
    <col min="13827" max="13827" width="17.1796875" style="304" customWidth="1"/>
    <col min="13828" max="13828" width="13.7265625" style="304" customWidth="1"/>
    <col min="13829" max="13829" width="14.453125" style="304" customWidth="1"/>
    <col min="13830" max="13832" width="12.54296875" style="304" customWidth="1"/>
    <col min="13833" max="13833" width="13.1796875" style="304" customWidth="1"/>
    <col min="13834" max="13836" width="12.54296875" style="304" customWidth="1"/>
    <col min="13837" max="13838" width="12.81640625" style="304" customWidth="1"/>
    <col min="13839" max="13840" width="14.7265625" style="304" customWidth="1"/>
    <col min="13841" max="13841" width="16.26953125" style="304" customWidth="1"/>
    <col min="13842" max="14080" width="14.7265625" style="304"/>
    <col min="14081" max="14081" width="6" style="304" customWidth="1"/>
    <col min="14082" max="14082" width="37.1796875" style="304" customWidth="1"/>
    <col min="14083" max="14083" width="17.1796875" style="304" customWidth="1"/>
    <col min="14084" max="14084" width="13.7265625" style="304" customWidth="1"/>
    <col min="14085" max="14085" width="14.453125" style="304" customWidth="1"/>
    <col min="14086" max="14088" width="12.54296875" style="304" customWidth="1"/>
    <col min="14089" max="14089" width="13.1796875" style="304" customWidth="1"/>
    <col min="14090" max="14092" width="12.54296875" style="304" customWidth="1"/>
    <col min="14093" max="14094" width="12.81640625" style="304" customWidth="1"/>
    <col min="14095" max="14096" width="14.7265625" style="304" customWidth="1"/>
    <col min="14097" max="14097" width="16.26953125" style="304" customWidth="1"/>
    <col min="14098" max="14336" width="14.7265625" style="304"/>
    <col min="14337" max="14337" width="6" style="304" customWidth="1"/>
    <col min="14338" max="14338" width="37.1796875" style="304" customWidth="1"/>
    <col min="14339" max="14339" width="17.1796875" style="304" customWidth="1"/>
    <col min="14340" max="14340" width="13.7265625" style="304" customWidth="1"/>
    <col min="14341" max="14341" width="14.453125" style="304" customWidth="1"/>
    <col min="14342" max="14344" width="12.54296875" style="304" customWidth="1"/>
    <col min="14345" max="14345" width="13.1796875" style="304" customWidth="1"/>
    <col min="14346" max="14348" width="12.54296875" style="304" customWidth="1"/>
    <col min="14349" max="14350" width="12.81640625" style="304" customWidth="1"/>
    <col min="14351" max="14352" width="14.7265625" style="304" customWidth="1"/>
    <col min="14353" max="14353" width="16.26953125" style="304" customWidth="1"/>
    <col min="14354" max="14592" width="14.7265625" style="304"/>
    <col min="14593" max="14593" width="6" style="304" customWidth="1"/>
    <col min="14594" max="14594" width="37.1796875" style="304" customWidth="1"/>
    <col min="14595" max="14595" width="17.1796875" style="304" customWidth="1"/>
    <col min="14596" max="14596" width="13.7265625" style="304" customWidth="1"/>
    <col min="14597" max="14597" width="14.453125" style="304" customWidth="1"/>
    <col min="14598" max="14600" width="12.54296875" style="304" customWidth="1"/>
    <col min="14601" max="14601" width="13.1796875" style="304" customWidth="1"/>
    <col min="14602" max="14604" width="12.54296875" style="304" customWidth="1"/>
    <col min="14605" max="14606" width="12.81640625" style="304" customWidth="1"/>
    <col min="14607" max="14608" width="14.7265625" style="304" customWidth="1"/>
    <col min="14609" max="14609" width="16.26953125" style="304" customWidth="1"/>
    <col min="14610" max="14848" width="14.7265625" style="304"/>
    <col min="14849" max="14849" width="6" style="304" customWidth="1"/>
    <col min="14850" max="14850" width="37.1796875" style="304" customWidth="1"/>
    <col min="14851" max="14851" width="17.1796875" style="304" customWidth="1"/>
    <col min="14852" max="14852" width="13.7265625" style="304" customWidth="1"/>
    <col min="14853" max="14853" width="14.453125" style="304" customWidth="1"/>
    <col min="14854" max="14856" width="12.54296875" style="304" customWidth="1"/>
    <col min="14857" max="14857" width="13.1796875" style="304" customWidth="1"/>
    <col min="14858" max="14860" width="12.54296875" style="304" customWidth="1"/>
    <col min="14861" max="14862" width="12.81640625" style="304" customWidth="1"/>
    <col min="14863" max="14864" width="14.7265625" style="304" customWidth="1"/>
    <col min="14865" max="14865" width="16.26953125" style="304" customWidth="1"/>
    <col min="14866" max="15104" width="14.7265625" style="304"/>
    <col min="15105" max="15105" width="6" style="304" customWidth="1"/>
    <col min="15106" max="15106" width="37.1796875" style="304" customWidth="1"/>
    <col min="15107" max="15107" width="17.1796875" style="304" customWidth="1"/>
    <col min="15108" max="15108" width="13.7265625" style="304" customWidth="1"/>
    <col min="15109" max="15109" width="14.453125" style="304" customWidth="1"/>
    <col min="15110" max="15112" width="12.54296875" style="304" customWidth="1"/>
    <col min="15113" max="15113" width="13.1796875" style="304" customWidth="1"/>
    <col min="15114" max="15116" width="12.54296875" style="304" customWidth="1"/>
    <col min="15117" max="15118" width="12.81640625" style="304" customWidth="1"/>
    <col min="15119" max="15120" width="14.7265625" style="304" customWidth="1"/>
    <col min="15121" max="15121" width="16.26953125" style="304" customWidth="1"/>
    <col min="15122" max="15360" width="14.7265625" style="304"/>
    <col min="15361" max="15361" width="6" style="304" customWidth="1"/>
    <col min="15362" max="15362" width="37.1796875" style="304" customWidth="1"/>
    <col min="15363" max="15363" width="17.1796875" style="304" customWidth="1"/>
    <col min="15364" max="15364" width="13.7265625" style="304" customWidth="1"/>
    <col min="15365" max="15365" width="14.453125" style="304" customWidth="1"/>
    <col min="15366" max="15368" width="12.54296875" style="304" customWidth="1"/>
    <col min="15369" max="15369" width="13.1796875" style="304" customWidth="1"/>
    <col min="15370" max="15372" width="12.54296875" style="304" customWidth="1"/>
    <col min="15373" max="15374" width="12.81640625" style="304" customWidth="1"/>
    <col min="15375" max="15376" width="14.7265625" style="304" customWidth="1"/>
    <col min="15377" max="15377" width="16.26953125" style="304" customWidth="1"/>
    <col min="15378" max="15616" width="14.7265625" style="304"/>
    <col min="15617" max="15617" width="6" style="304" customWidth="1"/>
    <col min="15618" max="15618" width="37.1796875" style="304" customWidth="1"/>
    <col min="15619" max="15619" width="17.1796875" style="304" customWidth="1"/>
    <col min="15620" max="15620" width="13.7265625" style="304" customWidth="1"/>
    <col min="15621" max="15621" width="14.453125" style="304" customWidth="1"/>
    <col min="15622" max="15624" width="12.54296875" style="304" customWidth="1"/>
    <col min="15625" max="15625" width="13.1796875" style="304" customWidth="1"/>
    <col min="15626" max="15628" width="12.54296875" style="304" customWidth="1"/>
    <col min="15629" max="15630" width="12.81640625" style="304" customWidth="1"/>
    <col min="15631" max="15632" width="14.7265625" style="304" customWidth="1"/>
    <col min="15633" max="15633" width="16.26953125" style="304" customWidth="1"/>
    <col min="15634" max="15872" width="14.7265625" style="304"/>
    <col min="15873" max="15873" width="6" style="304" customWidth="1"/>
    <col min="15874" max="15874" width="37.1796875" style="304" customWidth="1"/>
    <col min="15875" max="15875" width="17.1796875" style="304" customWidth="1"/>
    <col min="15876" max="15876" width="13.7265625" style="304" customWidth="1"/>
    <col min="15877" max="15877" width="14.453125" style="304" customWidth="1"/>
    <col min="15878" max="15880" width="12.54296875" style="304" customWidth="1"/>
    <col min="15881" max="15881" width="13.1796875" style="304" customWidth="1"/>
    <col min="15882" max="15884" width="12.54296875" style="304" customWidth="1"/>
    <col min="15885" max="15886" width="12.81640625" style="304" customWidth="1"/>
    <col min="15887" max="15888" width="14.7265625" style="304" customWidth="1"/>
    <col min="15889" max="15889" width="16.26953125" style="304" customWidth="1"/>
    <col min="15890" max="16128" width="14.7265625" style="304"/>
    <col min="16129" max="16129" width="6" style="304" customWidth="1"/>
    <col min="16130" max="16130" width="37.1796875" style="304" customWidth="1"/>
    <col min="16131" max="16131" width="17.1796875" style="304" customWidth="1"/>
    <col min="16132" max="16132" width="13.7265625" style="304" customWidth="1"/>
    <col min="16133" max="16133" width="14.453125" style="304" customWidth="1"/>
    <col min="16134" max="16136" width="12.54296875" style="304" customWidth="1"/>
    <col min="16137" max="16137" width="13.1796875" style="304" customWidth="1"/>
    <col min="16138" max="16140" width="12.54296875" style="304" customWidth="1"/>
    <col min="16141" max="16142" width="12.81640625" style="304" customWidth="1"/>
    <col min="16143" max="16144" width="14.7265625" style="304" customWidth="1"/>
    <col min="16145" max="16145" width="16.26953125" style="304" customWidth="1"/>
    <col min="16146" max="16384" width="14.7265625" style="304"/>
  </cols>
  <sheetData>
    <row r="1" spans="1:24" ht="18">
      <c r="B1" s="300" t="s">
        <v>100</v>
      </c>
      <c r="C1" s="301"/>
      <c r="D1" s="301"/>
      <c r="E1" s="301"/>
      <c r="F1" s="301"/>
      <c r="G1" s="301"/>
      <c r="H1" s="301"/>
      <c r="I1" s="301"/>
      <c r="J1" s="301"/>
      <c r="K1" s="302" t="s">
        <v>0</v>
      </c>
      <c r="L1" s="303" t="s">
        <v>101</v>
      </c>
    </row>
    <row r="2" spans="1:24" ht="18">
      <c r="B2" s="305" t="s">
        <v>142</v>
      </c>
      <c r="C2" s="301"/>
      <c r="D2" s="301"/>
      <c r="E2" s="301"/>
      <c r="F2" s="301"/>
      <c r="G2" s="301"/>
      <c r="H2" s="301"/>
      <c r="I2" s="301"/>
      <c r="J2" s="301"/>
      <c r="K2" s="301"/>
    </row>
    <row r="3" spans="1:24" ht="5.25" customHeight="1">
      <c r="B3" s="306"/>
      <c r="C3" s="301"/>
      <c r="D3" s="301"/>
      <c r="E3" s="301"/>
      <c r="F3" s="301"/>
      <c r="G3" s="301"/>
      <c r="H3" s="301"/>
      <c r="I3" s="301"/>
      <c r="J3" s="301"/>
      <c r="K3" s="301"/>
      <c r="L3" s="301"/>
    </row>
    <row r="4" spans="1:24" ht="18">
      <c r="A4" s="318" t="s">
        <v>103</v>
      </c>
      <c r="B4" s="308" t="s">
        <v>104</v>
      </c>
      <c r="C4" s="305" t="s">
        <v>105</v>
      </c>
      <c r="D4" s="301"/>
      <c r="E4" s="301"/>
      <c r="G4" s="301"/>
      <c r="H4" s="301"/>
      <c r="I4" s="301"/>
      <c r="J4" s="301"/>
      <c r="K4" s="301"/>
      <c r="L4" s="301"/>
    </row>
    <row r="5" spans="1:24" ht="18.5" thickBot="1">
      <c r="B5" s="301"/>
      <c r="C5" s="306"/>
      <c r="D5" s="301"/>
      <c r="E5" s="301"/>
      <c r="F5" s="305" t="s">
        <v>106</v>
      </c>
      <c r="G5" s="301"/>
      <c r="H5" s="301"/>
      <c r="I5" s="305" t="s">
        <v>107</v>
      </c>
      <c r="J5" s="301"/>
      <c r="K5" s="301"/>
      <c r="L5" s="301"/>
    </row>
    <row r="6" spans="1:24" ht="18">
      <c r="A6" s="2459" t="s">
        <v>1802</v>
      </c>
      <c r="B6" s="2461" t="s">
        <v>108</v>
      </c>
      <c r="C6" s="2461" t="s">
        <v>109</v>
      </c>
      <c r="D6" s="2463" t="s">
        <v>110</v>
      </c>
      <c r="E6" s="651"/>
      <c r="F6" s="623" t="s">
        <v>111</v>
      </c>
      <c r="G6" s="623"/>
      <c r="H6" s="623"/>
      <c r="I6" s="624"/>
      <c r="J6" s="645"/>
      <c r="K6" s="623"/>
      <c r="L6" s="624"/>
    </row>
    <row r="7" spans="1:24" s="312" customFormat="1" ht="69" customHeight="1" thickBot="1">
      <c r="A7" s="2460"/>
      <c r="B7" s="2462"/>
      <c r="C7" s="2462"/>
      <c r="D7" s="2464"/>
      <c r="E7" s="652" t="s">
        <v>112</v>
      </c>
      <c r="F7" s="639" t="s">
        <v>113</v>
      </c>
      <c r="G7" s="639" t="s">
        <v>114</v>
      </c>
      <c r="H7" s="639" t="s">
        <v>115</v>
      </c>
      <c r="I7" s="640" t="s">
        <v>116</v>
      </c>
      <c r="J7" s="646" t="s">
        <v>117</v>
      </c>
      <c r="K7" s="639" t="s">
        <v>118</v>
      </c>
      <c r="L7" s="640" t="s">
        <v>119</v>
      </c>
    </row>
    <row r="8" spans="1:24" ht="17.5">
      <c r="A8" s="634"/>
      <c r="B8" s="635" t="s">
        <v>120</v>
      </c>
      <c r="C8" s="636"/>
      <c r="D8" s="641"/>
      <c r="E8" s="653"/>
      <c r="F8" s="636"/>
      <c r="G8" s="636"/>
      <c r="H8" s="636"/>
      <c r="I8" s="654"/>
      <c r="J8" s="647"/>
      <c r="K8" s="637"/>
      <c r="L8" s="638"/>
      <c r="N8" s="301"/>
    </row>
    <row r="9" spans="1:24" ht="17.5">
      <c r="A9" s="625">
        <v>1</v>
      </c>
      <c r="B9" s="313" t="s">
        <v>121</v>
      </c>
      <c r="C9" s="310">
        <v>101980</v>
      </c>
      <c r="D9" s="642">
        <v>91251.700918396789</v>
      </c>
      <c r="E9" s="655"/>
      <c r="F9" s="314">
        <v>25.841063317442039</v>
      </c>
      <c r="G9" s="314">
        <v>33.51686384068649</v>
      </c>
      <c r="H9" s="314">
        <v>10.256004884068751</v>
      </c>
      <c r="I9" s="656">
        <v>4.4671994277458182</v>
      </c>
      <c r="J9" s="648">
        <f t="shared" ref="J9:J14" si="0">F9+G9+H9+I9</f>
        <v>74.081131469943102</v>
      </c>
      <c r="K9" s="315">
        <v>3364.9242902464939</v>
      </c>
      <c r="L9" s="626">
        <v>2739.6931662250208</v>
      </c>
      <c r="M9" s="320"/>
      <c r="N9" s="356"/>
      <c r="O9" s="1206"/>
      <c r="P9" s="1411"/>
      <c r="Q9" s="329"/>
      <c r="R9" s="329"/>
      <c r="S9" s="329"/>
      <c r="T9" s="329"/>
      <c r="U9" s="329"/>
      <c r="V9" s="329"/>
      <c r="W9" s="329"/>
      <c r="X9" s="329"/>
    </row>
    <row r="10" spans="1:24" ht="17.5">
      <c r="A10" s="625">
        <v>2</v>
      </c>
      <c r="B10" s="313" t="s">
        <v>122</v>
      </c>
      <c r="C10" s="310">
        <v>144799</v>
      </c>
      <c r="D10" s="642">
        <v>272995.50081777701</v>
      </c>
      <c r="E10" s="655"/>
      <c r="F10" s="314">
        <v>39.695977040097006</v>
      </c>
      <c r="G10" s="314">
        <v>79.471348214472684</v>
      </c>
      <c r="H10" s="314">
        <v>39.789973108443249</v>
      </c>
      <c r="I10" s="656">
        <v>21.861400647596561</v>
      </c>
      <c r="J10" s="648">
        <f t="shared" si="0"/>
        <v>180.81869901060949</v>
      </c>
      <c r="K10" s="315">
        <v>8928.9148032678495</v>
      </c>
      <c r="L10" s="626">
        <v>7764.088614349158</v>
      </c>
      <c r="M10" s="320"/>
      <c r="N10" s="356"/>
      <c r="O10" s="1206"/>
      <c r="P10" s="1411"/>
      <c r="Q10" s="329"/>
      <c r="R10" s="329"/>
      <c r="S10" s="329"/>
      <c r="T10" s="329"/>
      <c r="U10" s="329"/>
      <c r="V10" s="329"/>
      <c r="W10" s="329"/>
      <c r="X10" s="329"/>
    </row>
    <row r="11" spans="1:24" ht="17.5">
      <c r="A11" s="625">
        <v>3</v>
      </c>
      <c r="B11" s="313" t="s">
        <v>123</v>
      </c>
      <c r="C11" s="310">
        <v>70260</v>
      </c>
      <c r="D11" s="642">
        <v>198582.28558936989</v>
      </c>
      <c r="E11" s="655"/>
      <c r="F11" s="314">
        <v>19.598143543600376</v>
      </c>
      <c r="G11" s="314">
        <v>43.755555497535923</v>
      </c>
      <c r="H11" s="314">
        <v>26.767616891228197</v>
      </c>
      <c r="I11" s="656">
        <v>17.168743899603935</v>
      </c>
      <c r="J11" s="648">
        <f t="shared" si="0"/>
        <v>107.29005983196843</v>
      </c>
      <c r="K11" s="315">
        <v>5446.4088752500056</v>
      </c>
      <c r="L11" s="626">
        <v>4897.8960599682005</v>
      </c>
      <c r="M11" s="320"/>
      <c r="N11" s="356"/>
      <c r="O11" s="1206"/>
      <c r="P11" s="1411"/>
      <c r="Q11" s="329"/>
      <c r="R11" s="329"/>
      <c r="S11" s="329"/>
      <c r="T11" s="329"/>
      <c r="U11" s="329"/>
      <c r="V11" s="329"/>
      <c r="W11" s="329"/>
      <c r="X11" s="329"/>
    </row>
    <row r="12" spans="1:24" ht="17.5">
      <c r="A12" s="625">
        <v>4</v>
      </c>
      <c r="B12" s="313">
        <v>4</v>
      </c>
      <c r="C12" s="310">
        <v>24915</v>
      </c>
      <c r="D12" s="642">
        <v>93901.868015215092</v>
      </c>
      <c r="E12" s="655"/>
      <c r="F12" s="314">
        <v>7.0161476079141165</v>
      </c>
      <c r="G12" s="314">
        <v>16.823525906388202</v>
      </c>
      <c r="H12" s="314">
        <v>11.882606018765115</v>
      </c>
      <c r="I12" s="656">
        <v>8.40238807352676</v>
      </c>
      <c r="J12" s="648">
        <f t="shared" si="0"/>
        <v>44.124667606594194</v>
      </c>
      <c r="K12" s="315">
        <v>2273.4335736759954</v>
      </c>
      <c r="L12" s="626">
        <v>2118.7882314704693</v>
      </c>
      <c r="M12" s="320"/>
      <c r="N12" s="356"/>
      <c r="O12" s="1206"/>
      <c r="P12" s="1411"/>
      <c r="Q12" s="329"/>
      <c r="R12" s="329"/>
      <c r="S12" s="329"/>
      <c r="T12" s="329"/>
      <c r="U12" s="329"/>
      <c r="V12" s="329"/>
      <c r="W12" s="329"/>
      <c r="X12" s="329"/>
    </row>
    <row r="13" spans="1:24" ht="17.5">
      <c r="A13" s="625">
        <v>5</v>
      </c>
      <c r="B13" s="316" t="s">
        <v>124</v>
      </c>
      <c r="C13" s="310">
        <v>19653</v>
      </c>
      <c r="D13" s="642">
        <v>116807.56245924138</v>
      </c>
      <c r="E13" s="655"/>
      <c r="F13" s="314">
        <v>5.5591197108984503</v>
      </c>
      <c r="G13" s="314">
        <v>14.6902329102194</v>
      </c>
      <c r="H13" s="314">
        <v>13.58792799836775</v>
      </c>
      <c r="I13" s="656">
        <v>23.236837521084944</v>
      </c>
      <c r="J13" s="648">
        <f t="shared" si="0"/>
        <v>57.07411814057054</v>
      </c>
      <c r="K13" s="315">
        <v>3203.9148164899534</v>
      </c>
      <c r="L13" s="626">
        <v>3036.7349752352561</v>
      </c>
      <c r="M13" s="320"/>
      <c r="N13" s="356"/>
      <c r="O13" s="1206"/>
      <c r="P13" s="1411"/>
      <c r="Q13" s="329"/>
      <c r="R13" s="329"/>
      <c r="S13" s="329"/>
      <c r="T13" s="329"/>
      <c r="U13" s="329"/>
      <c r="V13" s="329"/>
      <c r="W13" s="329"/>
      <c r="X13" s="329"/>
    </row>
    <row r="14" spans="1:24" ht="18">
      <c r="A14" s="678">
        <v>6</v>
      </c>
      <c r="B14" s="319" t="s">
        <v>125</v>
      </c>
      <c r="C14" s="311">
        <f>SUM(C9:C13)</f>
        <v>361607</v>
      </c>
      <c r="D14" s="873">
        <f>SUM(D9:D13)</f>
        <v>773538.91780000017</v>
      </c>
      <c r="E14" s="872"/>
      <c r="F14" s="569">
        <f t="shared" ref="F14:L14" si="1">SUM(F9:F13)</f>
        <v>97.710451219951977</v>
      </c>
      <c r="G14" s="569">
        <f t="shared" si="1"/>
        <v>188.2575263693027</v>
      </c>
      <c r="H14" s="569">
        <f t="shared" si="1"/>
        <v>102.28412890087306</v>
      </c>
      <c r="I14" s="657">
        <f t="shared" si="1"/>
        <v>75.13656956955802</v>
      </c>
      <c r="J14" s="649">
        <f t="shared" si="0"/>
        <v>463.38867605968574</v>
      </c>
      <c r="K14" s="570">
        <f>SUM(K9:K13)</f>
        <v>23217.596358930299</v>
      </c>
      <c r="L14" s="627">
        <f t="shared" si="1"/>
        <v>20557.201047248105</v>
      </c>
      <c r="M14" s="320"/>
      <c r="N14" s="356"/>
      <c r="O14" s="329"/>
      <c r="P14" s="329"/>
      <c r="Q14" s="329"/>
      <c r="R14" s="591"/>
    </row>
    <row r="15" spans="1:24" ht="36.65" customHeight="1">
      <c r="A15" s="625">
        <v>7</v>
      </c>
      <c r="B15" s="316" t="s">
        <v>126</v>
      </c>
      <c r="C15" s="316">
        <v>29</v>
      </c>
      <c r="D15" s="1588">
        <v>9529</v>
      </c>
      <c r="E15" s="655"/>
      <c r="F15" s="314"/>
      <c r="G15" s="314"/>
      <c r="H15" s="314"/>
      <c r="I15" s="870">
        <v>7.3193197073503837</v>
      </c>
      <c r="J15" s="648">
        <f>I15</f>
        <v>7.3193197073503837</v>
      </c>
      <c r="K15" s="315">
        <v>392.24248170026999</v>
      </c>
      <c r="L15" s="626">
        <v>382.89703076400002</v>
      </c>
      <c r="N15" s="356"/>
      <c r="P15" s="1412"/>
    </row>
    <row r="16" spans="1:24" ht="18">
      <c r="A16" s="678">
        <v>8</v>
      </c>
      <c r="B16" s="319" t="s">
        <v>125</v>
      </c>
      <c r="C16" s="311">
        <f>C15</f>
        <v>29</v>
      </c>
      <c r="D16" s="643">
        <f>D15</f>
        <v>9529</v>
      </c>
      <c r="E16" s="872"/>
      <c r="F16" s="569"/>
      <c r="G16" s="569"/>
      <c r="H16" s="569"/>
      <c r="I16" s="657">
        <f t="shared" ref="I16" si="2">I15</f>
        <v>7.3193197073503837</v>
      </c>
      <c r="J16" s="649">
        <f>J15</f>
        <v>7.3193197073503837</v>
      </c>
      <c r="K16" s="570">
        <f t="shared" ref="K16:L16" si="3">K15</f>
        <v>392.24248170026999</v>
      </c>
      <c r="L16" s="627">
        <f t="shared" si="3"/>
        <v>382.89703076400002</v>
      </c>
      <c r="N16" s="356"/>
      <c r="Q16" s="329"/>
      <c r="R16" s="329"/>
      <c r="S16" s="329"/>
      <c r="T16" s="329"/>
    </row>
    <row r="17" spans="1:24" ht="17.5">
      <c r="A17" s="625">
        <v>9</v>
      </c>
      <c r="B17" s="316" t="s">
        <v>127</v>
      </c>
      <c r="C17" s="310">
        <v>977</v>
      </c>
      <c r="D17" s="642">
        <v>681.76999999999987</v>
      </c>
      <c r="E17" s="655"/>
      <c r="F17" s="314"/>
      <c r="G17" s="314"/>
      <c r="H17" s="314"/>
      <c r="I17" s="656"/>
      <c r="J17" s="648"/>
      <c r="K17" s="315"/>
      <c r="L17" s="626"/>
      <c r="N17" s="356"/>
      <c r="Q17" s="329"/>
    </row>
    <row r="18" spans="1:24" ht="17.5">
      <c r="A18" s="625">
        <v>10</v>
      </c>
      <c r="B18" s="316" t="s">
        <v>128</v>
      </c>
      <c r="C18" s="310"/>
      <c r="D18" s="679"/>
      <c r="E18" s="684"/>
      <c r="F18" s="314"/>
      <c r="G18" s="314"/>
      <c r="H18" s="314"/>
      <c r="I18" s="870">
        <v>9.9275301103055005E-2</v>
      </c>
      <c r="J18" s="648">
        <f>I18</f>
        <v>9.9275301103055005E-2</v>
      </c>
      <c r="K18" s="315">
        <v>3.2014458986785201</v>
      </c>
      <c r="L18" s="626">
        <v>2.2834440156503302</v>
      </c>
      <c r="N18" s="356"/>
    </row>
    <row r="19" spans="1:24" ht="18">
      <c r="A19" s="678">
        <v>11</v>
      </c>
      <c r="B19" s="319" t="s">
        <v>129</v>
      </c>
      <c r="C19" s="311">
        <f>C17</f>
        <v>977</v>
      </c>
      <c r="D19" s="643">
        <f>D17</f>
        <v>681.76999999999987</v>
      </c>
      <c r="E19" s="870">
        <v>9.9275301103055005E-2</v>
      </c>
      <c r="F19" s="569">
        <f>F18</f>
        <v>0</v>
      </c>
      <c r="G19" s="569">
        <f t="shared" ref="G19:L19" si="4">G18</f>
        <v>0</v>
      </c>
      <c r="H19" s="569">
        <f t="shared" si="4"/>
        <v>0</v>
      </c>
      <c r="I19" s="657">
        <v>0</v>
      </c>
      <c r="J19" s="649">
        <f t="shared" si="4"/>
        <v>9.9275301103055005E-2</v>
      </c>
      <c r="K19" s="570">
        <f t="shared" si="4"/>
        <v>3.2014458986785201</v>
      </c>
      <c r="L19" s="627">
        <f t="shared" si="4"/>
        <v>2.2834440156503302</v>
      </c>
      <c r="N19" s="356"/>
    </row>
    <row r="20" spans="1:24" ht="6.75" customHeight="1">
      <c r="A20" s="625"/>
      <c r="B20" s="316"/>
      <c r="C20" s="310"/>
      <c r="D20" s="679"/>
      <c r="E20" s="655"/>
      <c r="F20" s="314"/>
      <c r="G20" s="314"/>
      <c r="H20" s="314"/>
      <c r="I20" s="656"/>
      <c r="J20" s="648"/>
      <c r="K20" s="315"/>
      <c r="L20" s="626"/>
      <c r="N20" s="356"/>
    </row>
    <row r="21" spans="1:24" ht="18.5" thickBot="1">
      <c r="A21" s="667">
        <v>12</v>
      </c>
      <c r="B21" s="629" t="s">
        <v>130</v>
      </c>
      <c r="C21" s="630">
        <f>C14+C16+C17</f>
        <v>362613</v>
      </c>
      <c r="D21" s="644">
        <f>D14+D16+D17</f>
        <v>783749.68780000019</v>
      </c>
      <c r="E21" s="1406">
        <f>E19</f>
        <v>9.9275301103055005E-2</v>
      </c>
      <c r="F21" s="631">
        <f>F14+F16+F19</f>
        <v>97.710451219951977</v>
      </c>
      <c r="G21" s="631">
        <f>G14+G16+G19</f>
        <v>188.2575263693027</v>
      </c>
      <c r="H21" s="631">
        <f>H14+H16+H19</f>
        <v>102.28412890087306</v>
      </c>
      <c r="I21" s="658">
        <f>I14</f>
        <v>75.13656956955802</v>
      </c>
      <c r="J21" s="650">
        <f>J14</f>
        <v>463.38867605968574</v>
      </c>
      <c r="K21" s="632">
        <f>K14</f>
        <v>23217.596358930299</v>
      </c>
      <c r="L21" s="633">
        <f>L14+L16+L19</f>
        <v>20942.381522027757</v>
      </c>
      <c r="N21" s="357"/>
    </row>
    <row r="22" spans="1:24" ht="17.5">
      <c r="B22" s="317"/>
      <c r="C22" s="573"/>
      <c r="D22" s="573"/>
      <c r="E22" s="573"/>
      <c r="F22" s="573"/>
      <c r="G22" s="573"/>
      <c r="H22" s="573"/>
      <c r="I22" s="573"/>
      <c r="J22" s="573"/>
      <c r="K22" s="573"/>
      <c r="L22" s="573"/>
    </row>
    <row r="23" spans="1:24" ht="18">
      <c r="A23" s="318" t="s">
        <v>131</v>
      </c>
      <c r="B23" s="308" t="s">
        <v>104</v>
      </c>
      <c r="C23" s="305" t="s">
        <v>132</v>
      </c>
      <c r="D23" s="301"/>
      <c r="E23" s="301"/>
      <c r="G23" s="301"/>
      <c r="H23" s="301"/>
      <c r="I23" s="301"/>
      <c r="J23" s="301"/>
      <c r="K23" s="301"/>
      <c r="L23" s="301"/>
    </row>
    <row r="24" spans="1:24" ht="18.5" thickBot="1">
      <c r="B24" s="317"/>
      <c r="C24" s="306"/>
      <c r="D24" s="301"/>
      <c r="E24" s="301"/>
      <c r="F24" s="305" t="s">
        <v>106</v>
      </c>
      <c r="G24" s="301"/>
      <c r="H24" s="301"/>
      <c r="I24" s="305" t="s">
        <v>107</v>
      </c>
      <c r="J24" s="301"/>
      <c r="K24" s="301"/>
      <c r="L24" s="301"/>
    </row>
    <row r="25" spans="1:24" ht="18">
      <c r="A25" s="2459" t="s">
        <v>1802</v>
      </c>
      <c r="B25" s="2461" t="s">
        <v>108</v>
      </c>
      <c r="C25" s="2461" t="s">
        <v>109</v>
      </c>
      <c r="D25" s="2463" t="s">
        <v>110</v>
      </c>
      <c r="E25" s="651"/>
      <c r="F25" s="623" t="s">
        <v>111</v>
      </c>
      <c r="G25" s="623"/>
      <c r="H25" s="623"/>
      <c r="I25" s="624"/>
      <c r="J25" s="645"/>
      <c r="K25" s="623"/>
      <c r="L25" s="624"/>
    </row>
    <row r="26" spans="1:24" s="312" customFormat="1" ht="70" customHeight="1" thickBot="1">
      <c r="A26" s="2460"/>
      <c r="B26" s="2462"/>
      <c r="C26" s="2462"/>
      <c r="D26" s="2464"/>
      <c r="E26" s="652" t="s">
        <v>112</v>
      </c>
      <c r="F26" s="639" t="s">
        <v>113</v>
      </c>
      <c r="G26" s="639" t="s">
        <v>114</v>
      </c>
      <c r="H26" s="639" t="s">
        <v>115</v>
      </c>
      <c r="I26" s="640" t="s">
        <v>116</v>
      </c>
      <c r="J26" s="646" t="s">
        <v>117</v>
      </c>
      <c r="K26" s="639" t="s">
        <v>118</v>
      </c>
      <c r="L26" s="640" t="s">
        <v>119</v>
      </c>
    </row>
    <row r="27" spans="1:24" ht="17.5">
      <c r="A27" s="634"/>
      <c r="B27" s="635" t="s">
        <v>120</v>
      </c>
      <c r="C27" s="636"/>
      <c r="D27" s="641"/>
      <c r="E27" s="653"/>
      <c r="F27" s="636"/>
      <c r="G27" s="636"/>
      <c r="H27" s="636"/>
      <c r="I27" s="654"/>
      <c r="J27" s="647"/>
      <c r="K27" s="637"/>
      <c r="L27" s="638"/>
    </row>
    <row r="28" spans="1:24" ht="17.5">
      <c r="A28" s="625">
        <v>1</v>
      </c>
      <c r="B28" s="313" t="s">
        <v>121</v>
      </c>
      <c r="C28" s="310">
        <v>1243178</v>
      </c>
      <c r="D28" s="642">
        <v>777544.68125953083</v>
      </c>
      <c r="E28" s="655"/>
      <c r="F28" s="314">
        <v>263.95516631647655</v>
      </c>
      <c r="G28" s="314">
        <v>196.19013023173753</v>
      </c>
      <c r="H28" s="314">
        <v>37.268468490963507</v>
      </c>
      <c r="I28" s="656">
        <v>31.91013711911884</v>
      </c>
      <c r="J28" s="648">
        <f>F28+G28+H28+I28</f>
        <v>529.32390215829651</v>
      </c>
      <c r="K28" s="315">
        <f>(225.25122863077)*100</f>
        <v>22525.122863076998</v>
      </c>
      <c r="L28" s="626">
        <v>16533.424277545393</v>
      </c>
      <c r="M28" s="320"/>
      <c r="N28" s="356"/>
      <c r="O28" s="356"/>
      <c r="P28" s="329"/>
      <c r="Q28" s="356"/>
      <c r="R28" s="329"/>
      <c r="S28" s="329"/>
      <c r="T28" s="329"/>
      <c r="U28" s="329"/>
      <c r="V28" s="329"/>
      <c r="W28" s="329"/>
      <c r="X28" s="329"/>
    </row>
    <row r="29" spans="1:24" ht="17.5">
      <c r="A29" s="625">
        <v>2</v>
      </c>
      <c r="B29" s="313" t="s">
        <v>122</v>
      </c>
      <c r="C29" s="310">
        <v>180676</v>
      </c>
      <c r="D29" s="642">
        <v>324360.02115436469</v>
      </c>
      <c r="E29" s="655"/>
      <c r="F29" s="314">
        <v>46.58414640764537</v>
      </c>
      <c r="G29" s="314">
        <v>67.692449559481076</v>
      </c>
      <c r="H29" s="314">
        <v>22.223663894779619</v>
      </c>
      <c r="I29" s="656">
        <v>9.8804954497921305</v>
      </c>
      <c r="J29" s="648">
        <f t="shared" ref="J29:J32" si="5">F29+G29+H29+I29</f>
        <v>146.38075531169818</v>
      </c>
      <c r="K29" s="315">
        <v>7041.8407574035482</v>
      </c>
      <c r="L29" s="626">
        <v>5665.0249817118493</v>
      </c>
      <c r="M29" s="320"/>
      <c r="N29" s="356"/>
      <c r="O29" s="356"/>
      <c r="P29" s="329"/>
      <c r="Q29" s="356"/>
      <c r="R29" s="329"/>
      <c r="S29" s="329"/>
      <c r="T29" s="329"/>
      <c r="U29" s="329"/>
      <c r="V29" s="329"/>
      <c r="W29" s="329"/>
      <c r="X29" s="329"/>
    </row>
    <row r="30" spans="1:24" ht="17.5">
      <c r="A30" s="625">
        <v>3</v>
      </c>
      <c r="B30" s="313" t="s">
        <v>123</v>
      </c>
      <c r="C30" s="310">
        <v>61260</v>
      </c>
      <c r="D30" s="642">
        <v>161974.7154450927</v>
      </c>
      <c r="E30" s="655"/>
      <c r="F30" s="314">
        <v>16.233430464440772</v>
      </c>
      <c r="G30" s="314">
        <v>29.738796681101064</v>
      </c>
      <c r="H30" s="314">
        <v>12.893578001666512</v>
      </c>
      <c r="I30" s="656">
        <v>6.1086237566884654</v>
      </c>
      <c r="J30" s="648">
        <f t="shared" si="5"/>
        <v>64.974428903896808</v>
      </c>
      <c r="K30" s="315">
        <v>3216.7564134591735</v>
      </c>
      <c r="L30" s="626">
        <v>2541.3956061386207</v>
      </c>
      <c r="M30" s="320"/>
      <c r="N30" s="356"/>
      <c r="O30" s="356"/>
      <c r="P30" s="329"/>
      <c r="Q30" s="356"/>
      <c r="R30" s="329"/>
      <c r="S30" s="329"/>
      <c r="T30" s="329"/>
      <c r="U30" s="329"/>
      <c r="V30" s="329"/>
      <c r="W30" s="329"/>
      <c r="X30" s="329"/>
    </row>
    <row r="31" spans="1:24" ht="17.5">
      <c r="A31" s="625">
        <v>4</v>
      </c>
      <c r="B31" s="313">
        <v>4</v>
      </c>
      <c r="C31" s="310">
        <v>8138</v>
      </c>
      <c r="D31" s="642">
        <v>30766.827611684763</v>
      </c>
      <c r="E31" s="655"/>
      <c r="F31" s="314">
        <v>2.2382922260179399</v>
      </c>
      <c r="G31" s="314">
        <v>5.3148621009124035</v>
      </c>
      <c r="H31" s="314">
        <v>3.5248654518346121</v>
      </c>
      <c r="I31" s="656">
        <v>2.3348122850099045</v>
      </c>
      <c r="J31" s="648">
        <f t="shared" si="5"/>
        <v>13.412832063774861</v>
      </c>
      <c r="K31" s="315">
        <v>712.65610810856811</v>
      </c>
      <c r="L31" s="626">
        <v>645.50080830125148</v>
      </c>
      <c r="M31" s="320"/>
      <c r="N31" s="356"/>
      <c r="O31" s="356"/>
      <c r="P31" s="329"/>
      <c r="Q31" s="356"/>
      <c r="R31" s="329"/>
      <c r="S31" s="329"/>
      <c r="T31" s="329"/>
      <c r="U31" s="329"/>
      <c r="V31" s="329"/>
      <c r="W31" s="329"/>
      <c r="X31" s="329"/>
    </row>
    <row r="32" spans="1:24" ht="17.5">
      <c r="A32" s="625">
        <v>5</v>
      </c>
      <c r="B32" s="316" t="s">
        <v>124</v>
      </c>
      <c r="C32" s="310">
        <v>7061</v>
      </c>
      <c r="D32" s="642">
        <v>43304.021529326696</v>
      </c>
      <c r="E32" s="655"/>
      <c r="F32" s="314">
        <v>1.9326507349565316</v>
      </c>
      <c r="G32" s="314">
        <v>4.9533425772600035</v>
      </c>
      <c r="H32" s="314">
        <v>4.3503716394488121</v>
      </c>
      <c r="I32" s="656">
        <v>7.266260202016193</v>
      </c>
      <c r="J32" s="648">
        <f t="shared" si="5"/>
        <v>18.502625153681542</v>
      </c>
      <c r="K32" s="315">
        <v>1062.7908301255241</v>
      </c>
      <c r="L32" s="626">
        <v>997.16386652488961</v>
      </c>
      <c r="M32" s="320"/>
      <c r="N32" s="356"/>
      <c r="O32" s="356"/>
      <c r="P32" s="329"/>
      <c r="Q32" s="356"/>
      <c r="R32" s="329"/>
      <c r="S32" s="329"/>
      <c r="T32" s="329"/>
      <c r="U32" s="329"/>
      <c r="V32" s="329"/>
      <c r="W32" s="329"/>
      <c r="X32" s="329"/>
    </row>
    <row r="33" spans="1:20" ht="18">
      <c r="A33" s="678">
        <v>6</v>
      </c>
      <c r="B33" s="319" t="s">
        <v>125</v>
      </c>
      <c r="C33" s="311">
        <f>SUM(C28:C32)</f>
        <v>1500313</v>
      </c>
      <c r="D33" s="643">
        <f>SUM(D28:D32)</f>
        <v>1337950.2669999998</v>
      </c>
      <c r="E33" s="872"/>
      <c r="F33" s="569">
        <f>SUM(F28:F32)</f>
        <v>330.9436861495372</v>
      </c>
      <c r="G33" s="569">
        <f>SUM(G28:G32)</f>
        <v>303.88958115049212</v>
      </c>
      <c r="H33" s="569">
        <f>SUM(H28:H32)</f>
        <v>80.260947478693055</v>
      </c>
      <c r="I33" s="657">
        <f>SUM(I28:I32)</f>
        <v>57.500328812625533</v>
      </c>
      <c r="J33" s="649">
        <f t="shared" ref="J33:L33" si="6">SUM(J28:J32)</f>
        <v>772.59454359134793</v>
      </c>
      <c r="K33" s="570">
        <f>SUM(K28:K32)</f>
        <v>34559.166972173807</v>
      </c>
      <c r="L33" s="627">
        <f t="shared" si="6"/>
        <v>26382.509540222003</v>
      </c>
      <c r="M33" s="320"/>
      <c r="O33" s="356"/>
      <c r="P33" s="329"/>
      <c r="R33" s="592"/>
    </row>
    <row r="34" spans="1:20" ht="36" customHeight="1">
      <c r="A34" s="625">
        <v>7</v>
      </c>
      <c r="B34" s="316" t="s">
        <v>126</v>
      </c>
      <c r="C34" s="316">
        <v>7</v>
      </c>
      <c r="D34" s="1588">
        <v>2036</v>
      </c>
      <c r="E34" s="655"/>
      <c r="F34" s="314"/>
      <c r="G34" s="314"/>
      <c r="H34" s="314"/>
      <c r="I34" s="870">
        <v>3.8369768867577463</v>
      </c>
      <c r="J34" s="870">
        <v>3.8369768867577463</v>
      </c>
      <c r="K34" s="315">
        <v>193.527701353867</v>
      </c>
      <c r="L34" s="626">
        <v>192.377434784</v>
      </c>
      <c r="O34" s="356"/>
      <c r="P34" s="329"/>
      <c r="Q34" s="329"/>
    </row>
    <row r="35" spans="1:20" ht="18">
      <c r="A35" s="678">
        <v>8</v>
      </c>
      <c r="B35" s="319" t="s">
        <v>125</v>
      </c>
      <c r="C35" s="311">
        <f>C34</f>
        <v>7</v>
      </c>
      <c r="D35" s="643">
        <f>D34</f>
        <v>2036</v>
      </c>
      <c r="E35" s="872"/>
      <c r="F35" s="569">
        <f>F34</f>
        <v>0</v>
      </c>
      <c r="G35" s="569">
        <f t="shared" ref="G35:L35" si="7">G34</f>
        <v>0</v>
      </c>
      <c r="H35" s="569">
        <f t="shared" si="7"/>
        <v>0</v>
      </c>
      <c r="I35" s="657">
        <f t="shared" si="7"/>
        <v>3.8369768867577463</v>
      </c>
      <c r="J35" s="649">
        <f t="shared" si="7"/>
        <v>3.8369768867577463</v>
      </c>
      <c r="K35" s="570">
        <f t="shared" si="7"/>
        <v>193.527701353867</v>
      </c>
      <c r="L35" s="627">
        <f t="shared" si="7"/>
        <v>192.377434784</v>
      </c>
      <c r="M35" s="320"/>
      <c r="N35" s="357"/>
    </row>
    <row r="36" spans="1:20" ht="17.5">
      <c r="A36" s="625">
        <v>9</v>
      </c>
      <c r="B36" s="316" t="s">
        <v>127</v>
      </c>
      <c r="C36" s="310">
        <v>37101</v>
      </c>
      <c r="D36" s="642">
        <v>13086.009999999995</v>
      </c>
      <c r="E36" s="655"/>
      <c r="F36" s="314"/>
      <c r="G36" s="314"/>
      <c r="H36" s="314"/>
      <c r="I36" s="656"/>
      <c r="J36" s="648"/>
      <c r="K36" s="315"/>
      <c r="L36" s="626"/>
      <c r="N36" s="356"/>
      <c r="Q36" s="329"/>
      <c r="R36" s="329"/>
      <c r="S36" s="329"/>
      <c r="T36" s="329"/>
    </row>
    <row r="37" spans="1:20" ht="17.5">
      <c r="A37" s="625">
        <v>10</v>
      </c>
      <c r="B37" s="316" t="s">
        <v>128</v>
      </c>
      <c r="C37" s="310"/>
      <c r="D37" s="642"/>
      <c r="E37" s="684"/>
      <c r="F37" s="314"/>
      <c r="G37" s="314"/>
      <c r="H37" s="314"/>
      <c r="I37" s="656"/>
      <c r="J37" s="648">
        <f>E38</f>
        <v>25.0054681070106</v>
      </c>
      <c r="K37" s="315">
        <v>128.29404004996101</v>
      </c>
      <c r="L37" s="626">
        <v>115.379124841897</v>
      </c>
      <c r="M37" s="320"/>
      <c r="N37" s="356"/>
      <c r="Q37" s="329"/>
    </row>
    <row r="38" spans="1:20" ht="18">
      <c r="A38" s="678">
        <v>11</v>
      </c>
      <c r="B38" s="319" t="s">
        <v>129</v>
      </c>
      <c r="C38" s="311"/>
      <c r="D38" s="643"/>
      <c r="E38" s="648">
        <v>25.0054681070106</v>
      </c>
      <c r="F38" s="569">
        <f>F37</f>
        <v>0</v>
      </c>
      <c r="G38" s="569">
        <f t="shared" ref="G38:I38" si="8">G37</f>
        <v>0</v>
      </c>
      <c r="H38" s="569">
        <f t="shared" si="8"/>
        <v>0</v>
      </c>
      <c r="I38" s="657">
        <f t="shared" si="8"/>
        <v>0</v>
      </c>
      <c r="J38" s="649">
        <f>J37</f>
        <v>25.0054681070106</v>
      </c>
      <c r="K38" s="570">
        <f>K37</f>
        <v>128.29404004996101</v>
      </c>
      <c r="L38" s="570">
        <f>L37</f>
        <v>115.379124841897</v>
      </c>
      <c r="M38" s="320"/>
      <c r="N38" s="356"/>
    </row>
    <row r="39" spans="1:20" ht="9" customHeight="1">
      <c r="A39" s="625"/>
      <c r="B39" s="316"/>
      <c r="C39" s="310"/>
      <c r="D39" s="642"/>
      <c r="E39" s="655"/>
      <c r="F39" s="314"/>
      <c r="G39" s="314"/>
      <c r="H39" s="314"/>
      <c r="I39" s="656"/>
      <c r="J39" s="648"/>
      <c r="K39" s="315"/>
      <c r="L39" s="626"/>
      <c r="N39" s="356"/>
    </row>
    <row r="40" spans="1:20" ht="18">
      <c r="A40" s="678">
        <v>12</v>
      </c>
      <c r="B40" s="319" t="s">
        <v>133</v>
      </c>
      <c r="C40" s="311">
        <f>C33+C35+C36</f>
        <v>1537421</v>
      </c>
      <c r="D40" s="643">
        <f>D33+D35+D36</f>
        <v>1353072.2769999998</v>
      </c>
      <c r="E40" s="662">
        <f t="shared" ref="E40" si="9">E35+E36+E38</f>
        <v>25.0054681070106</v>
      </c>
      <c r="F40" s="569">
        <f>F33+F35+F38</f>
        <v>330.9436861495372</v>
      </c>
      <c r="G40" s="569">
        <f t="shared" ref="G40:L40" si="10">G33+G35+G38</f>
        <v>303.88958115049212</v>
      </c>
      <c r="H40" s="569">
        <f t="shared" si="10"/>
        <v>80.260947478693055</v>
      </c>
      <c r="I40" s="657">
        <f>I33</f>
        <v>57.500328812625533</v>
      </c>
      <c r="J40" s="649">
        <f>J33</f>
        <v>772.59454359134793</v>
      </c>
      <c r="K40" s="570">
        <f>K33</f>
        <v>34559.166972173807</v>
      </c>
      <c r="L40" s="627">
        <f t="shared" si="10"/>
        <v>26690.2660998479</v>
      </c>
      <c r="N40" s="357"/>
    </row>
    <row r="41" spans="1:20" ht="17.5">
      <c r="A41" s="625"/>
      <c r="B41" s="316"/>
      <c r="C41" s="574"/>
      <c r="D41" s="660"/>
      <c r="E41" s="663"/>
      <c r="F41" s="589"/>
      <c r="G41" s="589"/>
      <c r="H41" s="589"/>
      <c r="I41" s="664"/>
      <c r="J41" s="661"/>
      <c r="K41" s="588"/>
      <c r="L41" s="659"/>
      <c r="N41" s="356"/>
    </row>
    <row r="42" spans="1:20" ht="18.5" thickBot="1">
      <c r="A42" s="667"/>
      <c r="B42" s="629" t="s">
        <v>134</v>
      </c>
      <c r="C42" s="630">
        <f>C21+C40</f>
        <v>1900034</v>
      </c>
      <c r="D42" s="644">
        <f>D21+D40</f>
        <v>2136821.9648000002</v>
      </c>
      <c r="E42" s="665">
        <f t="shared" ref="E42" si="11">E40+E21</f>
        <v>25.104743408113656</v>
      </c>
      <c r="F42" s="631">
        <f>F21+F40</f>
        <v>428.65413736948915</v>
      </c>
      <c r="G42" s="631">
        <f t="shared" ref="G42:L42" si="12">G21+G40</f>
        <v>492.14710751979482</v>
      </c>
      <c r="H42" s="631">
        <f t="shared" si="12"/>
        <v>182.54507637956613</v>
      </c>
      <c r="I42" s="658">
        <f>I21+I40</f>
        <v>132.63689838218355</v>
      </c>
      <c r="J42" s="650">
        <f>J21+J40</f>
        <v>1235.9832196510338</v>
      </c>
      <c r="K42" s="632">
        <f>K21+K40</f>
        <v>57776.763331104106</v>
      </c>
      <c r="L42" s="633">
        <f t="shared" si="12"/>
        <v>47632.647621875658</v>
      </c>
      <c r="N42" s="301"/>
      <c r="P42" s="329"/>
      <c r="Q42" s="586"/>
    </row>
    <row r="43" spans="1:20" ht="18" customHeight="1" thickBot="1">
      <c r="B43" s="305" t="s">
        <v>135</v>
      </c>
      <c r="C43" s="306"/>
      <c r="D43" s="306"/>
      <c r="E43" s="301"/>
      <c r="F43" s="301"/>
      <c r="G43" s="301"/>
      <c r="H43" s="301"/>
      <c r="I43" s="301"/>
      <c r="J43" s="301"/>
      <c r="K43" s="356"/>
      <c r="L43" s="301"/>
      <c r="Q43" s="329"/>
    </row>
    <row r="44" spans="1:20" ht="54" customHeight="1">
      <c r="A44" s="666"/>
      <c r="B44" s="668"/>
      <c r="C44" s="2470" t="s">
        <v>136</v>
      </c>
      <c r="D44" s="2471"/>
      <c r="E44" s="2471"/>
      <c r="F44" s="2472"/>
      <c r="G44" s="2471" t="s">
        <v>137</v>
      </c>
      <c r="H44" s="2471"/>
      <c r="I44" s="2471"/>
      <c r="J44" s="2471"/>
      <c r="K44" s="2465" t="s">
        <v>138</v>
      </c>
      <c r="L44" s="2461"/>
      <c r="M44" s="2461"/>
      <c r="N44" s="2466"/>
    </row>
    <row r="45" spans="1:20" ht="18" customHeight="1">
      <c r="A45" s="625"/>
      <c r="B45" s="669"/>
      <c r="C45" s="2473" t="s">
        <v>105</v>
      </c>
      <c r="D45" s="2474"/>
      <c r="E45" s="2475" t="s">
        <v>132</v>
      </c>
      <c r="F45" s="2476"/>
      <c r="G45" s="2477" t="s">
        <v>105</v>
      </c>
      <c r="H45" s="2474"/>
      <c r="I45" s="2475" t="s">
        <v>132</v>
      </c>
      <c r="J45" s="2477"/>
      <c r="K45" s="2473" t="s">
        <v>105</v>
      </c>
      <c r="L45" s="2474"/>
      <c r="M45" s="2475" t="s">
        <v>132</v>
      </c>
      <c r="N45" s="2476"/>
    </row>
    <row r="46" spans="1:20" ht="55.5" customHeight="1" thickBot="1">
      <c r="A46" s="628"/>
      <c r="B46" s="677"/>
      <c r="C46" s="652" t="s">
        <v>139</v>
      </c>
      <c r="D46" s="639" t="s">
        <v>26</v>
      </c>
      <c r="E46" s="639" t="s">
        <v>139</v>
      </c>
      <c r="F46" s="640" t="s">
        <v>26</v>
      </c>
      <c r="G46" s="646" t="s">
        <v>139</v>
      </c>
      <c r="H46" s="639" t="s">
        <v>26</v>
      </c>
      <c r="I46" s="639" t="s">
        <v>139</v>
      </c>
      <c r="J46" s="680" t="s">
        <v>26</v>
      </c>
      <c r="K46" s="652" t="s">
        <v>139</v>
      </c>
      <c r="L46" s="639" t="s">
        <v>26</v>
      </c>
      <c r="M46" s="639" t="s">
        <v>139</v>
      </c>
      <c r="N46" s="640" t="s">
        <v>26</v>
      </c>
    </row>
    <row r="47" spans="1:20" ht="17.5">
      <c r="A47" s="634">
        <v>1</v>
      </c>
      <c r="B47" s="676" t="s">
        <v>140</v>
      </c>
      <c r="C47" s="1548">
        <v>288</v>
      </c>
      <c r="D47" s="1549">
        <v>3.5019999999999999E-3</v>
      </c>
      <c r="E47" s="637">
        <v>17748</v>
      </c>
      <c r="F47" s="1550">
        <v>0.25905699999999998</v>
      </c>
      <c r="G47" s="681"/>
      <c r="H47" s="637"/>
      <c r="I47" s="637"/>
      <c r="J47" s="1562"/>
      <c r="K47" s="1548">
        <v>27</v>
      </c>
      <c r="L47" s="1549">
        <v>1.181E-3</v>
      </c>
      <c r="M47" s="637">
        <v>3126</v>
      </c>
      <c r="N47" s="1550">
        <v>9.3455999999999997E-2</v>
      </c>
      <c r="Q47" s="329"/>
    </row>
    <row r="48" spans="1:20" ht="17.5">
      <c r="A48" s="625"/>
      <c r="B48" s="671" t="s">
        <v>120</v>
      </c>
      <c r="C48" s="1551"/>
      <c r="D48" s="1552"/>
      <c r="E48" s="1553"/>
      <c r="F48" s="1554"/>
      <c r="G48" s="1563"/>
      <c r="H48" s="1553"/>
      <c r="I48" s="1553"/>
      <c r="J48" s="1564"/>
      <c r="K48" s="1551"/>
      <c r="L48" s="1552"/>
      <c r="M48" s="1553"/>
      <c r="N48" s="1554"/>
    </row>
    <row r="49" spans="1:23" ht="17.5">
      <c r="A49" s="625">
        <v>2</v>
      </c>
      <c r="B49" s="672" t="s">
        <v>121</v>
      </c>
      <c r="C49" s="1551">
        <v>96132</v>
      </c>
      <c r="D49" s="1552">
        <v>71.61410289100003</v>
      </c>
      <c r="E49" s="1553">
        <v>1127210</v>
      </c>
      <c r="F49" s="1554">
        <v>491.92030870300005</v>
      </c>
      <c r="G49" s="1563"/>
      <c r="H49" s="1553"/>
      <c r="I49" s="1553"/>
      <c r="J49" s="1564"/>
      <c r="K49" s="1551">
        <v>1392</v>
      </c>
      <c r="L49" s="1552">
        <v>0.7713392</v>
      </c>
      <c r="M49" s="1553">
        <v>47633</v>
      </c>
      <c r="N49" s="1554">
        <v>34.429867999999985</v>
      </c>
      <c r="O49" s="329"/>
      <c r="P49" s="581"/>
      <c r="Q49" s="581"/>
      <c r="R49" s="581"/>
      <c r="S49" s="581"/>
      <c r="T49" s="581"/>
      <c r="U49" s="581"/>
      <c r="V49" s="586"/>
      <c r="W49" s="581"/>
    </row>
    <row r="50" spans="1:23" ht="17.5">
      <c r="A50" s="625">
        <v>3</v>
      </c>
      <c r="B50" s="672" t="s">
        <v>122</v>
      </c>
      <c r="C50" s="1551">
        <v>137145</v>
      </c>
      <c r="D50" s="1552">
        <v>175.30272126500006</v>
      </c>
      <c r="E50" s="1553">
        <v>167382</v>
      </c>
      <c r="F50" s="1554">
        <v>142.26861278499999</v>
      </c>
      <c r="G50" s="1563"/>
      <c r="H50" s="1553"/>
      <c r="I50" s="1553"/>
      <c r="J50" s="1564"/>
      <c r="K50" s="1551">
        <v>1878</v>
      </c>
      <c r="L50" s="1552">
        <v>2.0537726000000003</v>
      </c>
      <c r="M50" s="1553">
        <v>4357</v>
      </c>
      <c r="N50" s="1554">
        <v>3.9649297999999997</v>
      </c>
      <c r="O50" s="329"/>
      <c r="P50" s="581"/>
      <c r="Q50" s="581"/>
      <c r="R50" s="581"/>
      <c r="S50" s="581"/>
      <c r="T50" s="581"/>
      <c r="U50" s="581"/>
      <c r="V50" s="586"/>
      <c r="W50" s="581"/>
    </row>
    <row r="51" spans="1:23" ht="17.5">
      <c r="A51" s="625">
        <v>4</v>
      </c>
      <c r="B51" s="672" t="s">
        <v>123</v>
      </c>
      <c r="C51" s="1551">
        <v>66680</v>
      </c>
      <c r="D51" s="1552">
        <v>104.108382104</v>
      </c>
      <c r="E51" s="1553">
        <v>56881</v>
      </c>
      <c r="F51" s="1554">
        <v>63.248446668999968</v>
      </c>
      <c r="G51" s="1563"/>
      <c r="H51" s="1553"/>
      <c r="I51" s="1553"/>
      <c r="J51" s="1564"/>
      <c r="K51" s="1551">
        <v>563</v>
      </c>
      <c r="L51" s="1552">
        <v>0.83460782900000008</v>
      </c>
      <c r="M51" s="1553">
        <v>1495</v>
      </c>
      <c r="N51" s="1554">
        <v>1.7117169999999999</v>
      </c>
      <c r="O51" s="329"/>
      <c r="P51" s="581"/>
      <c r="Q51" s="581"/>
      <c r="R51" s="581"/>
      <c r="S51" s="581"/>
      <c r="T51" s="581"/>
      <c r="U51" s="581"/>
      <c r="V51" s="586"/>
      <c r="W51" s="581"/>
    </row>
    <row r="52" spans="1:23" ht="17.5">
      <c r="A52" s="625">
        <v>5</v>
      </c>
      <c r="B52" s="672">
        <v>4</v>
      </c>
      <c r="C52" s="1551">
        <v>23741</v>
      </c>
      <c r="D52" s="1552">
        <v>43.049435476000014</v>
      </c>
      <c r="E52" s="1553">
        <v>7701</v>
      </c>
      <c r="F52" s="1554">
        <v>13.357199244000004</v>
      </c>
      <c r="G52" s="1563"/>
      <c r="H52" s="1553"/>
      <c r="I52" s="1553"/>
      <c r="J52" s="1564"/>
      <c r="K52" s="1551">
        <v>192</v>
      </c>
      <c r="L52" s="1552">
        <v>0.27592699999999998</v>
      </c>
      <c r="M52" s="1553">
        <v>88</v>
      </c>
      <c r="N52" s="1554">
        <v>0.132051</v>
      </c>
      <c r="O52" s="329"/>
      <c r="P52" s="581"/>
      <c r="Q52" s="581"/>
      <c r="R52" s="581"/>
      <c r="S52" s="581"/>
      <c r="T52" s="581"/>
      <c r="U52" s="581"/>
      <c r="V52" s="586"/>
      <c r="W52" s="581"/>
    </row>
    <row r="53" spans="1:23" ht="17.5">
      <c r="A53" s="625">
        <v>6</v>
      </c>
      <c r="B53" s="670" t="s">
        <v>124</v>
      </c>
      <c r="C53" s="1551">
        <v>18939</v>
      </c>
      <c r="D53" s="1552">
        <v>56.089371640999957</v>
      </c>
      <c r="E53" s="1553">
        <v>6735</v>
      </c>
      <c r="F53" s="1554">
        <v>18.544271009999996</v>
      </c>
      <c r="G53" s="1563"/>
      <c r="H53" s="1553"/>
      <c r="I53" s="1553"/>
      <c r="J53" s="1564"/>
      <c r="K53" s="1551">
        <v>54</v>
      </c>
      <c r="L53" s="1552">
        <v>0.141235</v>
      </c>
      <c r="M53" s="1553">
        <v>56</v>
      </c>
      <c r="N53" s="1554">
        <v>0.12610099999999999</v>
      </c>
      <c r="O53" s="329"/>
      <c r="P53" s="581"/>
      <c r="Q53" s="581"/>
      <c r="R53" s="581"/>
      <c r="S53" s="581"/>
      <c r="T53" s="581"/>
      <c r="U53" s="581"/>
      <c r="V53" s="586"/>
      <c r="W53" s="581"/>
    </row>
    <row r="54" spans="1:23" ht="18.5" thickBot="1">
      <c r="A54" s="667">
        <v>7</v>
      </c>
      <c r="B54" s="673" t="s">
        <v>141</v>
      </c>
      <c r="C54" s="1556">
        <f>SUM(C47:C53)</f>
        <v>342925</v>
      </c>
      <c r="D54" s="1565">
        <f>SUM(D47:D53)</f>
        <v>450.16751537700009</v>
      </c>
      <c r="E54" s="1556">
        <f>SUM(E47:E53)</f>
        <v>1383657</v>
      </c>
      <c r="F54" s="1566">
        <f>SUM(F47:F53)</f>
        <v>729.59789541099985</v>
      </c>
      <c r="G54" s="1143"/>
      <c r="H54" s="1143"/>
      <c r="I54" s="1143"/>
      <c r="J54" s="1143"/>
      <c r="K54" s="1567">
        <f t="shared" ref="K54:N54" si="13">SUM(K47:K53)</f>
        <v>4106</v>
      </c>
      <c r="L54" s="1565">
        <f t="shared" si="13"/>
        <v>4.0780626289999997</v>
      </c>
      <c r="M54" s="1556">
        <f>SUM(M47:M53)</f>
        <v>56755</v>
      </c>
      <c r="N54" s="1565">
        <f t="shared" si="13"/>
        <v>40.458122799999984</v>
      </c>
      <c r="O54" s="585"/>
      <c r="P54" s="581"/>
      <c r="Q54" s="581"/>
      <c r="R54" s="581"/>
      <c r="S54" s="581"/>
      <c r="T54" s="581"/>
      <c r="U54" s="581"/>
      <c r="V54" s="581"/>
      <c r="W54" s="581"/>
    </row>
    <row r="55" spans="1:23" ht="17.5">
      <c r="A55" s="323"/>
      <c r="B55" s="317"/>
      <c r="C55" s="301"/>
      <c r="D55" s="301"/>
      <c r="G55" s="301"/>
      <c r="H55" s="301"/>
      <c r="I55" s="301"/>
      <c r="J55" s="301"/>
      <c r="K55" s="301"/>
      <c r="L55" s="301"/>
      <c r="R55" s="581"/>
      <c r="S55" s="581"/>
    </row>
    <row r="56" spans="1:23">
      <c r="M56" s="320"/>
    </row>
    <row r="57" spans="1:23">
      <c r="D57" s="329"/>
      <c r="E57" s="329"/>
      <c r="F57" s="329"/>
      <c r="G57" s="329"/>
      <c r="K57" s="329"/>
      <c r="M57" s="320"/>
      <c r="N57" s="329"/>
      <c r="O57" s="329"/>
    </row>
    <row r="58" spans="1:23">
      <c r="D58" s="329"/>
      <c r="E58" s="329"/>
      <c r="F58" s="329"/>
      <c r="G58" s="329"/>
      <c r="K58" s="329"/>
      <c r="M58" s="320"/>
      <c r="N58" s="329"/>
      <c r="O58" s="580"/>
    </row>
    <row r="59" spans="1:23">
      <c r="D59" s="329"/>
      <c r="E59" s="329"/>
      <c r="F59" s="329"/>
      <c r="G59" s="329"/>
      <c r="K59" s="329"/>
      <c r="L59" s="577"/>
      <c r="M59" s="576"/>
      <c r="N59" s="329"/>
      <c r="O59" s="329"/>
    </row>
    <row r="60" spans="1:23">
      <c r="G60" s="329"/>
      <c r="L60" s="577"/>
      <c r="M60" s="576"/>
      <c r="N60" s="329"/>
      <c r="O60" s="329"/>
    </row>
    <row r="61" spans="1:23">
      <c r="G61" s="329"/>
      <c r="L61" s="329"/>
      <c r="M61" s="329"/>
      <c r="N61" s="329"/>
      <c r="O61" s="329"/>
    </row>
    <row r="67" spans="4:6">
      <c r="D67" s="329"/>
    </row>
    <row r="69" spans="4:6">
      <c r="D69" s="329"/>
      <c r="F69" s="329"/>
    </row>
    <row r="70" spans="4:6">
      <c r="D70" s="329"/>
      <c r="F70" s="329"/>
    </row>
    <row r="71" spans="4:6">
      <c r="D71" s="329"/>
      <c r="F71" s="329"/>
    </row>
  </sheetData>
  <mergeCells count="17">
    <mergeCell ref="A25:A26"/>
    <mergeCell ref="B25:B26"/>
    <mergeCell ref="C25:C26"/>
    <mergeCell ref="D25:D26"/>
    <mergeCell ref="A6:A7"/>
    <mergeCell ref="B6:B7"/>
    <mergeCell ref="C6:C7"/>
    <mergeCell ref="D6:D7"/>
    <mergeCell ref="C44:F44"/>
    <mergeCell ref="G44:J44"/>
    <mergeCell ref="K44:N44"/>
    <mergeCell ref="C45:D45"/>
    <mergeCell ref="E45:F45"/>
    <mergeCell ref="G45:H45"/>
    <mergeCell ref="I45:J45"/>
    <mergeCell ref="K45:L45"/>
    <mergeCell ref="M45:N45"/>
  </mergeCells>
  <printOptions horizontalCentered="1"/>
  <pageMargins left="0.39370078740157483" right="0" top="0.19685039370078741" bottom="0.31496062992125984" header="0.35433070866141736" footer="0.39370078740157483"/>
  <pageSetup paperSize="9" scale="66" orientation="landscape" errors="blank" r:id="rId1"/>
  <headerFooter alignWithMargins="0">
    <oddFooter>&amp;R&amp;"Arial,Bold"&amp;12&amp;A</oddFooter>
  </headerFooter>
  <rowBreaks count="1" manualBreakCount="1">
    <brk id="42" min="3"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50AF-1D6D-4145-A502-14F2BDF67894}">
  <sheetPr>
    <tabColor rgb="FF92D050"/>
  </sheetPr>
  <dimension ref="A1:T51"/>
  <sheetViews>
    <sheetView showGridLines="0" view="pageBreakPreview" topLeftCell="A15" zoomScale="80" zoomScaleNormal="70" zoomScaleSheetLayoutView="80" workbookViewId="0">
      <selection activeCell="L22" sqref="L22:N29"/>
    </sheetView>
  </sheetViews>
  <sheetFormatPr defaultColWidth="14.7265625" defaultRowHeight="15.5"/>
  <cols>
    <col min="1" max="1" width="6" style="299" customWidth="1"/>
    <col min="2" max="2" width="34" style="324" customWidth="1"/>
    <col min="3" max="3" width="15.26953125" style="304" customWidth="1"/>
    <col min="4" max="4" width="13.7265625" style="304" customWidth="1"/>
    <col min="5" max="6" width="12.54296875" style="304" customWidth="1"/>
    <col min="7" max="8" width="11.54296875" style="304" customWidth="1"/>
    <col min="9" max="9" width="14" style="304" customWidth="1"/>
    <col min="10" max="10" width="12.26953125" style="304" customWidth="1"/>
    <col min="11" max="11" width="12.81640625" style="304" customWidth="1"/>
    <col min="12" max="12" width="12.1796875" style="304" customWidth="1"/>
    <col min="13" max="13" width="12.54296875" style="304" customWidth="1"/>
    <col min="14" max="14" width="10.7265625" style="304" customWidth="1"/>
    <col min="15" max="15" width="16.26953125" style="304" customWidth="1"/>
    <col min="16" max="256" width="14.7265625" style="304"/>
    <col min="257" max="257" width="6" style="304" customWidth="1"/>
    <col min="258" max="258" width="34" style="304" customWidth="1"/>
    <col min="259" max="259" width="15.26953125" style="304" customWidth="1"/>
    <col min="260" max="260" width="13.7265625" style="304" customWidth="1"/>
    <col min="261" max="262" width="12.54296875" style="304" customWidth="1"/>
    <col min="263" max="265" width="11.54296875" style="304" customWidth="1"/>
    <col min="266" max="266" width="12.26953125" style="304" customWidth="1"/>
    <col min="267" max="267" width="12.81640625" style="304" customWidth="1"/>
    <col min="268" max="268" width="12.1796875" style="304" customWidth="1"/>
    <col min="269" max="269" width="12.54296875" style="304" customWidth="1"/>
    <col min="270" max="270" width="10.7265625" style="304" customWidth="1"/>
    <col min="271" max="271" width="16.26953125" style="304" customWidth="1"/>
    <col min="272" max="512" width="14.7265625" style="304"/>
    <col min="513" max="513" width="6" style="304" customWidth="1"/>
    <col min="514" max="514" width="34" style="304" customWidth="1"/>
    <col min="515" max="515" width="15.26953125" style="304" customWidth="1"/>
    <col min="516" max="516" width="13.7265625" style="304" customWidth="1"/>
    <col min="517" max="518" width="12.54296875" style="304" customWidth="1"/>
    <col min="519" max="521" width="11.54296875" style="304" customWidth="1"/>
    <col min="522" max="522" width="12.26953125" style="304" customWidth="1"/>
    <col min="523" max="523" width="12.81640625" style="304" customWidth="1"/>
    <col min="524" max="524" width="12.1796875" style="304" customWidth="1"/>
    <col min="525" max="525" width="12.54296875" style="304" customWidth="1"/>
    <col min="526" max="526" width="10.7265625" style="304" customWidth="1"/>
    <col min="527" max="527" width="16.26953125" style="304" customWidth="1"/>
    <col min="528" max="768" width="14.7265625" style="304"/>
    <col min="769" max="769" width="6" style="304" customWidth="1"/>
    <col min="770" max="770" width="34" style="304" customWidth="1"/>
    <col min="771" max="771" width="15.26953125" style="304" customWidth="1"/>
    <col min="772" max="772" width="13.7265625" style="304" customWidth="1"/>
    <col min="773" max="774" width="12.54296875" style="304" customWidth="1"/>
    <col min="775" max="777" width="11.54296875" style="304" customWidth="1"/>
    <col min="778" max="778" width="12.26953125" style="304" customWidth="1"/>
    <col min="779" max="779" width="12.81640625" style="304" customWidth="1"/>
    <col min="780" max="780" width="12.1796875" style="304" customWidth="1"/>
    <col min="781" max="781" width="12.54296875" style="304" customWidth="1"/>
    <col min="782" max="782" width="10.7265625" style="304" customWidth="1"/>
    <col min="783" max="783" width="16.26953125" style="304" customWidth="1"/>
    <col min="784" max="1024" width="14.7265625" style="304"/>
    <col min="1025" max="1025" width="6" style="304" customWidth="1"/>
    <col min="1026" max="1026" width="34" style="304" customWidth="1"/>
    <col min="1027" max="1027" width="15.26953125" style="304" customWidth="1"/>
    <col min="1028" max="1028" width="13.7265625" style="304" customWidth="1"/>
    <col min="1029" max="1030" width="12.54296875" style="304" customWidth="1"/>
    <col min="1031" max="1033" width="11.54296875" style="304" customWidth="1"/>
    <col min="1034" max="1034" width="12.26953125" style="304" customWidth="1"/>
    <col min="1035" max="1035" width="12.81640625" style="304" customWidth="1"/>
    <col min="1036" max="1036" width="12.1796875" style="304" customWidth="1"/>
    <col min="1037" max="1037" width="12.54296875" style="304" customWidth="1"/>
    <col min="1038" max="1038" width="10.7265625" style="304" customWidth="1"/>
    <col min="1039" max="1039" width="16.26953125" style="304" customWidth="1"/>
    <col min="1040" max="1280" width="14.7265625" style="304"/>
    <col min="1281" max="1281" width="6" style="304" customWidth="1"/>
    <col min="1282" max="1282" width="34" style="304" customWidth="1"/>
    <col min="1283" max="1283" width="15.26953125" style="304" customWidth="1"/>
    <col min="1284" max="1284" width="13.7265625" style="304" customWidth="1"/>
    <col min="1285" max="1286" width="12.54296875" style="304" customWidth="1"/>
    <col min="1287" max="1289" width="11.54296875" style="304" customWidth="1"/>
    <col min="1290" max="1290" width="12.26953125" style="304" customWidth="1"/>
    <col min="1291" max="1291" width="12.81640625" style="304" customWidth="1"/>
    <col min="1292" max="1292" width="12.1796875" style="304" customWidth="1"/>
    <col min="1293" max="1293" width="12.54296875" style="304" customWidth="1"/>
    <col min="1294" max="1294" width="10.7265625" style="304" customWidth="1"/>
    <col min="1295" max="1295" width="16.26953125" style="304" customWidth="1"/>
    <col min="1296" max="1536" width="14.7265625" style="304"/>
    <col min="1537" max="1537" width="6" style="304" customWidth="1"/>
    <col min="1538" max="1538" width="34" style="304" customWidth="1"/>
    <col min="1539" max="1539" width="15.26953125" style="304" customWidth="1"/>
    <col min="1540" max="1540" width="13.7265625" style="304" customWidth="1"/>
    <col min="1541" max="1542" width="12.54296875" style="304" customWidth="1"/>
    <col min="1543" max="1545" width="11.54296875" style="304" customWidth="1"/>
    <col min="1546" max="1546" width="12.26953125" style="304" customWidth="1"/>
    <col min="1547" max="1547" width="12.81640625" style="304" customWidth="1"/>
    <col min="1548" max="1548" width="12.1796875" style="304" customWidth="1"/>
    <col min="1549" max="1549" width="12.54296875" style="304" customWidth="1"/>
    <col min="1550" max="1550" width="10.7265625" style="304" customWidth="1"/>
    <col min="1551" max="1551" width="16.26953125" style="304" customWidth="1"/>
    <col min="1552" max="1792" width="14.7265625" style="304"/>
    <col min="1793" max="1793" width="6" style="304" customWidth="1"/>
    <col min="1794" max="1794" width="34" style="304" customWidth="1"/>
    <col min="1795" max="1795" width="15.26953125" style="304" customWidth="1"/>
    <col min="1796" max="1796" width="13.7265625" style="304" customWidth="1"/>
    <col min="1797" max="1798" width="12.54296875" style="304" customWidth="1"/>
    <col min="1799" max="1801" width="11.54296875" style="304" customWidth="1"/>
    <col min="1802" max="1802" width="12.26953125" style="304" customWidth="1"/>
    <col min="1803" max="1803" width="12.81640625" style="304" customWidth="1"/>
    <col min="1804" max="1804" width="12.1796875" style="304" customWidth="1"/>
    <col min="1805" max="1805" width="12.54296875" style="304" customWidth="1"/>
    <col min="1806" max="1806" width="10.7265625" style="304" customWidth="1"/>
    <col min="1807" max="1807" width="16.26953125" style="304" customWidth="1"/>
    <col min="1808" max="2048" width="14.7265625" style="304"/>
    <col min="2049" max="2049" width="6" style="304" customWidth="1"/>
    <col min="2050" max="2050" width="34" style="304" customWidth="1"/>
    <col min="2051" max="2051" width="15.26953125" style="304" customWidth="1"/>
    <col min="2052" max="2052" width="13.7265625" style="304" customWidth="1"/>
    <col min="2053" max="2054" width="12.54296875" style="304" customWidth="1"/>
    <col min="2055" max="2057" width="11.54296875" style="304" customWidth="1"/>
    <col min="2058" max="2058" width="12.26953125" style="304" customWidth="1"/>
    <col min="2059" max="2059" width="12.81640625" style="304" customWidth="1"/>
    <col min="2060" max="2060" width="12.1796875" style="304" customWidth="1"/>
    <col min="2061" max="2061" width="12.54296875" style="304" customWidth="1"/>
    <col min="2062" max="2062" width="10.7265625" style="304" customWidth="1"/>
    <col min="2063" max="2063" width="16.26953125" style="304" customWidth="1"/>
    <col min="2064" max="2304" width="14.7265625" style="304"/>
    <col min="2305" max="2305" width="6" style="304" customWidth="1"/>
    <col min="2306" max="2306" width="34" style="304" customWidth="1"/>
    <col min="2307" max="2307" width="15.26953125" style="304" customWidth="1"/>
    <col min="2308" max="2308" width="13.7265625" style="304" customWidth="1"/>
    <col min="2309" max="2310" width="12.54296875" style="304" customWidth="1"/>
    <col min="2311" max="2313" width="11.54296875" style="304" customWidth="1"/>
    <col min="2314" max="2314" width="12.26953125" style="304" customWidth="1"/>
    <col min="2315" max="2315" width="12.81640625" style="304" customWidth="1"/>
    <col min="2316" max="2316" width="12.1796875" style="304" customWidth="1"/>
    <col min="2317" max="2317" width="12.54296875" style="304" customWidth="1"/>
    <col min="2318" max="2318" width="10.7265625" style="304" customWidth="1"/>
    <col min="2319" max="2319" width="16.26953125" style="304" customWidth="1"/>
    <col min="2320" max="2560" width="14.7265625" style="304"/>
    <col min="2561" max="2561" width="6" style="304" customWidth="1"/>
    <col min="2562" max="2562" width="34" style="304" customWidth="1"/>
    <col min="2563" max="2563" width="15.26953125" style="304" customWidth="1"/>
    <col min="2564" max="2564" width="13.7265625" style="304" customWidth="1"/>
    <col min="2565" max="2566" width="12.54296875" style="304" customWidth="1"/>
    <col min="2567" max="2569" width="11.54296875" style="304" customWidth="1"/>
    <col min="2570" max="2570" width="12.26953125" style="304" customWidth="1"/>
    <col min="2571" max="2571" width="12.81640625" style="304" customWidth="1"/>
    <col min="2572" max="2572" width="12.1796875" style="304" customWidth="1"/>
    <col min="2573" max="2573" width="12.54296875" style="304" customWidth="1"/>
    <col min="2574" max="2574" width="10.7265625" style="304" customWidth="1"/>
    <col min="2575" max="2575" width="16.26953125" style="304" customWidth="1"/>
    <col min="2576" max="2816" width="14.7265625" style="304"/>
    <col min="2817" max="2817" width="6" style="304" customWidth="1"/>
    <col min="2818" max="2818" width="34" style="304" customWidth="1"/>
    <col min="2819" max="2819" width="15.26953125" style="304" customWidth="1"/>
    <col min="2820" max="2820" width="13.7265625" style="304" customWidth="1"/>
    <col min="2821" max="2822" width="12.54296875" style="304" customWidth="1"/>
    <col min="2823" max="2825" width="11.54296875" style="304" customWidth="1"/>
    <col min="2826" max="2826" width="12.26953125" style="304" customWidth="1"/>
    <col min="2827" max="2827" width="12.81640625" style="304" customWidth="1"/>
    <col min="2828" max="2828" width="12.1796875" style="304" customWidth="1"/>
    <col min="2829" max="2829" width="12.54296875" style="304" customWidth="1"/>
    <col min="2830" max="2830" width="10.7265625" style="304" customWidth="1"/>
    <col min="2831" max="2831" width="16.26953125" style="304" customWidth="1"/>
    <col min="2832" max="3072" width="14.7265625" style="304"/>
    <col min="3073" max="3073" width="6" style="304" customWidth="1"/>
    <col min="3074" max="3074" width="34" style="304" customWidth="1"/>
    <col min="3075" max="3075" width="15.26953125" style="304" customWidth="1"/>
    <col min="3076" max="3076" width="13.7265625" style="304" customWidth="1"/>
    <col min="3077" max="3078" width="12.54296875" style="304" customWidth="1"/>
    <col min="3079" max="3081" width="11.54296875" style="304" customWidth="1"/>
    <col min="3082" max="3082" width="12.26953125" style="304" customWidth="1"/>
    <col min="3083" max="3083" width="12.81640625" style="304" customWidth="1"/>
    <col min="3084" max="3084" width="12.1796875" style="304" customWidth="1"/>
    <col min="3085" max="3085" width="12.54296875" style="304" customWidth="1"/>
    <col min="3086" max="3086" width="10.7265625" style="304" customWidth="1"/>
    <col min="3087" max="3087" width="16.26953125" style="304" customWidth="1"/>
    <col min="3088" max="3328" width="14.7265625" style="304"/>
    <col min="3329" max="3329" width="6" style="304" customWidth="1"/>
    <col min="3330" max="3330" width="34" style="304" customWidth="1"/>
    <col min="3331" max="3331" width="15.26953125" style="304" customWidth="1"/>
    <col min="3332" max="3332" width="13.7265625" style="304" customWidth="1"/>
    <col min="3333" max="3334" width="12.54296875" style="304" customWidth="1"/>
    <col min="3335" max="3337" width="11.54296875" style="304" customWidth="1"/>
    <col min="3338" max="3338" width="12.26953125" style="304" customWidth="1"/>
    <col min="3339" max="3339" width="12.81640625" style="304" customWidth="1"/>
    <col min="3340" max="3340" width="12.1796875" style="304" customWidth="1"/>
    <col min="3341" max="3341" width="12.54296875" style="304" customWidth="1"/>
    <col min="3342" max="3342" width="10.7265625" style="304" customWidth="1"/>
    <col min="3343" max="3343" width="16.26953125" style="304" customWidth="1"/>
    <col min="3344" max="3584" width="14.7265625" style="304"/>
    <col min="3585" max="3585" width="6" style="304" customWidth="1"/>
    <col min="3586" max="3586" width="34" style="304" customWidth="1"/>
    <col min="3587" max="3587" width="15.26953125" style="304" customWidth="1"/>
    <col min="3588" max="3588" width="13.7265625" style="304" customWidth="1"/>
    <col min="3589" max="3590" width="12.54296875" style="304" customWidth="1"/>
    <col min="3591" max="3593" width="11.54296875" style="304" customWidth="1"/>
    <col min="3594" max="3594" width="12.26953125" style="304" customWidth="1"/>
    <col min="3595" max="3595" width="12.81640625" style="304" customWidth="1"/>
    <col min="3596" max="3596" width="12.1796875" style="304" customWidth="1"/>
    <col min="3597" max="3597" width="12.54296875" style="304" customWidth="1"/>
    <col min="3598" max="3598" width="10.7265625" style="304" customWidth="1"/>
    <col min="3599" max="3599" width="16.26953125" style="304" customWidth="1"/>
    <col min="3600" max="3840" width="14.7265625" style="304"/>
    <col min="3841" max="3841" width="6" style="304" customWidth="1"/>
    <col min="3842" max="3842" width="34" style="304" customWidth="1"/>
    <col min="3843" max="3843" width="15.26953125" style="304" customWidth="1"/>
    <col min="3844" max="3844" width="13.7265625" style="304" customWidth="1"/>
    <col min="3845" max="3846" width="12.54296875" style="304" customWidth="1"/>
    <col min="3847" max="3849" width="11.54296875" style="304" customWidth="1"/>
    <col min="3850" max="3850" width="12.26953125" style="304" customWidth="1"/>
    <col min="3851" max="3851" width="12.81640625" style="304" customWidth="1"/>
    <col min="3852" max="3852" width="12.1796875" style="304" customWidth="1"/>
    <col min="3853" max="3853" width="12.54296875" style="304" customWidth="1"/>
    <col min="3854" max="3854" width="10.7265625" style="304" customWidth="1"/>
    <col min="3855" max="3855" width="16.26953125" style="304" customWidth="1"/>
    <col min="3856" max="4096" width="14.7265625" style="304"/>
    <col min="4097" max="4097" width="6" style="304" customWidth="1"/>
    <col min="4098" max="4098" width="34" style="304" customWidth="1"/>
    <col min="4099" max="4099" width="15.26953125" style="304" customWidth="1"/>
    <col min="4100" max="4100" width="13.7265625" style="304" customWidth="1"/>
    <col min="4101" max="4102" width="12.54296875" style="304" customWidth="1"/>
    <col min="4103" max="4105" width="11.54296875" style="304" customWidth="1"/>
    <col min="4106" max="4106" width="12.26953125" style="304" customWidth="1"/>
    <col min="4107" max="4107" width="12.81640625" style="304" customWidth="1"/>
    <col min="4108" max="4108" width="12.1796875" style="304" customWidth="1"/>
    <col min="4109" max="4109" width="12.54296875" style="304" customWidth="1"/>
    <col min="4110" max="4110" width="10.7265625" style="304" customWidth="1"/>
    <col min="4111" max="4111" width="16.26953125" style="304" customWidth="1"/>
    <col min="4112" max="4352" width="14.7265625" style="304"/>
    <col min="4353" max="4353" width="6" style="304" customWidth="1"/>
    <col min="4354" max="4354" width="34" style="304" customWidth="1"/>
    <col min="4355" max="4355" width="15.26953125" style="304" customWidth="1"/>
    <col min="4356" max="4356" width="13.7265625" style="304" customWidth="1"/>
    <col min="4357" max="4358" width="12.54296875" style="304" customWidth="1"/>
    <col min="4359" max="4361" width="11.54296875" style="304" customWidth="1"/>
    <col min="4362" max="4362" width="12.26953125" style="304" customWidth="1"/>
    <col min="4363" max="4363" width="12.81640625" style="304" customWidth="1"/>
    <col min="4364" max="4364" width="12.1796875" style="304" customWidth="1"/>
    <col min="4365" max="4365" width="12.54296875" style="304" customWidth="1"/>
    <col min="4366" max="4366" width="10.7265625" style="304" customWidth="1"/>
    <col min="4367" max="4367" width="16.26953125" style="304" customWidth="1"/>
    <col min="4368" max="4608" width="14.7265625" style="304"/>
    <col min="4609" max="4609" width="6" style="304" customWidth="1"/>
    <col min="4610" max="4610" width="34" style="304" customWidth="1"/>
    <col min="4611" max="4611" width="15.26953125" style="304" customWidth="1"/>
    <col min="4612" max="4612" width="13.7265625" style="304" customWidth="1"/>
    <col min="4613" max="4614" width="12.54296875" style="304" customWidth="1"/>
    <col min="4615" max="4617" width="11.54296875" style="304" customWidth="1"/>
    <col min="4618" max="4618" width="12.26953125" style="304" customWidth="1"/>
    <col min="4619" max="4619" width="12.81640625" style="304" customWidth="1"/>
    <col min="4620" max="4620" width="12.1796875" style="304" customWidth="1"/>
    <col min="4621" max="4621" width="12.54296875" style="304" customWidth="1"/>
    <col min="4622" max="4622" width="10.7265625" style="304" customWidth="1"/>
    <col min="4623" max="4623" width="16.26953125" style="304" customWidth="1"/>
    <col min="4624" max="4864" width="14.7265625" style="304"/>
    <col min="4865" max="4865" width="6" style="304" customWidth="1"/>
    <col min="4866" max="4866" width="34" style="304" customWidth="1"/>
    <col min="4867" max="4867" width="15.26953125" style="304" customWidth="1"/>
    <col min="4868" max="4868" width="13.7265625" style="304" customWidth="1"/>
    <col min="4869" max="4870" width="12.54296875" style="304" customWidth="1"/>
    <col min="4871" max="4873" width="11.54296875" style="304" customWidth="1"/>
    <col min="4874" max="4874" width="12.26953125" style="304" customWidth="1"/>
    <col min="4875" max="4875" width="12.81640625" style="304" customWidth="1"/>
    <col min="4876" max="4876" width="12.1796875" style="304" customWidth="1"/>
    <col min="4877" max="4877" width="12.54296875" style="304" customWidth="1"/>
    <col min="4878" max="4878" width="10.7265625" style="304" customWidth="1"/>
    <col min="4879" max="4879" width="16.26953125" style="304" customWidth="1"/>
    <col min="4880" max="5120" width="14.7265625" style="304"/>
    <col min="5121" max="5121" width="6" style="304" customWidth="1"/>
    <col min="5122" max="5122" width="34" style="304" customWidth="1"/>
    <col min="5123" max="5123" width="15.26953125" style="304" customWidth="1"/>
    <col min="5124" max="5124" width="13.7265625" style="304" customWidth="1"/>
    <col min="5125" max="5126" width="12.54296875" style="304" customWidth="1"/>
    <col min="5127" max="5129" width="11.54296875" style="304" customWidth="1"/>
    <col min="5130" max="5130" width="12.26953125" style="304" customWidth="1"/>
    <col min="5131" max="5131" width="12.81640625" style="304" customWidth="1"/>
    <col min="5132" max="5132" width="12.1796875" style="304" customWidth="1"/>
    <col min="5133" max="5133" width="12.54296875" style="304" customWidth="1"/>
    <col min="5134" max="5134" width="10.7265625" style="304" customWidth="1"/>
    <col min="5135" max="5135" width="16.26953125" style="304" customWidth="1"/>
    <col min="5136" max="5376" width="14.7265625" style="304"/>
    <col min="5377" max="5377" width="6" style="304" customWidth="1"/>
    <col min="5378" max="5378" width="34" style="304" customWidth="1"/>
    <col min="5379" max="5379" width="15.26953125" style="304" customWidth="1"/>
    <col min="5380" max="5380" width="13.7265625" style="304" customWidth="1"/>
    <col min="5381" max="5382" width="12.54296875" style="304" customWidth="1"/>
    <col min="5383" max="5385" width="11.54296875" style="304" customWidth="1"/>
    <col min="5386" max="5386" width="12.26953125" style="304" customWidth="1"/>
    <col min="5387" max="5387" width="12.81640625" style="304" customWidth="1"/>
    <col min="5388" max="5388" width="12.1796875" style="304" customWidth="1"/>
    <col min="5389" max="5389" width="12.54296875" style="304" customWidth="1"/>
    <col min="5390" max="5390" width="10.7265625" style="304" customWidth="1"/>
    <col min="5391" max="5391" width="16.26953125" style="304" customWidth="1"/>
    <col min="5392" max="5632" width="14.7265625" style="304"/>
    <col min="5633" max="5633" width="6" style="304" customWidth="1"/>
    <col min="5634" max="5634" width="34" style="304" customWidth="1"/>
    <col min="5635" max="5635" width="15.26953125" style="304" customWidth="1"/>
    <col min="5636" max="5636" width="13.7265625" style="304" customWidth="1"/>
    <col min="5637" max="5638" width="12.54296875" style="304" customWidth="1"/>
    <col min="5639" max="5641" width="11.54296875" style="304" customWidth="1"/>
    <col min="5642" max="5642" width="12.26953125" style="304" customWidth="1"/>
    <col min="5643" max="5643" width="12.81640625" style="304" customWidth="1"/>
    <col min="5644" max="5644" width="12.1796875" style="304" customWidth="1"/>
    <col min="5645" max="5645" width="12.54296875" style="304" customWidth="1"/>
    <col min="5646" max="5646" width="10.7265625" style="304" customWidth="1"/>
    <col min="5647" max="5647" width="16.26953125" style="304" customWidth="1"/>
    <col min="5648" max="5888" width="14.7265625" style="304"/>
    <col min="5889" max="5889" width="6" style="304" customWidth="1"/>
    <col min="5890" max="5890" width="34" style="304" customWidth="1"/>
    <col min="5891" max="5891" width="15.26953125" style="304" customWidth="1"/>
    <col min="5892" max="5892" width="13.7265625" style="304" customWidth="1"/>
    <col min="5893" max="5894" width="12.54296875" style="304" customWidth="1"/>
    <col min="5895" max="5897" width="11.54296875" style="304" customWidth="1"/>
    <col min="5898" max="5898" width="12.26953125" style="304" customWidth="1"/>
    <col min="5899" max="5899" width="12.81640625" style="304" customWidth="1"/>
    <col min="5900" max="5900" width="12.1796875" style="304" customWidth="1"/>
    <col min="5901" max="5901" width="12.54296875" style="304" customWidth="1"/>
    <col min="5902" max="5902" width="10.7265625" style="304" customWidth="1"/>
    <col min="5903" max="5903" width="16.26953125" style="304" customWidth="1"/>
    <col min="5904" max="6144" width="14.7265625" style="304"/>
    <col min="6145" max="6145" width="6" style="304" customWidth="1"/>
    <col min="6146" max="6146" width="34" style="304" customWidth="1"/>
    <col min="6147" max="6147" width="15.26953125" style="304" customWidth="1"/>
    <col min="6148" max="6148" width="13.7265625" style="304" customWidth="1"/>
    <col min="6149" max="6150" width="12.54296875" style="304" customWidth="1"/>
    <col min="6151" max="6153" width="11.54296875" style="304" customWidth="1"/>
    <col min="6154" max="6154" width="12.26953125" style="304" customWidth="1"/>
    <col min="6155" max="6155" width="12.81640625" style="304" customWidth="1"/>
    <col min="6156" max="6156" width="12.1796875" style="304" customWidth="1"/>
    <col min="6157" max="6157" width="12.54296875" style="304" customWidth="1"/>
    <col min="6158" max="6158" width="10.7265625" style="304" customWidth="1"/>
    <col min="6159" max="6159" width="16.26953125" style="304" customWidth="1"/>
    <col min="6160" max="6400" width="14.7265625" style="304"/>
    <col min="6401" max="6401" width="6" style="304" customWidth="1"/>
    <col min="6402" max="6402" width="34" style="304" customWidth="1"/>
    <col min="6403" max="6403" width="15.26953125" style="304" customWidth="1"/>
    <col min="6404" max="6404" width="13.7265625" style="304" customWidth="1"/>
    <col min="6405" max="6406" width="12.54296875" style="304" customWidth="1"/>
    <col min="6407" max="6409" width="11.54296875" style="304" customWidth="1"/>
    <col min="6410" max="6410" width="12.26953125" style="304" customWidth="1"/>
    <col min="6411" max="6411" width="12.81640625" style="304" customWidth="1"/>
    <col min="6412" max="6412" width="12.1796875" style="304" customWidth="1"/>
    <col min="6413" max="6413" width="12.54296875" style="304" customWidth="1"/>
    <col min="6414" max="6414" width="10.7265625" style="304" customWidth="1"/>
    <col min="6415" max="6415" width="16.26953125" style="304" customWidth="1"/>
    <col min="6416" max="6656" width="14.7265625" style="304"/>
    <col min="6657" max="6657" width="6" style="304" customWidth="1"/>
    <col min="6658" max="6658" width="34" style="304" customWidth="1"/>
    <col min="6659" max="6659" width="15.26953125" style="304" customWidth="1"/>
    <col min="6660" max="6660" width="13.7265625" style="304" customWidth="1"/>
    <col min="6661" max="6662" width="12.54296875" style="304" customWidth="1"/>
    <col min="6663" max="6665" width="11.54296875" style="304" customWidth="1"/>
    <col min="6666" max="6666" width="12.26953125" style="304" customWidth="1"/>
    <col min="6667" max="6667" width="12.81640625" style="304" customWidth="1"/>
    <col min="6668" max="6668" width="12.1796875" style="304" customWidth="1"/>
    <col min="6669" max="6669" width="12.54296875" style="304" customWidth="1"/>
    <col min="6670" max="6670" width="10.7265625" style="304" customWidth="1"/>
    <col min="6671" max="6671" width="16.26953125" style="304" customWidth="1"/>
    <col min="6672" max="6912" width="14.7265625" style="304"/>
    <col min="6913" max="6913" width="6" style="304" customWidth="1"/>
    <col min="6914" max="6914" width="34" style="304" customWidth="1"/>
    <col min="6915" max="6915" width="15.26953125" style="304" customWidth="1"/>
    <col min="6916" max="6916" width="13.7265625" style="304" customWidth="1"/>
    <col min="6917" max="6918" width="12.54296875" style="304" customWidth="1"/>
    <col min="6919" max="6921" width="11.54296875" style="304" customWidth="1"/>
    <col min="6922" max="6922" width="12.26953125" style="304" customWidth="1"/>
    <col min="6923" max="6923" width="12.81640625" style="304" customWidth="1"/>
    <col min="6924" max="6924" width="12.1796875" style="304" customWidth="1"/>
    <col min="6925" max="6925" width="12.54296875" style="304" customWidth="1"/>
    <col min="6926" max="6926" width="10.7265625" style="304" customWidth="1"/>
    <col min="6927" max="6927" width="16.26953125" style="304" customWidth="1"/>
    <col min="6928" max="7168" width="14.7265625" style="304"/>
    <col min="7169" max="7169" width="6" style="304" customWidth="1"/>
    <col min="7170" max="7170" width="34" style="304" customWidth="1"/>
    <col min="7171" max="7171" width="15.26953125" style="304" customWidth="1"/>
    <col min="7172" max="7172" width="13.7265625" style="304" customWidth="1"/>
    <col min="7173" max="7174" width="12.54296875" style="304" customWidth="1"/>
    <col min="7175" max="7177" width="11.54296875" style="304" customWidth="1"/>
    <col min="7178" max="7178" width="12.26953125" style="304" customWidth="1"/>
    <col min="7179" max="7179" width="12.81640625" style="304" customWidth="1"/>
    <col min="7180" max="7180" width="12.1796875" style="304" customWidth="1"/>
    <col min="7181" max="7181" width="12.54296875" style="304" customWidth="1"/>
    <col min="7182" max="7182" width="10.7265625" style="304" customWidth="1"/>
    <col min="7183" max="7183" width="16.26953125" style="304" customWidth="1"/>
    <col min="7184" max="7424" width="14.7265625" style="304"/>
    <col min="7425" max="7425" width="6" style="304" customWidth="1"/>
    <col min="7426" max="7426" width="34" style="304" customWidth="1"/>
    <col min="7427" max="7427" width="15.26953125" style="304" customWidth="1"/>
    <col min="7428" max="7428" width="13.7265625" style="304" customWidth="1"/>
    <col min="7429" max="7430" width="12.54296875" style="304" customWidth="1"/>
    <col min="7431" max="7433" width="11.54296875" style="304" customWidth="1"/>
    <col min="7434" max="7434" width="12.26953125" style="304" customWidth="1"/>
    <col min="7435" max="7435" width="12.81640625" style="304" customWidth="1"/>
    <col min="7436" max="7436" width="12.1796875" style="304" customWidth="1"/>
    <col min="7437" max="7437" width="12.54296875" style="304" customWidth="1"/>
    <col min="7438" max="7438" width="10.7265625" style="304" customWidth="1"/>
    <col min="7439" max="7439" width="16.26953125" style="304" customWidth="1"/>
    <col min="7440" max="7680" width="14.7265625" style="304"/>
    <col min="7681" max="7681" width="6" style="304" customWidth="1"/>
    <col min="7682" max="7682" width="34" style="304" customWidth="1"/>
    <col min="7683" max="7683" width="15.26953125" style="304" customWidth="1"/>
    <col min="7684" max="7684" width="13.7265625" style="304" customWidth="1"/>
    <col min="7685" max="7686" width="12.54296875" style="304" customWidth="1"/>
    <col min="7687" max="7689" width="11.54296875" style="304" customWidth="1"/>
    <col min="7690" max="7690" width="12.26953125" style="304" customWidth="1"/>
    <col min="7691" max="7691" width="12.81640625" style="304" customWidth="1"/>
    <col min="7692" max="7692" width="12.1796875" style="304" customWidth="1"/>
    <col min="7693" max="7693" width="12.54296875" style="304" customWidth="1"/>
    <col min="7694" max="7694" width="10.7265625" style="304" customWidth="1"/>
    <col min="7695" max="7695" width="16.26953125" style="304" customWidth="1"/>
    <col min="7696" max="7936" width="14.7265625" style="304"/>
    <col min="7937" max="7937" width="6" style="304" customWidth="1"/>
    <col min="7938" max="7938" width="34" style="304" customWidth="1"/>
    <col min="7939" max="7939" width="15.26953125" style="304" customWidth="1"/>
    <col min="7940" max="7940" width="13.7265625" style="304" customWidth="1"/>
    <col min="7941" max="7942" width="12.54296875" style="304" customWidth="1"/>
    <col min="7943" max="7945" width="11.54296875" style="304" customWidth="1"/>
    <col min="7946" max="7946" width="12.26953125" style="304" customWidth="1"/>
    <col min="7947" max="7947" width="12.81640625" style="304" customWidth="1"/>
    <col min="7948" max="7948" width="12.1796875" style="304" customWidth="1"/>
    <col min="7949" max="7949" width="12.54296875" style="304" customWidth="1"/>
    <col min="7950" max="7950" width="10.7265625" style="304" customWidth="1"/>
    <col min="7951" max="7951" width="16.26953125" style="304" customWidth="1"/>
    <col min="7952" max="8192" width="14.7265625" style="304"/>
    <col min="8193" max="8193" width="6" style="304" customWidth="1"/>
    <col min="8194" max="8194" width="34" style="304" customWidth="1"/>
    <col min="8195" max="8195" width="15.26953125" style="304" customWidth="1"/>
    <col min="8196" max="8196" width="13.7265625" style="304" customWidth="1"/>
    <col min="8197" max="8198" width="12.54296875" style="304" customWidth="1"/>
    <col min="8199" max="8201" width="11.54296875" style="304" customWidth="1"/>
    <col min="8202" max="8202" width="12.26953125" style="304" customWidth="1"/>
    <col min="8203" max="8203" width="12.81640625" style="304" customWidth="1"/>
    <col min="8204" max="8204" width="12.1796875" style="304" customWidth="1"/>
    <col min="8205" max="8205" width="12.54296875" style="304" customWidth="1"/>
    <col min="8206" max="8206" width="10.7265625" style="304" customWidth="1"/>
    <col min="8207" max="8207" width="16.26953125" style="304" customWidth="1"/>
    <col min="8208" max="8448" width="14.7265625" style="304"/>
    <col min="8449" max="8449" width="6" style="304" customWidth="1"/>
    <col min="8450" max="8450" width="34" style="304" customWidth="1"/>
    <col min="8451" max="8451" width="15.26953125" style="304" customWidth="1"/>
    <col min="8452" max="8452" width="13.7265625" style="304" customWidth="1"/>
    <col min="8453" max="8454" width="12.54296875" style="304" customWidth="1"/>
    <col min="8455" max="8457" width="11.54296875" style="304" customWidth="1"/>
    <col min="8458" max="8458" width="12.26953125" style="304" customWidth="1"/>
    <col min="8459" max="8459" width="12.81640625" style="304" customWidth="1"/>
    <col min="8460" max="8460" width="12.1796875" style="304" customWidth="1"/>
    <col min="8461" max="8461" width="12.54296875" style="304" customWidth="1"/>
    <col min="8462" max="8462" width="10.7265625" style="304" customWidth="1"/>
    <col min="8463" max="8463" width="16.26953125" style="304" customWidth="1"/>
    <col min="8464" max="8704" width="14.7265625" style="304"/>
    <col min="8705" max="8705" width="6" style="304" customWidth="1"/>
    <col min="8706" max="8706" width="34" style="304" customWidth="1"/>
    <col min="8707" max="8707" width="15.26953125" style="304" customWidth="1"/>
    <col min="8708" max="8708" width="13.7265625" style="304" customWidth="1"/>
    <col min="8709" max="8710" width="12.54296875" style="304" customWidth="1"/>
    <col min="8711" max="8713" width="11.54296875" style="304" customWidth="1"/>
    <col min="8714" max="8714" width="12.26953125" style="304" customWidth="1"/>
    <col min="8715" max="8715" width="12.81640625" style="304" customWidth="1"/>
    <col min="8716" max="8716" width="12.1796875" style="304" customWidth="1"/>
    <col min="8717" max="8717" width="12.54296875" style="304" customWidth="1"/>
    <col min="8718" max="8718" width="10.7265625" style="304" customWidth="1"/>
    <col min="8719" max="8719" width="16.26953125" style="304" customWidth="1"/>
    <col min="8720" max="8960" width="14.7265625" style="304"/>
    <col min="8961" max="8961" width="6" style="304" customWidth="1"/>
    <col min="8962" max="8962" width="34" style="304" customWidth="1"/>
    <col min="8963" max="8963" width="15.26953125" style="304" customWidth="1"/>
    <col min="8964" max="8964" width="13.7265625" style="304" customWidth="1"/>
    <col min="8965" max="8966" width="12.54296875" style="304" customWidth="1"/>
    <col min="8967" max="8969" width="11.54296875" style="304" customWidth="1"/>
    <col min="8970" max="8970" width="12.26953125" style="304" customWidth="1"/>
    <col min="8971" max="8971" width="12.81640625" style="304" customWidth="1"/>
    <col min="8972" max="8972" width="12.1796875" style="304" customWidth="1"/>
    <col min="8973" max="8973" width="12.54296875" style="304" customWidth="1"/>
    <col min="8974" max="8974" width="10.7265625" style="304" customWidth="1"/>
    <col min="8975" max="8975" width="16.26953125" style="304" customWidth="1"/>
    <col min="8976" max="9216" width="14.7265625" style="304"/>
    <col min="9217" max="9217" width="6" style="304" customWidth="1"/>
    <col min="9218" max="9218" width="34" style="304" customWidth="1"/>
    <col min="9219" max="9219" width="15.26953125" style="304" customWidth="1"/>
    <col min="9220" max="9220" width="13.7265625" style="304" customWidth="1"/>
    <col min="9221" max="9222" width="12.54296875" style="304" customWidth="1"/>
    <col min="9223" max="9225" width="11.54296875" style="304" customWidth="1"/>
    <col min="9226" max="9226" width="12.26953125" style="304" customWidth="1"/>
    <col min="9227" max="9227" width="12.81640625" style="304" customWidth="1"/>
    <col min="9228" max="9228" width="12.1796875" style="304" customWidth="1"/>
    <col min="9229" max="9229" width="12.54296875" style="304" customWidth="1"/>
    <col min="9230" max="9230" width="10.7265625" style="304" customWidth="1"/>
    <col min="9231" max="9231" width="16.26953125" style="304" customWidth="1"/>
    <col min="9232" max="9472" width="14.7265625" style="304"/>
    <col min="9473" max="9473" width="6" style="304" customWidth="1"/>
    <col min="9474" max="9474" width="34" style="304" customWidth="1"/>
    <col min="9475" max="9475" width="15.26953125" style="304" customWidth="1"/>
    <col min="9476" max="9476" width="13.7265625" style="304" customWidth="1"/>
    <col min="9477" max="9478" width="12.54296875" style="304" customWidth="1"/>
    <col min="9479" max="9481" width="11.54296875" style="304" customWidth="1"/>
    <col min="9482" max="9482" width="12.26953125" style="304" customWidth="1"/>
    <col min="9483" max="9483" width="12.81640625" style="304" customWidth="1"/>
    <col min="9484" max="9484" width="12.1796875" style="304" customWidth="1"/>
    <col min="9485" max="9485" width="12.54296875" style="304" customWidth="1"/>
    <col min="9486" max="9486" width="10.7265625" style="304" customWidth="1"/>
    <col min="9487" max="9487" width="16.26953125" style="304" customWidth="1"/>
    <col min="9488" max="9728" width="14.7265625" style="304"/>
    <col min="9729" max="9729" width="6" style="304" customWidth="1"/>
    <col min="9730" max="9730" width="34" style="304" customWidth="1"/>
    <col min="9731" max="9731" width="15.26953125" style="304" customWidth="1"/>
    <col min="9732" max="9732" width="13.7265625" style="304" customWidth="1"/>
    <col min="9733" max="9734" width="12.54296875" style="304" customWidth="1"/>
    <col min="9735" max="9737" width="11.54296875" style="304" customWidth="1"/>
    <col min="9738" max="9738" width="12.26953125" style="304" customWidth="1"/>
    <col min="9739" max="9739" width="12.81640625" style="304" customWidth="1"/>
    <col min="9740" max="9740" width="12.1796875" style="304" customWidth="1"/>
    <col min="9741" max="9741" width="12.54296875" style="304" customWidth="1"/>
    <col min="9742" max="9742" width="10.7265625" style="304" customWidth="1"/>
    <col min="9743" max="9743" width="16.26953125" style="304" customWidth="1"/>
    <col min="9744" max="9984" width="14.7265625" style="304"/>
    <col min="9985" max="9985" width="6" style="304" customWidth="1"/>
    <col min="9986" max="9986" width="34" style="304" customWidth="1"/>
    <col min="9987" max="9987" width="15.26953125" style="304" customWidth="1"/>
    <col min="9988" max="9988" width="13.7265625" style="304" customWidth="1"/>
    <col min="9989" max="9990" width="12.54296875" style="304" customWidth="1"/>
    <col min="9991" max="9993" width="11.54296875" style="304" customWidth="1"/>
    <col min="9994" max="9994" width="12.26953125" style="304" customWidth="1"/>
    <col min="9995" max="9995" width="12.81640625" style="304" customWidth="1"/>
    <col min="9996" max="9996" width="12.1796875" style="304" customWidth="1"/>
    <col min="9997" max="9997" width="12.54296875" style="304" customWidth="1"/>
    <col min="9998" max="9998" width="10.7265625" style="304" customWidth="1"/>
    <col min="9999" max="9999" width="16.26953125" style="304" customWidth="1"/>
    <col min="10000" max="10240" width="14.7265625" style="304"/>
    <col min="10241" max="10241" width="6" style="304" customWidth="1"/>
    <col min="10242" max="10242" width="34" style="304" customWidth="1"/>
    <col min="10243" max="10243" width="15.26953125" style="304" customWidth="1"/>
    <col min="10244" max="10244" width="13.7265625" style="304" customWidth="1"/>
    <col min="10245" max="10246" width="12.54296875" style="304" customWidth="1"/>
    <col min="10247" max="10249" width="11.54296875" style="304" customWidth="1"/>
    <col min="10250" max="10250" width="12.26953125" style="304" customWidth="1"/>
    <col min="10251" max="10251" width="12.81640625" style="304" customWidth="1"/>
    <col min="10252" max="10252" width="12.1796875" style="304" customWidth="1"/>
    <col min="10253" max="10253" width="12.54296875" style="304" customWidth="1"/>
    <col min="10254" max="10254" width="10.7265625" style="304" customWidth="1"/>
    <col min="10255" max="10255" width="16.26953125" style="304" customWidth="1"/>
    <col min="10256" max="10496" width="14.7265625" style="304"/>
    <col min="10497" max="10497" width="6" style="304" customWidth="1"/>
    <col min="10498" max="10498" width="34" style="304" customWidth="1"/>
    <col min="10499" max="10499" width="15.26953125" style="304" customWidth="1"/>
    <col min="10500" max="10500" width="13.7265625" style="304" customWidth="1"/>
    <col min="10501" max="10502" width="12.54296875" style="304" customWidth="1"/>
    <col min="10503" max="10505" width="11.54296875" style="304" customWidth="1"/>
    <col min="10506" max="10506" width="12.26953125" style="304" customWidth="1"/>
    <col min="10507" max="10507" width="12.81640625" style="304" customWidth="1"/>
    <col min="10508" max="10508" width="12.1796875" style="304" customWidth="1"/>
    <col min="10509" max="10509" width="12.54296875" style="304" customWidth="1"/>
    <col min="10510" max="10510" width="10.7265625" style="304" customWidth="1"/>
    <col min="10511" max="10511" width="16.26953125" style="304" customWidth="1"/>
    <col min="10512" max="10752" width="14.7265625" style="304"/>
    <col min="10753" max="10753" width="6" style="304" customWidth="1"/>
    <col min="10754" max="10754" width="34" style="304" customWidth="1"/>
    <col min="10755" max="10755" width="15.26953125" style="304" customWidth="1"/>
    <col min="10756" max="10756" width="13.7265625" style="304" customWidth="1"/>
    <col min="10757" max="10758" width="12.54296875" style="304" customWidth="1"/>
    <col min="10759" max="10761" width="11.54296875" style="304" customWidth="1"/>
    <col min="10762" max="10762" width="12.26953125" style="304" customWidth="1"/>
    <col min="10763" max="10763" width="12.81640625" style="304" customWidth="1"/>
    <col min="10764" max="10764" width="12.1796875" style="304" customWidth="1"/>
    <col min="10765" max="10765" width="12.54296875" style="304" customWidth="1"/>
    <col min="10766" max="10766" width="10.7265625" style="304" customWidth="1"/>
    <col min="10767" max="10767" width="16.26953125" style="304" customWidth="1"/>
    <col min="10768" max="11008" width="14.7265625" style="304"/>
    <col min="11009" max="11009" width="6" style="304" customWidth="1"/>
    <col min="11010" max="11010" width="34" style="304" customWidth="1"/>
    <col min="11011" max="11011" width="15.26953125" style="304" customWidth="1"/>
    <col min="11012" max="11012" width="13.7265625" style="304" customWidth="1"/>
    <col min="11013" max="11014" width="12.54296875" style="304" customWidth="1"/>
    <col min="11015" max="11017" width="11.54296875" style="304" customWidth="1"/>
    <col min="11018" max="11018" width="12.26953125" style="304" customWidth="1"/>
    <col min="11019" max="11019" width="12.81640625" style="304" customWidth="1"/>
    <col min="11020" max="11020" width="12.1796875" style="304" customWidth="1"/>
    <col min="11021" max="11021" width="12.54296875" style="304" customWidth="1"/>
    <col min="11022" max="11022" width="10.7265625" style="304" customWidth="1"/>
    <col min="11023" max="11023" width="16.26953125" style="304" customWidth="1"/>
    <col min="11024" max="11264" width="14.7265625" style="304"/>
    <col min="11265" max="11265" width="6" style="304" customWidth="1"/>
    <col min="11266" max="11266" width="34" style="304" customWidth="1"/>
    <col min="11267" max="11267" width="15.26953125" style="304" customWidth="1"/>
    <col min="11268" max="11268" width="13.7265625" style="304" customWidth="1"/>
    <col min="11269" max="11270" width="12.54296875" style="304" customWidth="1"/>
    <col min="11271" max="11273" width="11.54296875" style="304" customWidth="1"/>
    <col min="11274" max="11274" width="12.26953125" style="304" customWidth="1"/>
    <col min="11275" max="11275" width="12.81640625" style="304" customWidth="1"/>
    <col min="11276" max="11276" width="12.1796875" style="304" customWidth="1"/>
    <col min="11277" max="11277" width="12.54296875" style="304" customWidth="1"/>
    <col min="11278" max="11278" width="10.7265625" style="304" customWidth="1"/>
    <col min="11279" max="11279" width="16.26953125" style="304" customWidth="1"/>
    <col min="11280" max="11520" width="14.7265625" style="304"/>
    <col min="11521" max="11521" width="6" style="304" customWidth="1"/>
    <col min="11522" max="11522" width="34" style="304" customWidth="1"/>
    <col min="11523" max="11523" width="15.26953125" style="304" customWidth="1"/>
    <col min="11524" max="11524" width="13.7265625" style="304" customWidth="1"/>
    <col min="11525" max="11526" width="12.54296875" style="304" customWidth="1"/>
    <col min="11527" max="11529" width="11.54296875" style="304" customWidth="1"/>
    <col min="11530" max="11530" width="12.26953125" style="304" customWidth="1"/>
    <col min="11531" max="11531" width="12.81640625" style="304" customWidth="1"/>
    <col min="11532" max="11532" width="12.1796875" style="304" customWidth="1"/>
    <col min="11533" max="11533" width="12.54296875" style="304" customWidth="1"/>
    <col min="11534" max="11534" width="10.7265625" style="304" customWidth="1"/>
    <col min="11535" max="11535" width="16.26953125" style="304" customWidth="1"/>
    <col min="11536" max="11776" width="14.7265625" style="304"/>
    <col min="11777" max="11777" width="6" style="304" customWidth="1"/>
    <col min="11778" max="11778" width="34" style="304" customWidth="1"/>
    <col min="11779" max="11779" width="15.26953125" style="304" customWidth="1"/>
    <col min="11780" max="11780" width="13.7265625" style="304" customWidth="1"/>
    <col min="11781" max="11782" width="12.54296875" style="304" customWidth="1"/>
    <col min="11783" max="11785" width="11.54296875" style="304" customWidth="1"/>
    <col min="11786" max="11786" width="12.26953125" style="304" customWidth="1"/>
    <col min="11787" max="11787" width="12.81640625" style="304" customWidth="1"/>
    <col min="11788" max="11788" width="12.1796875" style="304" customWidth="1"/>
    <col min="11789" max="11789" width="12.54296875" style="304" customWidth="1"/>
    <col min="11790" max="11790" width="10.7265625" style="304" customWidth="1"/>
    <col min="11791" max="11791" width="16.26953125" style="304" customWidth="1"/>
    <col min="11792" max="12032" width="14.7265625" style="304"/>
    <col min="12033" max="12033" width="6" style="304" customWidth="1"/>
    <col min="12034" max="12034" width="34" style="304" customWidth="1"/>
    <col min="12035" max="12035" width="15.26953125" style="304" customWidth="1"/>
    <col min="12036" max="12036" width="13.7265625" style="304" customWidth="1"/>
    <col min="12037" max="12038" width="12.54296875" style="304" customWidth="1"/>
    <col min="12039" max="12041" width="11.54296875" style="304" customWidth="1"/>
    <col min="12042" max="12042" width="12.26953125" style="304" customWidth="1"/>
    <col min="12043" max="12043" width="12.81640625" style="304" customWidth="1"/>
    <col min="12044" max="12044" width="12.1796875" style="304" customWidth="1"/>
    <col min="12045" max="12045" width="12.54296875" style="304" customWidth="1"/>
    <col min="12046" max="12046" width="10.7265625" style="304" customWidth="1"/>
    <col min="12047" max="12047" width="16.26953125" style="304" customWidth="1"/>
    <col min="12048" max="12288" width="14.7265625" style="304"/>
    <col min="12289" max="12289" width="6" style="304" customWidth="1"/>
    <col min="12290" max="12290" width="34" style="304" customWidth="1"/>
    <col min="12291" max="12291" width="15.26953125" style="304" customWidth="1"/>
    <col min="12292" max="12292" width="13.7265625" style="304" customWidth="1"/>
    <col min="12293" max="12294" width="12.54296875" style="304" customWidth="1"/>
    <col min="12295" max="12297" width="11.54296875" style="304" customWidth="1"/>
    <col min="12298" max="12298" width="12.26953125" style="304" customWidth="1"/>
    <col min="12299" max="12299" width="12.81640625" style="304" customWidth="1"/>
    <col min="12300" max="12300" width="12.1796875" style="304" customWidth="1"/>
    <col min="12301" max="12301" width="12.54296875" style="304" customWidth="1"/>
    <col min="12302" max="12302" width="10.7265625" style="304" customWidth="1"/>
    <col min="12303" max="12303" width="16.26953125" style="304" customWidth="1"/>
    <col min="12304" max="12544" width="14.7265625" style="304"/>
    <col min="12545" max="12545" width="6" style="304" customWidth="1"/>
    <col min="12546" max="12546" width="34" style="304" customWidth="1"/>
    <col min="12547" max="12547" width="15.26953125" style="304" customWidth="1"/>
    <col min="12548" max="12548" width="13.7265625" style="304" customWidth="1"/>
    <col min="12549" max="12550" width="12.54296875" style="304" customWidth="1"/>
    <col min="12551" max="12553" width="11.54296875" style="304" customWidth="1"/>
    <col min="12554" max="12554" width="12.26953125" style="304" customWidth="1"/>
    <col min="12555" max="12555" width="12.81640625" style="304" customWidth="1"/>
    <col min="12556" max="12556" width="12.1796875" style="304" customWidth="1"/>
    <col min="12557" max="12557" width="12.54296875" style="304" customWidth="1"/>
    <col min="12558" max="12558" width="10.7265625" style="304" customWidth="1"/>
    <col min="12559" max="12559" width="16.26953125" style="304" customWidth="1"/>
    <col min="12560" max="12800" width="14.7265625" style="304"/>
    <col min="12801" max="12801" width="6" style="304" customWidth="1"/>
    <col min="12802" max="12802" width="34" style="304" customWidth="1"/>
    <col min="12803" max="12803" width="15.26953125" style="304" customWidth="1"/>
    <col min="12804" max="12804" width="13.7265625" style="304" customWidth="1"/>
    <col min="12805" max="12806" width="12.54296875" style="304" customWidth="1"/>
    <col min="12807" max="12809" width="11.54296875" style="304" customWidth="1"/>
    <col min="12810" max="12810" width="12.26953125" style="304" customWidth="1"/>
    <col min="12811" max="12811" width="12.81640625" style="304" customWidth="1"/>
    <col min="12812" max="12812" width="12.1796875" style="304" customWidth="1"/>
    <col min="12813" max="12813" width="12.54296875" style="304" customWidth="1"/>
    <col min="12814" max="12814" width="10.7265625" style="304" customWidth="1"/>
    <col min="12815" max="12815" width="16.26953125" style="304" customWidth="1"/>
    <col min="12816" max="13056" width="14.7265625" style="304"/>
    <col min="13057" max="13057" width="6" style="304" customWidth="1"/>
    <col min="13058" max="13058" width="34" style="304" customWidth="1"/>
    <col min="13059" max="13059" width="15.26953125" style="304" customWidth="1"/>
    <col min="13060" max="13060" width="13.7265625" style="304" customWidth="1"/>
    <col min="13061" max="13062" width="12.54296875" style="304" customWidth="1"/>
    <col min="13063" max="13065" width="11.54296875" style="304" customWidth="1"/>
    <col min="13066" max="13066" width="12.26953125" style="304" customWidth="1"/>
    <col min="13067" max="13067" width="12.81640625" style="304" customWidth="1"/>
    <col min="13068" max="13068" width="12.1796875" style="304" customWidth="1"/>
    <col min="13069" max="13069" width="12.54296875" style="304" customWidth="1"/>
    <col min="13070" max="13070" width="10.7265625" style="304" customWidth="1"/>
    <col min="13071" max="13071" width="16.26953125" style="304" customWidth="1"/>
    <col min="13072" max="13312" width="14.7265625" style="304"/>
    <col min="13313" max="13313" width="6" style="304" customWidth="1"/>
    <col min="13314" max="13314" width="34" style="304" customWidth="1"/>
    <col min="13315" max="13315" width="15.26953125" style="304" customWidth="1"/>
    <col min="13316" max="13316" width="13.7265625" style="304" customWidth="1"/>
    <col min="13317" max="13318" width="12.54296875" style="304" customWidth="1"/>
    <col min="13319" max="13321" width="11.54296875" style="304" customWidth="1"/>
    <col min="13322" max="13322" width="12.26953125" style="304" customWidth="1"/>
    <col min="13323" max="13323" width="12.81640625" style="304" customWidth="1"/>
    <col min="13324" max="13324" width="12.1796875" style="304" customWidth="1"/>
    <col min="13325" max="13325" width="12.54296875" style="304" customWidth="1"/>
    <col min="13326" max="13326" width="10.7265625" style="304" customWidth="1"/>
    <col min="13327" max="13327" width="16.26953125" style="304" customWidth="1"/>
    <col min="13328" max="13568" width="14.7265625" style="304"/>
    <col min="13569" max="13569" width="6" style="304" customWidth="1"/>
    <col min="13570" max="13570" width="34" style="304" customWidth="1"/>
    <col min="13571" max="13571" width="15.26953125" style="304" customWidth="1"/>
    <col min="13572" max="13572" width="13.7265625" style="304" customWidth="1"/>
    <col min="13573" max="13574" width="12.54296875" style="304" customWidth="1"/>
    <col min="13575" max="13577" width="11.54296875" style="304" customWidth="1"/>
    <col min="13578" max="13578" width="12.26953125" style="304" customWidth="1"/>
    <col min="13579" max="13579" width="12.81640625" style="304" customWidth="1"/>
    <col min="13580" max="13580" width="12.1796875" style="304" customWidth="1"/>
    <col min="13581" max="13581" width="12.54296875" style="304" customWidth="1"/>
    <col min="13582" max="13582" width="10.7265625" style="304" customWidth="1"/>
    <col min="13583" max="13583" width="16.26953125" style="304" customWidth="1"/>
    <col min="13584" max="13824" width="14.7265625" style="304"/>
    <col min="13825" max="13825" width="6" style="304" customWidth="1"/>
    <col min="13826" max="13826" width="34" style="304" customWidth="1"/>
    <col min="13827" max="13827" width="15.26953125" style="304" customWidth="1"/>
    <col min="13828" max="13828" width="13.7265625" style="304" customWidth="1"/>
    <col min="13829" max="13830" width="12.54296875" style="304" customWidth="1"/>
    <col min="13831" max="13833" width="11.54296875" style="304" customWidth="1"/>
    <col min="13834" max="13834" width="12.26953125" style="304" customWidth="1"/>
    <col min="13835" max="13835" width="12.81640625" style="304" customWidth="1"/>
    <col min="13836" max="13836" width="12.1796875" style="304" customWidth="1"/>
    <col min="13837" max="13837" width="12.54296875" style="304" customWidth="1"/>
    <col min="13838" max="13838" width="10.7265625" style="304" customWidth="1"/>
    <col min="13839" max="13839" width="16.26953125" style="304" customWidth="1"/>
    <col min="13840" max="14080" width="14.7265625" style="304"/>
    <col min="14081" max="14081" width="6" style="304" customWidth="1"/>
    <col min="14082" max="14082" width="34" style="304" customWidth="1"/>
    <col min="14083" max="14083" width="15.26953125" style="304" customWidth="1"/>
    <col min="14084" max="14084" width="13.7265625" style="304" customWidth="1"/>
    <col min="14085" max="14086" width="12.54296875" style="304" customWidth="1"/>
    <col min="14087" max="14089" width="11.54296875" style="304" customWidth="1"/>
    <col min="14090" max="14090" width="12.26953125" style="304" customWidth="1"/>
    <col min="14091" max="14091" width="12.81640625" style="304" customWidth="1"/>
    <col min="14092" max="14092" width="12.1796875" style="304" customWidth="1"/>
    <col min="14093" max="14093" width="12.54296875" style="304" customWidth="1"/>
    <col min="14094" max="14094" width="10.7265625" style="304" customWidth="1"/>
    <col min="14095" max="14095" width="16.26953125" style="304" customWidth="1"/>
    <col min="14096" max="14336" width="14.7265625" style="304"/>
    <col min="14337" max="14337" width="6" style="304" customWidth="1"/>
    <col min="14338" max="14338" width="34" style="304" customWidth="1"/>
    <col min="14339" max="14339" width="15.26953125" style="304" customWidth="1"/>
    <col min="14340" max="14340" width="13.7265625" style="304" customWidth="1"/>
    <col min="14341" max="14342" width="12.54296875" style="304" customWidth="1"/>
    <col min="14343" max="14345" width="11.54296875" style="304" customWidth="1"/>
    <col min="14346" max="14346" width="12.26953125" style="304" customWidth="1"/>
    <col min="14347" max="14347" width="12.81640625" style="304" customWidth="1"/>
    <col min="14348" max="14348" width="12.1796875" style="304" customWidth="1"/>
    <col min="14349" max="14349" width="12.54296875" style="304" customWidth="1"/>
    <col min="14350" max="14350" width="10.7265625" style="304" customWidth="1"/>
    <col min="14351" max="14351" width="16.26953125" style="304" customWidth="1"/>
    <col min="14352" max="14592" width="14.7265625" style="304"/>
    <col min="14593" max="14593" width="6" style="304" customWidth="1"/>
    <col min="14594" max="14594" width="34" style="304" customWidth="1"/>
    <col min="14595" max="14595" width="15.26953125" style="304" customWidth="1"/>
    <col min="14596" max="14596" width="13.7265625" style="304" customWidth="1"/>
    <col min="14597" max="14598" width="12.54296875" style="304" customWidth="1"/>
    <col min="14599" max="14601" width="11.54296875" style="304" customWidth="1"/>
    <col min="14602" max="14602" width="12.26953125" style="304" customWidth="1"/>
    <col min="14603" max="14603" width="12.81640625" style="304" customWidth="1"/>
    <col min="14604" max="14604" width="12.1796875" style="304" customWidth="1"/>
    <col min="14605" max="14605" width="12.54296875" style="304" customWidth="1"/>
    <col min="14606" max="14606" width="10.7265625" style="304" customWidth="1"/>
    <col min="14607" max="14607" width="16.26953125" style="304" customWidth="1"/>
    <col min="14608" max="14848" width="14.7265625" style="304"/>
    <col min="14849" max="14849" width="6" style="304" customWidth="1"/>
    <col min="14850" max="14850" width="34" style="304" customWidth="1"/>
    <col min="14851" max="14851" width="15.26953125" style="304" customWidth="1"/>
    <col min="14852" max="14852" width="13.7265625" style="304" customWidth="1"/>
    <col min="14853" max="14854" width="12.54296875" style="304" customWidth="1"/>
    <col min="14855" max="14857" width="11.54296875" style="304" customWidth="1"/>
    <col min="14858" max="14858" width="12.26953125" style="304" customWidth="1"/>
    <col min="14859" max="14859" width="12.81640625" style="304" customWidth="1"/>
    <col min="14860" max="14860" width="12.1796875" style="304" customWidth="1"/>
    <col min="14861" max="14861" width="12.54296875" style="304" customWidth="1"/>
    <col min="14862" max="14862" width="10.7265625" style="304" customWidth="1"/>
    <col min="14863" max="14863" width="16.26953125" style="304" customWidth="1"/>
    <col min="14864" max="15104" width="14.7265625" style="304"/>
    <col min="15105" max="15105" width="6" style="304" customWidth="1"/>
    <col min="15106" max="15106" width="34" style="304" customWidth="1"/>
    <col min="15107" max="15107" width="15.26953125" style="304" customWidth="1"/>
    <col min="15108" max="15108" width="13.7265625" style="304" customWidth="1"/>
    <col min="15109" max="15110" width="12.54296875" style="304" customWidth="1"/>
    <col min="15111" max="15113" width="11.54296875" style="304" customWidth="1"/>
    <col min="15114" max="15114" width="12.26953125" style="304" customWidth="1"/>
    <col min="15115" max="15115" width="12.81640625" style="304" customWidth="1"/>
    <col min="15116" max="15116" width="12.1796875" style="304" customWidth="1"/>
    <col min="15117" max="15117" width="12.54296875" style="304" customWidth="1"/>
    <col min="15118" max="15118" width="10.7265625" style="304" customWidth="1"/>
    <col min="15119" max="15119" width="16.26953125" style="304" customWidth="1"/>
    <col min="15120" max="15360" width="14.7265625" style="304"/>
    <col min="15361" max="15361" width="6" style="304" customWidth="1"/>
    <col min="15362" max="15362" width="34" style="304" customWidth="1"/>
    <col min="15363" max="15363" width="15.26953125" style="304" customWidth="1"/>
    <col min="15364" max="15364" width="13.7265625" style="304" customWidth="1"/>
    <col min="15365" max="15366" width="12.54296875" style="304" customWidth="1"/>
    <col min="15367" max="15369" width="11.54296875" style="304" customWidth="1"/>
    <col min="15370" max="15370" width="12.26953125" style="304" customWidth="1"/>
    <col min="15371" max="15371" width="12.81640625" style="304" customWidth="1"/>
    <col min="15372" max="15372" width="12.1796875" style="304" customWidth="1"/>
    <col min="15373" max="15373" width="12.54296875" style="304" customWidth="1"/>
    <col min="15374" max="15374" width="10.7265625" style="304" customWidth="1"/>
    <col min="15375" max="15375" width="16.26953125" style="304" customWidth="1"/>
    <col min="15376" max="15616" width="14.7265625" style="304"/>
    <col min="15617" max="15617" width="6" style="304" customWidth="1"/>
    <col min="15618" max="15618" width="34" style="304" customWidth="1"/>
    <col min="15619" max="15619" width="15.26953125" style="304" customWidth="1"/>
    <col min="15620" max="15620" width="13.7265625" style="304" customWidth="1"/>
    <col min="15621" max="15622" width="12.54296875" style="304" customWidth="1"/>
    <col min="15623" max="15625" width="11.54296875" style="304" customWidth="1"/>
    <col min="15626" max="15626" width="12.26953125" style="304" customWidth="1"/>
    <col min="15627" max="15627" width="12.81640625" style="304" customWidth="1"/>
    <col min="15628" max="15628" width="12.1796875" style="304" customWidth="1"/>
    <col min="15629" max="15629" width="12.54296875" style="304" customWidth="1"/>
    <col min="15630" max="15630" width="10.7265625" style="304" customWidth="1"/>
    <col min="15631" max="15631" width="16.26953125" style="304" customWidth="1"/>
    <col min="15632" max="15872" width="14.7265625" style="304"/>
    <col min="15873" max="15873" width="6" style="304" customWidth="1"/>
    <col min="15874" max="15874" width="34" style="304" customWidth="1"/>
    <col min="15875" max="15875" width="15.26953125" style="304" customWidth="1"/>
    <col min="15876" max="15876" width="13.7265625" style="304" customWidth="1"/>
    <col min="15877" max="15878" width="12.54296875" style="304" customWidth="1"/>
    <col min="15879" max="15881" width="11.54296875" style="304" customWidth="1"/>
    <col min="15882" max="15882" width="12.26953125" style="304" customWidth="1"/>
    <col min="15883" max="15883" width="12.81640625" style="304" customWidth="1"/>
    <col min="15884" max="15884" width="12.1796875" style="304" customWidth="1"/>
    <col min="15885" max="15885" width="12.54296875" style="304" customWidth="1"/>
    <col min="15886" max="15886" width="10.7265625" style="304" customWidth="1"/>
    <col min="15887" max="15887" width="16.26953125" style="304" customWidth="1"/>
    <col min="15888" max="16128" width="14.7265625" style="304"/>
    <col min="16129" max="16129" width="6" style="304" customWidth="1"/>
    <col min="16130" max="16130" width="34" style="304" customWidth="1"/>
    <col min="16131" max="16131" width="15.26953125" style="304" customWidth="1"/>
    <col min="16132" max="16132" width="13.7265625" style="304" customWidth="1"/>
    <col min="16133" max="16134" width="12.54296875" style="304" customWidth="1"/>
    <col min="16135" max="16137" width="11.54296875" style="304" customWidth="1"/>
    <col min="16138" max="16138" width="12.26953125" style="304" customWidth="1"/>
    <col min="16139" max="16139" width="12.81640625" style="304" customWidth="1"/>
    <col min="16140" max="16140" width="12.1796875" style="304" customWidth="1"/>
    <col min="16141" max="16141" width="12.54296875" style="304" customWidth="1"/>
    <col min="16142" max="16142" width="10.7265625" style="304" customWidth="1"/>
    <col min="16143" max="16143" width="16.26953125" style="304" customWidth="1"/>
    <col min="16144" max="16384" width="14.7265625" style="304"/>
  </cols>
  <sheetData>
    <row r="1" spans="1:15" ht="18">
      <c r="B1" s="300" t="s">
        <v>100</v>
      </c>
      <c r="C1" s="301"/>
      <c r="D1" s="301"/>
      <c r="E1" s="301"/>
      <c r="F1" s="301"/>
      <c r="G1" s="301"/>
      <c r="H1" s="301"/>
      <c r="I1" s="302" t="s">
        <v>0</v>
      </c>
      <c r="J1" s="303" t="s">
        <v>143</v>
      </c>
    </row>
    <row r="2" spans="1:15" s="325" customFormat="1" ht="21.75" customHeight="1">
      <c r="B2" s="2478" t="s">
        <v>144</v>
      </c>
      <c r="C2" s="2478"/>
      <c r="D2" s="2478"/>
      <c r="E2" s="2478"/>
      <c r="F2" s="2478"/>
      <c r="G2" s="2478"/>
      <c r="H2" s="2478"/>
      <c r="I2" s="2478"/>
      <c r="J2" s="2478"/>
    </row>
    <row r="3" spans="1:15" ht="18">
      <c r="A3" s="318" t="s">
        <v>103</v>
      </c>
      <c r="B3" s="327" t="s">
        <v>145</v>
      </c>
      <c r="C3" s="305" t="s">
        <v>105</v>
      </c>
      <c r="D3" s="301"/>
      <c r="F3" s="301"/>
      <c r="G3" s="301"/>
      <c r="H3" s="301"/>
      <c r="I3" s="301"/>
      <c r="J3" s="301"/>
    </row>
    <row r="4" spans="1:15" ht="18.5" thickBot="1">
      <c r="B4" s="301"/>
      <c r="C4" s="306"/>
      <c r="D4" s="301"/>
      <c r="E4" s="2480" t="s">
        <v>106</v>
      </c>
      <c r="F4" s="2480"/>
      <c r="G4" s="2480"/>
      <c r="H4" s="301"/>
      <c r="I4" s="301"/>
      <c r="J4" s="301"/>
    </row>
    <row r="5" spans="1:15" ht="18">
      <c r="A5" s="2459" t="s">
        <v>1802</v>
      </c>
      <c r="B5" s="2461" t="s">
        <v>108</v>
      </c>
      <c r="C5" s="2461" t="s">
        <v>109</v>
      </c>
      <c r="D5" s="2463" t="s">
        <v>110</v>
      </c>
      <c r="E5" s="651" t="s">
        <v>111</v>
      </c>
      <c r="F5" s="623"/>
      <c r="G5" s="623"/>
      <c r="H5" s="624"/>
      <c r="I5" s="645"/>
      <c r="J5" s="624"/>
    </row>
    <row r="6" spans="1:15" s="312" customFormat="1" ht="78.75" customHeight="1" thickBot="1">
      <c r="A6" s="2460"/>
      <c r="B6" s="2462"/>
      <c r="C6" s="2462"/>
      <c r="D6" s="2464"/>
      <c r="E6" s="652" t="s">
        <v>54</v>
      </c>
      <c r="F6" s="639" t="s">
        <v>146</v>
      </c>
      <c r="G6" s="639" t="s">
        <v>147</v>
      </c>
      <c r="H6" s="640" t="s">
        <v>117</v>
      </c>
      <c r="I6" s="646" t="s">
        <v>118</v>
      </c>
      <c r="J6" s="640" t="s">
        <v>119</v>
      </c>
    </row>
    <row r="7" spans="1:15" ht="17.5">
      <c r="A7" s="634"/>
      <c r="B7" s="635" t="s">
        <v>120</v>
      </c>
      <c r="C7" s="636"/>
      <c r="D7" s="641"/>
      <c r="E7" s="653"/>
      <c r="F7" s="636"/>
      <c r="G7" s="636"/>
      <c r="H7" s="654"/>
      <c r="I7" s="681"/>
      <c r="J7" s="638"/>
    </row>
    <row r="8" spans="1:15" ht="17.5">
      <c r="A8" s="625">
        <v>1</v>
      </c>
      <c r="B8" s="313" t="s">
        <v>121</v>
      </c>
      <c r="C8" s="310">
        <v>32285</v>
      </c>
      <c r="D8" s="642">
        <v>22516.126800000002</v>
      </c>
      <c r="E8" s="684">
        <f>23.2833725528884</f>
        <v>23.283372552888402</v>
      </c>
      <c r="F8" s="314">
        <f>13.4852208433151</f>
        <v>13.4852208433151</v>
      </c>
      <c r="G8" s="314">
        <f>7.55043294672721</f>
        <v>7.5504329467272102</v>
      </c>
      <c r="H8" s="656">
        <f>E8+F8+G8</f>
        <v>44.319026342930712</v>
      </c>
      <c r="I8" s="870">
        <f>2717.44753134098-160</f>
        <v>2557.4475313409798</v>
      </c>
      <c r="J8" s="626">
        <v>2821.7835095942023</v>
      </c>
      <c r="K8" s="329"/>
      <c r="L8" s="320"/>
      <c r="M8" s="329"/>
      <c r="O8" s="320"/>
    </row>
    <row r="9" spans="1:15" ht="17.5">
      <c r="A9" s="625">
        <v>2</v>
      </c>
      <c r="B9" s="313" t="s">
        <v>122</v>
      </c>
      <c r="C9" s="310">
        <v>10469</v>
      </c>
      <c r="D9" s="642">
        <v>19200.292999999987</v>
      </c>
      <c r="E9" s="684">
        <v>10.02382751109176</v>
      </c>
      <c r="F9" s="314">
        <v>8.6780231157442547</v>
      </c>
      <c r="G9" s="314">
        <v>7.2812903347299534</v>
      </c>
      <c r="H9" s="656">
        <f>E9+F9+G9</f>
        <v>25.983140961565965</v>
      </c>
      <c r="I9" s="870">
        <f>1651.27123601456-100</f>
        <v>1551.2712360145599</v>
      </c>
      <c r="J9" s="626">
        <v>1726.253067171335</v>
      </c>
      <c r="K9" s="329"/>
      <c r="L9" s="320"/>
      <c r="M9" s="329"/>
      <c r="O9" s="320"/>
    </row>
    <row r="10" spans="1:15" ht="17.5">
      <c r="A10" s="625">
        <v>3</v>
      </c>
      <c r="B10" s="313" t="s">
        <v>123</v>
      </c>
      <c r="C10" s="310">
        <v>5285</v>
      </c>
      <c r="D10" s="642">
        <v>15083.659600000008</v>
      </c>
      <c r="E10" s="684">
        <f>5.619223578558</f>
        <v>5.6192235785579996</v>
      </c>
      <c r="F10" s="314">
        <f>6.25595691480827</f>
        <v>6.2559569148082703</v>
      </c>
      <c r="G10" s="314">
        <v>6.7529529182722756</v>
      </c>
      <c r="H10" s="656">
        <f>E10+F10+G10</f>
        <v>18.628133411638544</v>
      </c>
      <c r="I10" s="870">
        <v>1199.0398378428106</v>
      </c>
      <c r="J10" s="626">
        <v>1247.8999129557308</v>
      </c>
      <c r="K10" s="329"/>
      <c r="L10" s="320"/>
      <c r="M10" s="329"/>
      <c r="O10" s="320"/>
    </row>
    <row r="11" spans="1:15" ht="17.5">
      <c r="A11" s="625">
        <v>4</v>
      </c>
      <c r="B11" s="313">
        <v>4</v>
      </c>
      <c r="C11" s="310">
        <v>2058</v>
      </c>
      <c r="D11" s="642">
        <v>7956.1500000000015</v>
      </c>
      <c r="E11" s="684">
        <v>2.2961348281196043</v>
      </c>
      <c r="F11" s="314">
        <v>2.8449465599011434</v>
      </c>
      <c r="G11" s="314">
        <v>4.4843729347020282</v>
      </c>
      <c r="H11" s="656">
        <f>E11+F11+G11</f>
        <v>9.625454322722776</v>
      </c>
      <c r="I11" s="870">
        <f>637.676144533919+20</f>
        <v>657.676144533919</v>
      </c>
      <c r="J11" s="626">
        <v>658.78209890549908</v>
      </c>
      <c r="K11" s="329"/>
      <c r="L11" s="320"/>
      <c r="M11" s="329"/>
      <c r="O11" s="320"/>
    </row>
    <row r="12" spans="1:15" ht="17.5">
      <c r="A12" s="625">
        <v>5</v>
      </c>
      <c r="B12" s="316" t="s">
        <v>124</v>
      </c>
      <c r="C12" s="310">
        <v>8359</v>
      </c>
      <c r="D12" s="642">
        <v>117908.33595999991</v>
      </c>
      <c r="E12" s="684">
        <v>10.137452251937288</v>
      </c>
      <c r="F12" s="314">
        <v>17.607410829687794</v>
      </c>
      <c r="G12" s="314">
        <v>134.93651605223317</v>
      </c>
      <c r="H12" s="656">
        <f>E12+F12+G12</f>
        <v>162.68137913385826</v>
      </c>
      <c r="I12" s="870">
        <f>13357.9969207729+100+140</f>
        <v>13597.996920772899</v>
      </c>
      <c r="J12" s="626">
        <v>13435.080412873333</v>
      </c>
      <c r="K12" s="329"/>
      <c r="L12" s="320"/>
      <c r="M12" s="329"/>
      <c r="O12" s="320"/>
    </row>
    <row r="13" spans="1:15" ht="18">
      <c r="A13" s="678">
        <v>6</v>
      </c>
      <c r="B13" s="319" t="s">
        <v>125</v>
      </c>
      <c r="C13" s="873">
        <f>SUM(C8:C12)</f>
        <v>58456</v>
      </c>
      <c r="D13" s="643">
        <f t="shared" ref="D13:J13" si="0">SUM(D8:D12)</f>
        <v>182664.56535999989</v>
      </c>
      <c r="E13" s="662">
        <f t="shared" si="0"/>
        <v>51.360010722595057</v>
      </c>
      <c r="F13" s="569">
        <f t="shared" si="0"/>
        <v>48.871558263456564</v>
      </c>
      <c r="G13" s="569">
        <f t="shared" si="0"/>
        <v>161.00556518666463</v>
      </c>
      <c r="H13" s="657">
        <f t="shared" si="0"/>
        <v>261.23713417271625</v>
      </c>
      <c r="I13" s="682">
        <f t="shared" si="0"/>
        <v>19563.431670505168</v>
      </c>
      <c r="J13" s="627">
        <f t="shared" si="0"/>
        <v>19889.799001500098</v>
      </c>
      <c r="L13" s="320"/>
    </row>
    <row r="14" spans="1:15" ht="35">
      <c r="A14" s="625">
        <v>7</v>
      </c>
      <c r="B14" s="328" t="s">
        <v>148</v>
      </c>
      <c r="C14" s="310">
        <v>258</v>
      </c>
      <c r="D14" s="642">
        <v>72231.114000000016</v>
      </c>
      <c r="E14" s="684"/>
      <c r="F14" s="314"/>
      <c r="G14" s="314"/>
      <c r="H14" s="656">
        <v>155.1737985428984</v>
      </c>
      <c r="I14" s="870">
        <v>11686.985948264459</v>
      </c>
      <c r="J14" s="626">
        <v>11569.181472987801</v>
      </c>
      <c r="L14" s="320"/>
      <c r="M14" s="320"/>
      <c r="N14" s="329"/>
    </row>
    <row r="15" spans="1:15" ht="18">
      <c r="A15" s="678">
        <v>8</v>
      </c>
      <c r="B15" s="319" t="s">
        <v>125</v>
      </c>
      <c r="C15" s="311">
        <f>C14</f>
        <v>258</v>
      </c>
      <c r="D15" s="1211">
        <f t="shared" ref="D15:J15" si="1">D14</f>
        <v>72231.114000000016</v>
      </c>
      <c r="E15" s="662">
        <f t="shared" si="1"/>
        <v>0</v>
      </c>
      <c r="F15" s="569">
        <f t="shared" si="1"/>
        <v>0</v>
      </c>
      <c r="G15" s="569">
        <f t="shared" si="1"/>
        <v>0</v>
      </c>
      <c r="H15" s="657">
        <f t="shared" si="1"/>
        <v>155.1737985428984</v>
      </c>
      <c r="I15" s="682">
        <f t="shared" si="1"/>
        <v>11686.985948264459</v>
      </c>
      <c r="J15" s="627">
        <f t="shared" si="1"/>
        <v>11569.181472987801</v>
      </c>
    </row>
    <row r="16" spans="1:15" ht="18.5" thickBot="1">
      <c r="A16" s="667">
        <v>9</v>
      </c>
      <c r="B16" s="629" t="s">
        <v>130</v>
      </c>
      <c r="C16" s="1416">
        <f>C13+C15</f>
        <v>58714</v>
      </c>
      <c r="D16" s="1590">
        <f t="shared" ref="D16:G16" si="2">D13+D15</f>
        <v>254895.67935999989</v>
      </c>
      <c r="E16" s="665">
        <f t="shared" si="2"/>
        <v>51.360010722595057</v>
      </c>
      <c r="F16" s="631">
        <f t="shared" si="2"/>
        <v>48.871558263456564</v>
      </c>
      <c r="G16" s="631">
        <f t="shared" si="2"/>
        <v>161.00556518666463</v>
      </c>
      <c r="H16" s="658">
        <f>H13</f>
        <v>261.23713417271625</v>
      </c>
      <c r="I16" s="683">
        <f>I13</f>
        <v>19563.431670505168</v>
      </c>
      <c r="J16" s="633">
        <f>J13+J15</f>
        <v>31458.9804744879</v>
      </c>
    </row>
    <row r="17" spans="1:15" ht="17.5">
      <c r="B17" s="317"/>
      <c r="C17" s="573"/>
      <c r="D17" s="573"/>
      <c r="E17" s="573"/>
      <c r="F17" s="573"/>
      <c r="G17" s="573"/>
      <c r="H17" s="573"/>
      <c r="I17" s="573"/>
      <c r="J17" s="573"/>
    </row>
    <row r="18" spans="1:15" ht="18">
      <c r="A18" s="318" t="s">
        <v>131</v>
      </c>
      <c r="B18" s="327" t="s">
        <v>145</v>
      </c>
      <c r="C18" s="305" t="s">
        <v>132</v>
      </c>
      <c r="D18" s="301"/>
      <c r="F18" s="301"/>
      <c r="G18" s="301"/>
      <c r="H18" s="301"/>
      <c r="I18" s="301"/>
      <c r="J18" s="301"/>
    </row>
    <row r="19" spans="1:15" ht="18.5" thickBot="1">
      <c r="B19" s="317"/>
      <c r="C19" s="306"/>
      <c r="D19" s="301"/>
      <c r="E19" s="2480" t="s">
        <v>106</v>
      </c>
      <c r="F19" s="2480"/>
      <c r="G19" s="2480"/>
      <c r="H19" s="301"/>
      <c r="I19" s="301"/>
      <c r="J19" s="301"/>
    </row>
    <row r="20" spans="1:15" ht="18">
      <c r="A20" s="2459" t="s">
        <v>1802</v>
      </c>
      <c r="B20" s="2461" t="s">
        <v>108</v>
      </c>
      <c r="C20" s="2461" t="s">
        <v>109</v>
      </c>
      <c r="D20" s="2463" t="s">
        <v>110</v>
      </c>
      <c r="E20" s="651" t="s">
        <v>111</v>
      </c>
      <c r="F20" s="623"/>
      <c r="G20" s="623"/>
      <c r="H20" s="624"/>
      <c r="I20" s="645"/>
      <c r="J20" s="624"/>
    </row>
    <row r="21" spans="1:15" s="312" customFormat="1" ht="73.5" customHeight="1" thickBot="1">
      <c r="A21" s="2460"/>
      <c r="B21" s="2462"/>
      <c r="C21" s="2462"/>
      <c r="D21" s="2464"/>
      <c r="E21" s="652" t="s">
        <v>54</v>
      </c>
      <c r="F21" s="639" t="s">
        <v>146</v>
      </c>
      <c r="G21" s="639" t="s">
        <v>147</v>
      </c>
      <c r="H21" s="640" t="s">
        <v>117</v>
      </c>
      <c r="I21" s="646" t="s">
        <v>118</v>
      </c>
      <c r="J21" s="640" t="s">
        <v>119</v>
      </c>
    </row>
    <row r="22" spans="1:15" ht="17.5">
      <c r="A22" s="634"/>
      <c r="B22" s="635" t="s">
        <v>120</v>
      </c>
      <c r="C22" s="636"/>
      <c r="D22" s="641"/>
      <c r="E22" s="653"/>
      <c r="F22" s="636"/>
      <c r="G22" s="636"/>
      <c r="H22" s="654"/>
      <c r="I22" s="681"/>
      <c r="J22" s="638"/>
    </row>
    <row r="23" spans="1:15" ht="17.5">
      <c r="A23" s="625">
        <v>1</v>
      </c>
      <c r="B23" s="313" t="s">
        <v>121</v>
      </c>
      <c r="C23" s="310">
        <v>25475</v>
      </c>
      <c r="D23" s="642">
        <v>21136.261999999995</v>
      </c>
      <c r="E23" s="684">
        <v>19.240355230702647</v>
      </c>
      <c r="F23" s="314">
        <v>10.945436073717348</v>
      </c>
      <c r="G23" s="314">
        <v>5.4764621317552233</v>
      </c>
      <c r="H23" s="656">
        <f>E23+F23+G23</f>
        <v>35.66225343617522</v>
      </c>
      <c r="I23" s="870">
        <f>2441.09310162103-200-200-100-50</f>
        <v>1891.0931016210302</v>
      </c>
      <c r="J23" s="626">
        <v>2454.5412064717534</v>
      </c>
      <c r="K23" s="329"/>
      <c r="L23" s="320"/>
      <c r="M23" s="329"/>
      <c r="O23" s="329"/>
    </row>
    <row r="24" spans="1:15" ht="17.5">
      <c r="A24" s="625">
        <v>2</v>
      </c>
      <c r="B24" s="313" t="s">
        <v>122</v>
      </c>
      <c r="C24" s="310">
        <v>10064</v>
      </c>
      <c r="D24" s="642">
        <v>18544.002</v>
      </c>
      <c r="E24" s="684">
        <v>8.9183557777396754</v>
      </c>
      <c r="F24" s="314">
        <v>7.1490143102777415</v>
      </c>
      <c r="G24" s="314">
        <v>6.0719072268030754</v>
      </c>
      <c r="H24" s="656">
        <f>E24+F24+G24</f>
        <v>22.13927731482049</v>
      </c>
      <c r="I24" s="870">
        <f>1504.37616554751-200-50-100-50</f>
        <v>1104.37616554751</v>
      </c>
      <c r="J24" s="626">
        <v>1463.8420918944535</v>
      </c>
      <c r="K24" s="329"/>
      <c r="L24" s="320"/>
      <c r="M24" s="329"/>
      <c r="N24" s="320"/>
      <c r="O24" s="329"/>
    </row>
    <row r="25" spans="1:15" ht="17.5">
      <c r="A25" s="625">
        <v>3</v>
      </c>
      <c r="B25" s="313" t="s">
        <v>123</v>
      </c>
      <c r="C25" s="310">
        <v>4050</v>
      </c>
      <c r="D25" s="642">
        <v>11585.158000000009</v>
      </c>
      <c r="E25" s="684">
        <v>3.8493451937758256</v>
      </c>
      <c r="F25" s="314">
        <v>4.1954285513001608</v>
      </c>
      <c r="G25" s="314">
        <v>4.9770967796232179</v>
      </c>
      <c r="H25" s="656">
        <f>E25+F25+G25</f>
        <v>13.021870524699203</v>
      </c>
      <c r="I25" s="870">
        <f>917.509097850334-100-50</f>
        <v>767.509097850334</v>
      </c>
      <c r="J25" s="626">
        <v>920.04713943596403</v>
      </c>
      <c r="K25" s="329"/>
      <c r="L25" s="320"/>
      <c r="M25" s="329"/>
      <c r="O25" s="329"/>
    </row>
    <row r="26" spans="1:15" ht="17.5">
      <c r="A26" s="625">
        <v>4</v>
      </c>
      <c r="B26" s="313">
        <v>4</v>
      </c>
      <c r="C26" s="310">
        <v>1425</v>
      </c>
      <c r="D26" s="642">
        <v>5520.7940000000008</v>
      </c>
      <c r="E26" s="684">
        <v>1.4264814706077635</v>
      </c>
      <c r="F26" s="314">
        <v>1.7504896205765255</v>
      </c>
      <c r="G26" s="314">
        <v>3.4099628475907906</v>
      </c>
      <c r="H26" s="656">
        <f>E26+F26+G26</f>
        <v>6.5869339387750792</v>
      </c>
      <c r="I26" s="870">
        <f>475.574900395997-50</f>
        <v>425.57490039599702</v>
      </c>
      <c r="J26" s="626">
        <v>486.47051617054262</v>
      </c>
      <c r="K26" s="329"/>
      <c r="L26" s="320"/>
      <c r="M26" s="329"/>
      <c r="O26" s="329"/>
    </row>
    <row r="27" spans="1:15" ht="17.5">
      <c r="A27" s="625">
        <v>5</v>
      </c>
      <c r="B27" s="316" t="s">
        <v>124</v>
      </c>
      <c r="C27" s="310">
        <v>10401</v>
      </c>
      <c r="D27" s="642">
        <v>132560.32499999998</v>
      </c>
      <c r="E27" s="684">
        <v>12.260608031290813</v>
      </c>
      <c r="F27" s="314">
        <v>21.547654584749292</v>
      </c>
      <c r="G27" s="314">
        <v>159.88218058046462</v>
      </c>
      <c r="H27" s="656">
        <f>E27+F27+G27</f>
        <v>193.69044319650473</v>
      </c>
      <c r="I27" s="870">
        <f>14972.0865132155+700+50+50+100+100+100+50</f>
        <v>16122.0865132155</v>
      </c>
      <c r="J27" s="626">
        <v>14950.862500902189</v>
      </c>
      <c r="K27" s="329"/>
      <c r="L27" s="320"/>
      <c r="M27" s="329"/>
      <c r="O27" s="329"/>
    </row>
    <row r="28" spans="1:15" ht="18">
      <c r="A28" s="678">
        <v>6</v>
      </c>
      <c r="B28" s="319" t="s">
        <v>125</v>
      </c>
      <c r="C28" s="311">
        <f>SUM(C23:C27)</f>
        <v>51415</v>
      </c>
      <c r="D28" s="643">
        <f t="shared" ref="D28:J28" si="3">SUM(D23:D27)</f>
        <v>189346.541</v>
      </c>
      <c r="E28" s="662">
        <f t="shared" si="3"/>
        <v>45.695145704116726</v>
      </c>
      <c r="F28" s="569">
        <f t="shared" si="3"/>
        <v>45.588023140621068</v>
      </c>
      <c r="G28" s="569">
        <f t="shared" si="3"/>
        <v>179.81760956623694</v>
      </c>
      <c r="H28" s="657">
        <f t="shared" si="3"/>
        <v>271.10077841097473</v>
      </c>
      <c r="I28" s="682">
        <f>SUM(I23:I27)</f>
        <v>20310.639778630371</v>
      </c>
      <c r="J28" s="627">
        <f t="shared" si="3"/>
        <v>20275.763454874901</v>
      </c>
      <c r="L28" s="320"/>
    </row>
    <row r="29" spans="1:15" ht="39" customHeight="1">
      <c r="A29" s="625">
        <v>7</v>
      </c>
      <c r="B29" s="328" t="s">
        <v>148</v>
      </c>
      <c r="C29" s="310">
        <v>30</v>
      </c>
      <c r="D29" s="642">
        <v>12282.300000000001</v>
      </c>
      <c r="E29" s="684"/>
      <c r="F29" s="314"/>
      <c r="G29" s="314"/>
      <c r="H29" s="656">
        <v>53.572330499485432</v>
      </c>
      <c r="I29" s="870">
        <v>3701.5824309700001</v>
      </c>
      <c r="J29" s="626">
        <v>3595.7603366459998</v>
      </c>
    </row>
    <row r="30" spans="1:15" ht="18">
      <c r="A30" s="678">
        <v>8</v>
      </c>
      <c r="B30" s="319" t="s">
        <v>125</v>
      </c>
      <c r="C30" s="311">
        <f>C29</f>
        <v>30</v>
      </c>
      <c r="D30" s="643">
        <f t="shared" ref="D30:G30" si="4">D29</f>
        <v>12282.300000000001</v>
      </c>
      <c r="E30" s="662">
        <f t="shared" si="4"/>
        <v>0</v>
      </c>
      <c r="F30" s="569">
        <f t="shared" si="4"/>
        <v>0</v>
      </c>
      <c r="G30" s="569">
        <f t="shared" si="4"/>
        <v>0</v>
      </c>
      <c r="H30" s="657">
        <f>H29</f>
        <v>53.572330499485432</v>
      </c>
      <c r="I30" s="682">
        <f t="shared" ref="I30" si="5">I29</f>
        <v>3701.5824309700001</v>
      </c>
      <c r="J30" s="627">
        <f t="shared" ref="J30" si="6">J29</f>
        <v>3595.7603366459998</v>
      </c>
      <c r="K30" s="303"/>
      <c r="N30" s="581"/>
    </row>
    <row r="31" spans="1:15" ht="17.5">
      <c r="A31" s="625"/>
      <c r="B31" s="316"/>
      <c r="C31" s="310"/>
      <c r="D31" s="642"/>
      <c r="E31" s="684"/>
      <c r="F31" s="314"/>
      <c r="G31" s="314"/>
      <c r="H31" s="656"/>
      <c r="I31" s="674"/>
      <c r="J31" s="675"/>
    </row>
    <row r="32" spans="1:15" ht="18">
      <c r="A32" s="678">
        <v>9</v>
      </c>
      <c r="B32" s="319" t="s">
        <v>133</v>
      </c>
      <c r="C32" s="311">
        <f>C28+C30</f>
        <v>51445</v>
      </c>
      <c r="D32" s="643">
        <f t="shared" ref="D32:G32" si="7">D28+D30</f>
        <v>201628.84099999999</v>
      </c>
      <c r="E32" s="662">
        <f t="shared" si="7"/>
        <v>45.695145704116726</v>
      </c>
      <c r="F32" s="569">
        <f t="shared" si="7"/>
        <v>45.588023140621068</v>
      </c>
      <c r="G32" s="569">
        <f t="shared" si="7"/>
        <v>179.81760956623694</v>
      </c>
      <c r="H32" s="657">
        <f>H28</f>
        <v>271.10077841097473</v>
      </c>
      <c r="I32" s="682">
        <f>I28</f>
        <v>20310.639778630371</v>
      </c>
      <c r="J32" s="627">
        <f>J28+J30</f>
        <v>23871.5237915209</v>
      </c>
      <c r="N32" s="581"/>
    </row>
    <row r="33" spans="1:20" ht="18.5" thickBot="1">
      <c r="A33" s="628"/>
      <c r="B33" s="629" t="s">
        <v>134</v>
      </c>
      <c r="C33" s="630">
        <f>C16+C32</f>
        <v>110159</v>
      </c>
      <c r="D33" s="644">
        <f t="shared" ref="D33:G33" si="8">D16+D32</f>
        <v>456524.52035999985</v>
      </c>
      <c r="E33" s="665">
        <f t="shared" si="8"/>
        <v>97.05515642671179</v>
      </c>
      <c r="F33" s="631">
        <f t="shared" si="8"/>
        <v>94.459581404077625</v>
      </c>
      <c r="G33" s="631">
        <f t="shared" si="8"/>
        <v>340.82317475290154</v>
      </c>
      <c r="H33" s="658">
        <f>H16+H32</f>
        <v>532.33791258369092</v>
      </c>
      <c r="I33" s="683">
        <f>I16+I32</f>
        <v>39874.071449135539</v>
      </c>
      <c r="J33" s="633">
        <f>J16+J32</f>
        <v>55330.5042660088</v>
      </c>
      <c r="L33" s="320"/>
      <c r="M33" s="578"/>
    </row>
    <row r="34" spans="1:20" ht="18" customHeight="1" thickBot="1">
      <c r="B34" s="305" t="s">
        <v>149</v>
      </c>
      <c r="C34" s="306"/>
      <c r="D34" s="306"/>
      <c r="E34" s="301"/>
      <c r="F34" s="301"/>
      <c r="G34" s="301"/>
      <c r="H34" s="357"/>
      <c r="I34" s="356"/>
      <c r="J34" s="301"/>
    </row>
    <row r="35" spans="1:20" ht="54" customHeight="1">
      <c r="A35" s="666"/>
      <c r="B35" s="668"/>
      <c r="C35" s="2470" t="s">
        <v>136</v>
      </c>
      <c r="D35" s="2471"/>
      <c r="E35" s="2471"/>
      <c r="F35" s="2472"/>
      <c r="G35" s="2479" t="s">
        <v>137</v>
      </c>
      <c r="H35" s="2461"/>
      <c r="I35" s="2461"/>
      <c r="J35" s="2463"/>
      <c r="K35" s="2465" t="s">
        <v>138</v>
      </c>
      <c r="L35" s="2461"/>
      <c r="M35" s="2461"/>
      <c r="N35" s="2466"/>
    </row>
    <row r="36" spans="1:20" ht="18">
      <c r="A36" s="625"/>
      <c r="B36" s="670"/>
      <c r="C36" s="2473" t="s">
        <v>105</v>
      </c>
      <c r="D36" s="2474"/>
      <c r="E36" s="2475" t="s">
        <v>132</v>
      </c>
      <c r="F36" s="2476"/>
      <c r="G36" s="2477" t="s">
        <v>105</v>
      </c>
      <c r="H36" s="2474"/>
      <c r="I36" s="2475" t="s">
        <v>132</v>
      </c>
      <c r="J36" s="2477"/>
      <c r="K36" s="2473" t="s">
        <v>105</v>
      </c>
      <c r="L36" s="2474"/>
      <c r="M36" s="2475" t="s">
        <v>132</v>
      </c>
      <c r="N36" s="2476"/>
    </row>
    <row r="37" spans="1:20" ht="54.5" thickBot="1">
      <c r="A37" s="628"/>
      <c r="B37" s="686" t="s">
        <v>120</v>
      </c>
      <c r="C37" s="652" t="s">
        <v>139</v>
      </c>
      <c r="D37" s="639" t="s">
        <v>26</v>
      </c>
      <c r="E37" s="639" t="s">
        <v>139</v>
      </c>
      <c r="F37" s="640" t="s">
        <v>26</v>
      </c>
      <c r="G37" s="646" t="s">
        <v>139</v>
      </c>
      <c r="H37" s="639" t="s">
        <v>26</v>
      </c>
      <c r="I37" s="639" t="s">
        <v>139</v>
      </c>
      <c r="J37" s="680" t="s">
        <v>26</v>
      </c>
      <c r="K37" s="652" t="s">
        <v>139</v>
      </c>
      <c r="L37" s="639" t="s">
        <v>26</v>
      </c>
      <c r="M37" s="639" t="s">
        <v>139</v>
      </c>
      <c r="N37" s="640" t="s">
        <v>26</v>
      </c>
    </row>
    <row r="38" spans="1:20" ht="17.5">
      <c r="A38" s="634">
        <v>1</v>
      </c>
      <c r="B38" s="685" t="s">
        <v>121</v>
      </c>
      <c r="C38" s="1568">
        <v>29120</v>
      </c>
      <c r="D38" s="1569">
        <v>37.95888552400001</v>
      </c>
      <c r="E38" s="1570">
        <v>24067</v>
      </c>
      <c r="F38" s="1571">
        <v>31.374953377999976</v>
      </c>
      <c r="G38" s="681"/>
      <c r="H38" s="637"/>
      <c r="I38" s="637"/>
      <c r="J38" s="1562"/>
      <c r="K38" s="1548">
        <v>187</v>
      </c>
      <c r="L38" s="1549">
        <v>0.54222680000000001</v>
      </c>
      <c r="M38" s="637">
        <v>743</v>
      </c>
      <c r="N38" s="1550">
        <v>1.2694443999999998</v>
      </c>
      <c r="O38" s="329"/>
      <c r="P38" s="329"/>
      <c r="R38" s="329"/>
      <c r="S38" s="329"/>
      <c r="T38" s="586"/>
    </row>
    <row r="39" spans="1:20" ht="17.5">
      <c r="A39" s="625">
        <v>2</v>
      </c>
      <c r="B39" s="672" t="s">
        <v>122</v>
      </c>
      <c r="C39" s="1572">
        <v>10330</v>
      </c>
      <c r="D39" s="1573">
        <v>22.237219876999994</v>
      </c>
      <c r="E39" s="1574">
        <v>9446</v>
      </c>
      <c r="F39" s="1575">
        <v>19.092493006000005</v>
      </c>
      <c r="G39" s="1563"/>
      <c r="H39" s="1553"/>
      <c r="I39" s="1553"/>
      <c r="J39" s="1564"/>
      <c r="K39" s="1551">
        <v>62</v>
      </c>
      <c r="L39" s="1552">
        <v>0.3167698000000001</v>
      </c>
      <c r="M39" s="1553">
        <v>241</v>
      </c>
      <c r="N39" s="1554">
        <v>0.93820800000000004</v>
      </c>
      <c r="O39" s="329"/>
      <c r="P39" s="329"/>
      <c r="R39" s="329"/>
      <c r="S39" s="329"/>
      <c r="T39" s="586"/>
    </row>
    <row r="40" spans="1:20" ht="17.5">
      <c r="A40" s="625">
        <v>3</v>
      </c>
      <c r="B40" s="672" t="s">
        <v>123</v>
      </c>
      <c r="C40" s="1572">
        <v>5240</v>
      </c>
      <c r="D40" s="1573">
        <v>15.981537882000007</v>
      </c>
      <c r="E40" s="1574">
        <v>3761</v>
      </c>
      <c r="F40" s="1575">
        <v>11.425547580000002</v>
      </c>
      <c r="G40" s="1563"/>
      <c r="H40" s="1553"/>
      <c r="I40" s="1553"/>
      <c r="J40" s="1564"/>
      <c r="K40" s="1551">
        <v>22</v>
      </c>
      <c r="L40" s="1552">
        <v>0.171316</v>
      </c>
      <c r="M40" s="1553">
        <v>72</v>
      </c>
      <c r="N40" s="1554">
        <v>0.37183899999999998</v>
      </c>
      <c r="O40" s="329"/>
      <c r="P40" s="329"/>
      <c r="R40" s="329"/>
      <c r="S40" s="329"/>
      <c r="T40" s="586"/>
    </row>
    <row r="41" spans="1:20" ht="17.5">
      <c r="A41" s="625">
        <v>4</v>
      </c>
      <c r="B41" s="672">
        <v>4</v>
      </c>
      <c r="C41" s="1572">
        <v>2045</v>
      </c>
      <c r="D41" s="1573">
        <v>8.3369027789999919</v>
      </c>
      <c r="E41" s="1574">
        <v>1339</v>
      </c>
      <c r="F41" s="1575">
        <v>5.8803624009999993</v>
      </c>
      <c r="G41" s="1563"/>
      <c r="H41" s="1553"/>
      <c r="I41" s="1553"/>
      <c r="J41" s="1564"/>
      <c r="K41" s="1551">
        <v>8</v>
      </c>
      <c r="L41" s="1552">
        <v>7.7411999999999995E-2</v>
      </c>
      <c r="M41" s="1553">
        <v>29</v>
      </c>
      <c r="N41" s="1554">
        <v>0.14749200000000001</v>
      </c>
      <c r="O41" s="329"/>
      <c r="P41" s="329"/>
      <c r="R41" s="329"/>
      <c r="S41" s="329"/>
      <c r="T41" s="586"/>
    </row>
    <row r="42" spans="1:20" ht="17.5">
      <c r="A42" s="625">
        <v>5</v>
      </c>
      <c r="B42" s="670" t="s">
        <v>124</v>
      </c>
      <c r="C42" s="1572">
        <v>8398</v>
      </c>
      <c r="D42" s="1573">
        <v>143.24612408300038</v>
      </c>
      <c r="E42" s="1574">
        <v>10145</v>
      </c>
      <c r="F42" s="1575">
        <v>181.81900367250017</v>
      </c>
      <c r="G42" s="1563"/>
      <c r="H42" s="1553"/>
      <c r="I42" s="1553"/>
      <c r="J42" s="1564"/>
      <c r="K42" s="1551">
        <v>9</v>
      </c>
      <c r="L42" s="1552">
        <v>8.8711999999999999E-2</v>
      </c>
      <c r="M42" s="1553">
        <v>22</v>
      </c>
      <c r="N42" s="1554">
        <v>0.21628700000000001</v>
      </c>
      <c r="O42" s="329"/>
      <c r="P42" s="329"/>
      <c r="R42" s="329"/>
      <c r="S42" s="329"/>
      <c r="T42" s="586"/>
    </row>
    <row r="43" spans="1:20" ht="18.5" thickBot="1">
      <c r="A43" s="667">
        <v>6</v>
      </c>
      <c r="B43" s="673" t="s">
        <v>141</v>
      </c>
      <c r="C43" s="1556">
        <f>SUM(C38:C42)</f>
        <v>55133</v>
      </c>
      <c r="D43" s="1557">
        <f t="shared" ref="D43:M43" si="9">SUM(D38:D42)</f>
        <v>227.76067014500038</v>
      </c>
      <c r="E43" s="1558">
        <f t="shared" si="9"/>
        <v>48758</v>
      </c>
      <c r="F43" s="1559">
        <f t="shared" si="9"/>
        <v>249.59236003750016</v>
      </c>
      <c r="G43" s="1576"/>
      <c r="H43" s="1416"/>
      <c r="I43" s="1416"/>
      <c r="J43" s="1577"/>
      <c r="K43" s="1560">
        <f t="shared" si="9"/>
        <v>288</v>
      </c>
      <c r="L43" s="1557">
        <f t="shared" si="9"/>
        <v>1.1964366</v>
      </c>
      <c r="M43" s="1416">
        <f t="shared" si="9"/>
        <v>1107</v>
      </c>
      <c r="N43" s="1559">
        <f>SUM(N38:N42)</f>
        <v>2.9432703999999998</v>
      </c>
      <c r="O43" s="585"/>
      <c r="P43" s="585"/>
      <c r="R43" s="585"/>
      <c r="S43" s="585"/>
      <c r="T43" s="329"/>
    </row>
    <row r="44" spans="1:20" ht="17.5">
      <c r="A44" s="323"/>
      <c r="B44" s="317"/>
      <c r="C44" s="301"/>
      <c r="D44" s="301"/>
      <c r="F44" s="301"/>
      <c r="G44" s="301"/>
      <c r="H44" s="301"/>
      <c r="I44" s="301"/>
      <c r="J44" s="301"/>
    </row>
    <row r="45" spans="1:20">
      <c r="M45" s="329"/>
    </row>
    <row r="46" spans="1:20">
      <c r="M46" s="329"/>
      <c r="N46" s="329"/>
    </row>
    <row r="47" spans="1:20">
      <c r="M47" s="329"/>
      <c r="O47" s="580"/>
    </row>
    <row r="48" spans="1:20">
      <c r="L48" s="575"/>
      <c r="M48" s="577"/>
    </row>
    <row r="49" spans="3:13">
      <c r="L49" s="575"/>
      <c r="M49" s="577"/>
    </row>
    <row r="50" spans="3:13">
      <c r="I50" s="329"/>
      <c r="L50" s="575"/>
      <c r="M50" s="577"/>
    </row>
    <row r="51" spans="3:13">
      <c r="C51" s="303"/>
      <c r="D51" s="303"/>
    </row>
  </sheetData>
  <mergeCells count="20">
    <mergeCell ref="C35:F35"/>
    <mergeCell ref="B2:J2"/>
    <mergeCell ref="K35:N35"/>
    <mergeCell ref="C36:D36"/>
    <mergeCell ref="E36:F36"/>
    <mergeCell ref="G36:H36"/>
    <mergeCell ref="I36:J36"/>
    <mergeCell ref="K36:L36"/>
    <mergeCell ref="M36:N36"/>
    <mergeCell ref="G35:J35"/>
    <mergeCell ref="E19:G19"/>
    <mergeCell ref="E4:G4"/>
    <mergeCell ref="A5:A6"/>
    <mergeCell ref="B5:B6"/>
    <mergeCell ref="C5:C6"/>
    <mergeCell ref="D5:D6"/>
    <mergeCell ref="A20:A21"/>
    <mergeCell ref="B20:B21"/>
    <mergeCell ref="C20:C21"/>
    <mergeCell ref="D20:D21"/>
  </mergeCells>
  <printOptions horizontalCentered="1"/>
  <pageMargins left="0.39370078740157483" right="0" top="0.39370078740157483" bottom="0" header="0.11811023622047245" footer="0.11811023622047245"/>
  <pageSetup paperSize="9" scale="70" orientation="landscape" errors="blank" r:id="rId1"/>
  <headerFooter alignWithMargins="0">
    <oddFooter>&amp;R&amp;"Arial,Bold"&amp;12OERC FORM &amp;A</oddFooter>
  </headerFooter>
  <rowBreaks count="1" manualBreakCount="1">
    <brk id="3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U59"/>
  <sheetViews>
    <sheetView showGridLines="0" view="pageBreakPreview" zoomScale="80" zoomScaleNormal="75" zoomScaleSheetLayoutView="80" workbookViewId="0">
      <selection activeCell="M8" sqref="M8"/>
    </sheetView>
  </sheetViews>
  <sheetFormatPr defaultColWidth="14.7265625" defaultRowHeight="15.5"/>
  <cols>
    <col min="1" max="1" width="6" style="299" customWidth="1"/>
    <col min="2" max="2" width="39.81640625" style="324" customWidth="1"/>
    <col min="3" max="3" width="15.26953125" style="304" customWidth="1"/>
    <col min="4" max="4" width="13.7265625" style="304" customWidth="1"/>
    <col min="5" max="6" width="12.54296875" style="304" customWidth="1"/>
    <col min="7" max="7" width="13.1796875" style="304" customWidth="1"/>
    <col min="8" max="8" width="12.54296875" style="304" customWidth="1"/>
    <col min="9" max="9" width="18.81640625" style="304" bestFit="1" customWidth="1"/>
    <col min="10" max="10" width="15.453125" style="304" bestFit="1" customWidth="1"/>
    <col min="11" max="11" width="12.81640625" style="304" customWidth="1"/>
    <col min="12" max="12" width="12.1796875" style="304" customWidth="1"/>
    <col min="13" max="13" width="12.54296875" style="304" customWidth="1"/>
    <col min="14" max="14" width="10.7265625" style="304" customWidth="1"/>
    <col min="15" max="15" width="16.26953125" style="304" customWidth="1"/>
    <col min="16" max="256" width="14.7265625" style="304"/>
    <col min="257" max="257" width="6" style="304" customWidth="1"/>
    <col min="258" max="258" width="39.81640625" style="304" customWidth="1"/>
    <col min="259" max="259" width="15.26953125" style="304" customWidth="1"/>
    <col min="260" max="260" width="13.7265625" style="304" customWidth="1"/>
    <col min="261" max="262" width="12.54296875" style="304" customWidth="1"/>
    <col min="263" max="263" width="13.1796875" style="304" customWidth="1"/>
    <col min="264" max="266" width="12.54296875" style="304" customWidth="1"/>
    <col min="267" max="267" width="12.81640625" style="304" customWidth="1"/>
    <col min="268" max="268" width="12.1796875" style="304" customWidth="1"/>
    <col min="269" max="269" width="12.54296875" style="304" customWidth="1"/>
    <col min="270" max="270" width="10.7265625" style="304" customWidth="1"/>
    <col min="271" max="271" width="16.26953125" style="304" customWidth="1"/>
    <col min="272" max="512" width="14.7265625" style="304"/>
    <col min="513" max="513" width="6" style="304" customWidth="1"/>
    <col min="514" max="514" width="39.81640625" style="304" customWidth="1"/>
    <col min="515" max="515" width="15.26953125" style="304" customWidth="1"/>
    <col min="516" max="516" width="13.7265625" style="304" customWidth="1"/>
    <col min="517" max="518" width="12.54296875" style="304" customWidth="1"/>
    <col min="519" max="519" width="13.1796875" style="304" customWidth="1"/>
    <col min="520" max="522" width="12.54296875" style="304" customWidth="1"/>
    <col min="523" max="523" width="12.81640625" style="304" customWidth="1"/>
    <col min="524" max="524" width="12.1796875" style="304" customWidth="1"/>
    <col min="525" max="525" width="12.54296875" style="304" customWidth="1"/>
    <col min="526" max="526" width="10.7265625" style="304" customWidth="1"/>
    <col min="527" max="527" width="16.26953125" style="304" customWidth="1"/>
    <col min="528" max="768" width="14.7265625" style="304"/>
    <col min="769" max="769" width="6" style="304" customWidth="1"/>
    <col min="770" max="770" width="39.81640625" style="304" customWidth="1"/>
    <col min="771" max="771" width="15.26953125" style="304" customWidth="1"/>
    <col min="772" max="772" width="13.7265625" style="304" customWidth="1"/>
    <col min="773" max="774" width="12.54296875" style="304" customWidth="1"/>
    <col min="775" max="775" width="13.1796875" style="304" customWidth="1"/>
    <col min="776" max="778" width="12.54296875" style="304" customWidth="1"/>
    <col min="779" max="779" width="12.81640625" style="304" customWidth="1"/>
    <col min="780" max="780" width="12.1796875" style="304" customWidth="1"/>
    <col min="781" max="781" width="12.54296875" style="304" customWidth="1"/>
    <col min="782" max="782" width="10.7265625" style="304" customWidth="1"/>
    <col min="783" max="783" width="16.26953125" style="304" customWidth="1"/>
    <col min="784" max="1024" width="14.7265625" style="304"/>
    <col min="1025" max="1025" width="6" style="304" customWidth="1"/>
    <col min="1026" max="1026" width="39.81640625" style="304" customWidth="1"/>
    <col min="1027" max="1027" width="15.26953125" style="304" customWidth="1"/>
    <col min="1028" max="1028" width="13.7265625" style="304" customWidth="1"/>
    <col min="1029" max="1030" width="12.54296875" style="304" customWidth="1"/>
    <col min="1031" max="1031" width="13.1796875" style="304" customWidth="1"/>
    <col min="1032" max="1034" width="12.54296875" style="304" customWidth="1"/>
    <col min="1035" max="1035" width="12.81640625" style="304" customWidth="1"/>
    <col min="1036" max="1036" width="12.1796875" style="304" customWidth="1"/>
    <col min="1037" max="1037" width="12.54296875" style="304" customWidth="1"/>
    <col min="1038" max="1038" width="10.7265625" style="304" customWidth="1"/>
    <col min="1039" max="1039" width="16.26953125" style="304" customWidth="1"/>
    <col min="1040" max="1280" width="14.7265625" style="304"/>
    <col min="1281" max="1281" width="6" style="304" customWidth="1"/>
    <col min="1282" max="1282" width="39.81640625" style="304" customWidth="1"/>
    <col min="1283" max="1283" width="15.26953125" style="304" customWidth="1"/>
    <col min="1284" max="1284" width="13.7265625" style="304" customWidth="1"/>
    <col min="1285" max="1286" width="12.54296875" style="304" customWidth="1"/>
    <col min="1287" max="1287" width="13.1796875" style="304" customWidth="1"/>
    <col min="1288" max="1290" width="12.54296875" style="304" customWidth="1"/>
    <col min="1291" max="1291" width="12.81640625" style="304" customWidth="1"/>
    <col min="1292" max="1292" width="12.1796875" style="304" customWidth="1"/>
    <col min="1293" max="1293" width="12.54296875" style="304" customWidth="1"/>
    <col min="1294" max="1294" width="10.7265625" style="304" customWidth="1"/>
    <col min="1295" max="1295" width="16.26953125" style="304" customWidth="1"/>
    <col min="1296" max="1536" width="14.7265625" style="304"/>
    <col min="1537" max="1537" width="6" style="304" customWidth="1"/>
    <col min="1538" max="1538" width="39.81640625" style="304" customWidth="1"/>
    <col min="1539" max="1539" width="15.26953125" style="304" customWidth="1"/>
    <col min="1540" max="1540" width="13.7265625" style="304" customWidth="1"/>
    <col min="1541" max="1542" width="12.54296875" style="304" customWidth="1"/>
    <col min="1543" max="1543" width="13.1796875" style="304" customWidth="1"/>
    <col min="1544" max="1546" width="12.54296875" style="304" customWidth="1"/>
    <col min="1547" max="1547" width="12.81640625" style="304" customWidth="1"/>
    <col min="1548" max="1548" width="12.1796875" style="304" customWidth="1"/>
    <col min="1549" max="1549" width="12.54296875" style="304" customWidth="1"/>
    <col min="1550" max="1550" width="10.7265625" style="304" customWidth="1"/>
    <col min="1551" max="1551" width="16.26953125" style="304" customWidth="1"/>
    <col min="1552" max="1792" width="14.7265625" style="304"/>
    <col min="1793" max="1793" width="6" style="304" customWidth="1"/>
    <col min="1794" max="1794" width="39.81640625" style="304" customWidth="1"/>
    <col min="1795" max="1795" width="15.26953125" style="304" customWidth="1"/>
    <col min="1796" max="1796" width="13.7265625" style="304" customWidth="1"/>
    <col min="1797" max="1798" width="12.54296875" style="304" customWidth="1"/>
    <col min="1799" max="1799" width="13.1796875" style="304" customWidth="1"/>
    <col min="1800" max="1802" width="12.54296875" style="304" customWidth="1"/>
    <col min="1803" max="1803" width="12.81640625" style="304" customWidth="1"/>
    <col min="1804" max="1804" width="12.1796875" style="304" customWidth="1"/>
    <col min="1805" max="1805" width="12.54296875" style="304" customWidth="1"/>
    <col min="1806" max="1806" width="10.7265625" style="304" customWidth="1"/>
    <col min="1807" max="1807" width="16.26953125" style="304" customWidth="1"/>
    <col min="1808" max="2048" width="14.7265625" style="304"/>
    <col min="2049" max="2049" width="6" style="304" customWidth="1"/>
    <col min="2050" max="2050" width="39.81640625" style="304" customWidth="1"/>
    <col min="2051" max="2051" width="15.26953125" style="304" customWidth="1"/>
    <col min="2052" max="2052" width="13.7265625" style="304" customWidth="1"/>
    <col min="2053" max="2054" width="12.54296875" style="304" customWidth="1"/>
    <col min="2055" max="2055" width="13.1796875" style="304" customWidth="1"/>
    <col min="2056" max="2058" width="12.54296875" style="304" customWidth="1"/>
    <col min="2059" max="2059" width="12.81640625" style="304" customWidth="1"/>
    <col min="2060" max="2060" width="12.1796875" style="304" customWidth="1"/>
    <col min="2061" max="2061" width="12.54296875" style="304" customWidth="1"/>
    <col min="2062" max="2062" width="10.7265625" style="304" customWidth="1"/>
    <col min="2063" max="2063" width="16.26953125" style="304" customWidth="1"/>
    <col min="2064" max="2304" width="14.7265625" style="304"/>
    <col min="2305" max="2305" width="6" style="304" customWidth="1"/>
    <col min="2306" max="2306" width="39.81640625" style="304" customWidth="1"/>
    <col min="2307" max="2307" width="15.26953125" style="304" customWidth="1"/>
    <col min="2308" max="2308" width="13.7265625" style="304" customWidth="1"/>
    <col min="2309" max="2310" width="12.54296875" style="304" customWidth="1"/>
    <col min="2311" max="2311" width="13.1796875" style="304" customWidth="1"/>
    <col min="2312" max="2314" width="12.54296875" style="304" customWidth="1"/>
    <col min="2315" max="2315" width="12.81640625" style="304" customWidth="1"/>
    <col min="2316" max="2316" width="12.1796875" style="304" customWidth="1"/>
    <col min="2317" max="2317" width="12.54296875" style="304" customWidth="1"/>
    <col min="2318" max="2318" width="10.7265625" style="304" customWidth="1"/>
    <col min="2319" max="2319" width="16.26953125" style="304" customWidth="1"/>
    <col min="2320" max="2560" width="14.7265625" style="304"/>
    <col min="2561" max="2561" width="6" style="304" customWidth="1"/>
    <col min="2562" max="2562" width="39.81640625" style="304" customWidth="1"/>
    <col min="2563" max="2563" width="15.26953125" style="304" customWidth="1"/>
    <col min="2564" max="2564" width="13.7265625" style="304" customWidth="1"/>
    <col min="2565" max="2566" width="12.54296875" style="304" customWidth="1"/>
    <col min="2567" max="2567" width="13.1796875" style="304" customWidth="1"/>
    <col min="2568" max="2570" width="12.54296875" style="304" customWidth="1"/>
    <col min="2571" max="2571" width="12.81640625" style="304" customWidth="1"/>
    <col min="2572" max="2572" width="12.1796875" style="304" customWidth="1"/>
    <col min="2573" max="2573" width="12.54296875" style="304" customWidth="1"/>
    <col min="2574" max="2574" width="10.7265625" style="304" customWidth="1"/>
    <col min="2575" max="2575" width="16.26953125" style="304" customWidth="1"/>
    <col min="2576" max="2816" width="14.7265625" style="304"/>
    <col min="2817" max="2817" width="6" style="304" customWidth="1"/>
    <col min="2818" max="2818" width="39.81640625" style="304" customWidth="1"/>
    <col min="2819" max="2819" width="15.26953125" style="304" customWidth="1"/>
    <col min="2820" max="2820" width="13.7265625" style="304" customWidth="1"/>
    <col min="2821" max="2822" width="12.54296875" style="304" customWidth="1"/>
    <col min="2823" max="2823" width="13.1796875" style="304" customWidth="1"/>
    <col min="2824" max="2826" width="12.54296875" style="304" customWidth="1"/>
    <col min="2827" max="2827" width="12.81640625" style="304" customWidth="1"/>
    <col min="2828" max="2828" width="12.1796875" style="304" customWidth="1"/>
    <col min="2829" max="2829" width="12.54296875" style="304" customWidth="1"/>
    <col min="2830" max="2830" width="10.7265625" style="304" customWidth="1"/>
    <col min="2831" max="2831" width="16.26953125" style="304" customWidth="1"/>
    <col min="2832" max="3072" width="14.7265625" style="304"/>
    <col min="3073" max="3073" width="6" style="304" customWidth="1"/>
    <col min="3074" max="3074" width="39.81640625" style="304" customWidth="1"/>
    <col min="3075" max="3075" width="15.26953125" style="304" customWidth="1"/>
    <col min="3076" max="3076" width="13.7265625" style="304" customWidth="1"/>
    <col min="3077" max="3078" width="12.54296875" style="304" customWidth="1"/>
    <col min="3079" max="3079" width="13.1796875" style="304" customWidth="1"/>
    <col min="3080" max="3082" width="12.54296875" style="304" customWidth="1"/>
    <col min="3083" max="3083" width="12.81640625" style="304" customWidth="1"/>
    <col min="3084" max="3084" width="12.1796875" style="304" customWidth="1"/>
    <col min="3085" max="3085" width="12.54296875" style="304" customWidth="1"/>
    <col min="3086" max="3086" width="10.7265625" style="304" customWidth="1"/>
    <col min="3087" max="3087" width="16.26953125" style="304" customWidth="1"/>
    <col min="3088" max="3328" width="14.7265625" style="304"/>
    <col min="3329" max="3329" width="6" style="304" customWidth="1"/>
    <col min="3330" max="3330" width="39.81640625" style="304" customWidth="1"/>
    <col min="3331" max="3331" width="15.26953125" style="304" customWidth="1"/>
    <col min="3332" max="3332" width="13.7265625" style="304" customWidth="1"/>
    <col min="3333" max="3334" width="12.54296875" style="304" customWidth="1"/>
    <col min="3335" max="3335" width="13.1796875" style="304" customWidth="1"/>
    <col min="3336" max="3338" width="12.54296875" style="304" customWidth="1"/>
    <col min="3339" max="3339" width="12.81640625" style="304" customWidth="1"/>
    <col min="3340" max="3340" width="12.1796875" style="304" customWidth="1"/>
    <col min="3341" max="3341" width="12.54296875" style="304" customWidth="1"/>
    <col min="3342" max="3342" width="10.7265625" style="304" customWidth="1"/>
    <col min="3343" max="3343" width="16.26953125" style="304" customWidth="1"/>
    <col min="3344" max="3584" width="14.7265625" style="304"/>
    <col min="3585" max="3585" width="6" style="304" customWidth="1"/>
    <col min="3586" max="3586" width="39.81640625" style="304" customWidth="1"/>
    <col min="3587" max="3587" width="15.26953125" style="304" customWidth="1"/>
    <col min="3588" max="3588" width="13.7265625" style="304" customWidth="1"/>
    <col min="3589" max="3590" width="12.54296875" style="304" customWidth="1"/>
    <col min="3591" max="3591" width="13.1796875" style="304" customWidth="1"/>
    <col min="3592" max="3594" width="12.54296875" style="304" customWidth="1"/>
    <col min="3595" max="3595" width="12.81640625" style="304" customWidth="1"/>
    <col min="3596" max="3596" width="12.1796875" style="304" customWidth="1"/>
    <col min="3597" max="3597" width="12.54296875" style="304" customWidth="1"/>
    <col min="3598" max="3598" width="10.7265625" style="304" customWidth="1"/>
    <col min="3599" max="3599" width="16.26953125" style="304" customWidth="1"/>
    <col min="3600" max="3840" width="14.7265625" style="304"/>
    <col min="3841" max="3841" width="6" style="304" customWidth="1"/>
    <col min="3842" max="3842" width="39.81640625" style="304" customWidth="1"/>
    <col min="3843" max="3843" width="15.26953125" style="304" customWidth="1"/>
    <col min="3844" max="3844" width="13.7265625" style="304" customWidth="1"/>
    <col min="3845" max="3846" width="12.54296875" style="304" customWidth="1"/>
    <col min="3847" max="3847" width="13.1796875" style="304" customWidth="1"/>
    <col min="3848" max="3850" width="12.54296875" style="304" customWidth="1"/>
    <col min="3851" max="3851" width="12.81640625" style="304" customWidth="1"/>
    <col min="3852" max="3852" width="12.1796875" style="304" customWidth="1"/>
    <col min="3853" max="3853" width="12.54296875" style="304" customWidth="1"/>
    <col min="3854" max="3854" width="10.7265625" style="304" customWidth="1"/>
    <col min="3855" max="3855" width="16.26953125" style="304" customWidth="1"/>
    <col min="3856" max="4096" width="14.7265625" style="304"/>
    <col min="4097" max="4097" width="6" style="304" customWidth="1"/>
    <col min="4098" max="4098" width="39.81640625" style="304" customWidth="1"/>
    <col min="4099" max="4099" width="15.26953125" style="304" customWidth="1"/>
    <col min="4100" max="4100" width="13.7265625" style="304" customWidth="1"/>
    <col min="4101" max="4102" width="12.54296875" style="304" customWidth="1"/>
    <col min="4103" max="4103" width="13.1796875" style="304" customWidth="1"/>
    <col min="4104" max="4106" width="12.54296875" style="304" customWidth="1"/>
    <col min="4107" max="4107" width="12.81640625" style="304" customWidth="1"/>
    <col min="4108" max="4108" width="12.1796875" style="304" customWidth="1"/>
    <col min="4109" max="4109" width="12.54296875" style="304" customWidth="1"/>
    <col min="4110" max="4110" width="10.7265625" style="304" customWidth="1"/>
    <col min="4111" max="4111" width="16.26953125" style="304" customWidth="1"/>
    <col min="4112" max="4352" width="14.7265625" style="304"/>
    <col min="4353" max="4353" width="6" style="304" customWidth="1"/>
    <col min="4354" max="4354" width="39.81640625" style="304" customWidth="1"/>
    <col min="4355" max="4355" width="15.26953125" style="304" customWidth="1"/>
    <col min="4356" max="4356" width="13.7265625" style="304" customWidth="1"/>
    <col min="4357" max="4358" width="12.54296875" style="304" customWidth="1"/>
    <col min="4359" max="4359" width="13.1796875" style="304" customWidth="1"/>
    <col min="4360" max="4362" width="12.54296875" style="304" customWidth="1"/>
    <col min="4363" max="4363" width="12.81640625" style="304" customWidth="1"/>
    <col min="4364" max="4364" width="12.1796875" style="304" customWidth="1"/>
    <col min="4365" max="4365" width="12.54296875" style="304" customWidth="1"/>
    <col min="4366" max="4366" width="10.7265625" style="304" customWidth="1"/>
    <col min="4367" max="4367" width="16.26953125" style="304" customWidth="1"/>
    <col min="4368" max="4608" width="14.7265625" style="304"/>
    <col min="4609" max="4609" width="6" style="304" customWidth="1"/>
    <col min="4610" max="4610" width="39.81640625" style="304" customWidth="1"/>
    <col min="4611" max="4611" width="15.26953125" style="304" customWidth="1"/>
    <col min="4612" max="4612" width="13.7265625" style="304" customWidth="1"/>
    <col min="4613" max="4614" width="12.54296875" style="304" customWidth="1"/>
    <col min="4615" max="4615" width="13.1796875" style="304" customWidth="1"/>
    <col min="4616" max="4618" width="12.54296875" style="304" customWidth="1"/>
    <col min="4619" max="4619" width="12.81640625" style="304" customWidth="1"/>
    <col min="4620" max="4620" width="12.1796875" style="304" customWidth="1"/>
    <col min="4621" max="4621" width="12.54296875" style="304" customWidth="1"/>
    <col min="4622" max="4622" width="10.7265625" style="304" customWidth="1"/>
    <col min="4623" max="4623" width="16.26953125" style="304" customWidth="1"/>
    <col min="4624" max="4864" width="14.7265625" style="304"/>
    <col min="4865" max="4865" width="6" style="304" customWidth="1"/>
    <col min="4866" max="4866" width="39.81640625" style="304" customWidth="1"/>
    <col min="4867" max="4867" width="15.26953125" style="304" customWidth="1"/>
    <col min="4868" max="4868" width="13.7265625" style="304" customWidth="1"/>
    <col min="4869" max="4870" width="12.54296875" style="304" customWidth="1"/>
    <col min="4871" max="4871" width="13.1796875" style="304" customWidth="1"/>
    <col min="4872" max="4874" width="12.54296875" style="304" customWidth="1"/>
    <col min="4875" max="4875" width="12.81640625" style="304" customWidth="1"/>
    <col min="4876" max="4876" width="12.1796875" style="304" customWidth="1"/>
    <col min="4877" max="4877" width="12.54296875" style="304" customWidth="1"/>
    <col min="4878" max="4878" width="10.7265625" style="304" customWidth="1"/>
    <col min="4879" max="4879" width="16.26953125" style="304" customWidth="1"/>
    <col min="4880" max="5120" width="14.7265625" style="304"/>
    <col min="5121" max="5121" width="6" style="304" customWidth="1"/>
    <col min="5122" max="5122" width="39.81640625" style="304" customWidth="1"/>
    <col min="5123" max="5123" width="15.26953125" style="304" customWidth="1"/>
    <col min="5124" max="5124" width="13.7265625" style="304" customWidth="1"/>
    <col min="5125" max="5126" width="12.54296875" style="304" customWidth="1"/>
    <col min="5127" max="5127" width="13.1796875" style="304" customWidth="1"/>
    <col min="5128" max="5130" width="12.54296875" style="304" customWidth="1"/>
    <col min="5131" max="5131" width="12.81640625" style="304" customWidth="1"/>
    <col min="5132" max="5132" width="12.1796875" style="304" customWidth="1"/>
    <col min="5133" max="5133" width="12.54296875" style="304" customWidth="1"/>
    <col min="5134" max="5134" width="10.7265625" style="304" customWidth="1"/>
    <col min="5135" max="5135" width="16.26953125" style="304" customWidth="1"/>
    <col min="5136" max="5376" width="14.7265625" style="304"/>
    <col min="5377" max="5377" width="6" style="304" customWidth="1"/>
    <col min="5378" max="5378" width="39.81640625" style="304" customWidth="1"/>
    <col min="5379" max="5379" width="15.26953125" style="304" customWidth="1"/>
    <col min="5380" max="5380" width="13.7265625" style="304" customWidth="1"/>
    <col min="5381" max="5382" width="12.54296875" style="304" customWidth="1"/>
    <col min="5383" max="5383" width="13.1796875" style="304" customWidth="1"/>
    <col min="5384" max="5386" width="12.54296875" style="304" customWidth="1"/>
    <col min="5387" max="5387" width="12.81640625" style="304" customWidth="1"/>
    <col min="5388" max="5388" width="12.1796875" style="304" customWidth="1"/>
    <col min="5389" max="5389" width="12.54296875" style="304" customWidth="1"/>
    <col min="5390" max="5390" width="10.7265625" style="304" customWidth="1"/>
    <col min="5391" max="5391" width="16.26953125" style="304" customWidth="1"/>
    <col min="5392" max="5632" width="14.7265625" style="304"/>
    <col min="5633" max="5633" width="6" style="304" customWidth="1"/>
    <col min="5634" max="5634" width="39.81640625" style="304" customWidth="1"/>
    <col min="5635" max="5635" width="15.26953125" style="304" customWidth="1"/>
    <col min="5636" max="5636" width="13.7265625" style="304" customWidth="1"/>
    <col min="5637" max="5638" width="12.54296875" style="304" customWidth="1"/>
    <col min="5639" max="5639" width="13.1796875" style="304" customWidth="1"/>
    <col min="5640" max="5642" width="12.54296875" style="304" customWidth="1"/>
    <col min="5643" max="5643" width="12.81640625" style="304" customWidth="1"/>
    <col min="5644" max="5644" width="12.1796875" style="304" customWidth="1"/>
    <col min="5645" max="5645" width="12.54296875" style="304" customWidth="1"/>
    <col min="5646" max="5646" width="10.7265625" style="304" customWidth="1"/>
    <col min="5647" max="5647" width="16.26953125" style="304" customWidth="1"/>
    <col min="5648" max="5888" width="14.7265625" style="304"/>
    <col min="5889" max="5889" width="6" style="304" customWidth="1"/>
    <col min="5890" max="5890" width="39.81640625" style="304" customWidth="1"/>
    <col min="5891" max="5891" width="15.26953125" style="304" customWidth="1"/>
    <col min="5892" max="5892" width="13.7265625" style="304" customWidth="1"/>
    <col min="5893" max="5894" width="12.54296875" style="304" customWidth="1"/>
    <col min="5895" max="5895" width="13.1796875" style="304" customWidth="1"/>
    <col min="5896" max="5898" width="12.54296875" style="304" customWidth="1"/>
    <col min="5899" max="5899" width="12.81640625" style="304" customWidth="1"/>
    <col min="5900" max="5900" width="12.1796875" style="304" customWidth="1"/>
    <col min="5901" max="5901" width="12.54296875" style="304" customWidth="1"/>
    <col min="5902" max="5902" width="10.7265625" style="304" customWidth="1"/>
    <col min="5903" max="5903" width="16.26953125" style="304" customWidth="1"/>
    <col min="5904" max="6144" width="14.7265625" style="304"/>
    <col min="6145" max="6145" width="6" style="304" customWidth="1"/>
    <col min="6146" max="6146" width="39.81640625" style="304" customWidth="1"/>
    <col min="6147" max="6147" width="15.26953125" style="304" customWidth="1"/>
    <col min="6148" max="6148" width="13.7265625" style="304" customWidth="1"/>
    <col min="6149" max="6150" width="12.54296875" style="304" customWidth="1"/>
    <col min="6151" max="6151" width="13.1796875" style="304" customWidth="1"/>
    <col min="6152" max="6154" width="12.54296875" style="304" customWidth="1"/>
    <col min="6155" max="6155" width="12.81640625" style="304" customWidth="1"/>
    <col min="6156" max="6156" width="12.1796875" style="304" customWidth="1"/>
    <col min="6157" max="6157" width="12.54296875" style="304" customWidth="1"/>
    <col min="6158" max="6158" width="10.7265625" style="304" customWidth="1"/>
    <col min="6159" max="6159" width="16.26953125" style="304" customWidth="1"/>
    <col min="6160" max="6400" width="14.7265625" style="304"/>
    <col min="6401" max="6401" width="6" style="304" customWidth="1"/>
    <col min="6402" max="6402" width="39.81640625" style="304" customWidth="1"/>
    <col min="6403" max="6403" width="15.26953125" style="304" customWidth="1"/>
    <col min="6404" max="6404" width="13.7265625" style="304" customWidth="1"/>
    <col min="6405" max="6406" width="12.54296875" style="304" customWidth="1"/>
    <col min="6407" max="6407" width="13.1796875" style="304" customWidth="1"/>
    <col min="6408" max="6410" width="12.54296875" style="304" customWidth="1"/>
    <col min="6411" max="6411" width="12.81640625" style="304" customWidth="1"/>
    <col min="6412" max="6412" width="12.1796875" style="304" customWidth="1"/>
    <col min="6413" max="6413" width="12.54296875" style="304" customWidth="1"/>
    <col min="6414" max="6414" width="10.7265625" style="304" customWidth="1"/>
    <col min="6415" max="6415" width="16.26953125" style="304" customWidth="1"/>
    <col min="6416" max="6656" width="14.7265625" style="304"/>
    <col min="6657" max="6657" width="6" style="304" customWidth="1"/>
    <col min="6658" max="6658" width="39.81640625" style="304" customWidth="1"/>
    <col min="6659" max="6659" width="15.26953125" style="304" customWidth="1"/>
    <col min="6660" max="6660" width="13.7265625" style="304" customWidth="1"/>
    <col min="6661" max="6662" width="12.54296875" style="304" customWidth="1"/>
    <col min="6663" max="6663" width="13.1796875" style="304" customWidth="1"/>
    <col min="6664" max="6666" width="12.54296875" style="304" customWidth="1"/>
    <col min="6667" max="6667" width="12.81640625" style="304" customWidth="1"/>
    <col min="6668" max="6668" width="12.1796875" style="304" customWidth="1"/>
    <col min="6669" max="6669" width="12.54296875" style="304" customWidth="1"/>
    <col min="6670" max="6670" width="10.7265625" style="304" customWidth="1"/>
    <col min="6671" max="6671" width="16.26953125" style="304" customWidth="1"/>
    <col min="6672" max="6912" width="14.7265625" style="304"/>
    <col min="6913" max="6913" width="6" style="304" customWidth="1"/>
    <col min="6914" max="6914" width="39.81640625" style="304" customWidth="1"/>
    <col min="6915" max="6915" width="15.26953125" style="304" customWidth="1"/>
    <col min="6916" max="6916" width="13.7265625" style="304" customWidth="1"/>
    <col min="6917" max="6918" width="12.54296875" style="304" customWidth="1"/>
    <col min="6919" max="6919" width="13.1796875" style="304" customWidth="1"/>
    <col min="6920" max="6922" width="12.54296875" style="304" customWidth="1"/>
    <col min="6923" max="6923" width="12.81640625" style="304" customWidth="1"/>
    <col min="6924" max="6924" width="12.1796875" style="304" customWidth="1"/>
    <col min="6925" max="6925" width="12.54296875" style="304" customWidth="1"/>
    <col min="6926" max="6926" width="10.7265625" style="304" customWidth="1"/>
    <col min="6927" max="6927" width="16.26953125" style="304" customWidth="1"/>
    <col min="6928" max="7168" width="14.7265625" style="304"/>
    <col min="7169" max="7169" width="6" style="304" customWidth="1"/>
    <col min="7170" max="7170" width="39.81640625" style="304" customWidth="1"/>
    <col min="7171" max="7171" width="15.26953125" style="304" customWidth="1"/>
    <col min="7172" max="7172" width="13.7265625" style="304" customWidth="1"/>
    <col min="7173" max="7174" width="12.54296875" style="304" customWidth="1"/>
    <col min="7175" max="7175" width="13.1796875" style="304" customWidth="1"/>
    <col min="7176" max="7178" width="12.54296875" style="304" customWidth="1"/>
    <col min="7179" max="7179" width="12.81640625" style="304" customWidth="1"/>
    <col min="7180" max="7180" width="12.1796875" style="304" customWidth="1"/>
    <col min="7181" max="7181" width="12.54296875" style="304" customWidth="1"/>
    <col min="7182" max="7182" width="10.7265625" style="304" customWidth="1"/>
    <col min="7183" max="7183" width="16.26953125" style="304" customWidth="1"/>
    <col min="7184" max="7424" width="14.7265625" style="304"/>
    <col min="7425" max="7425" width="6" style="304" customWidth="1"/>
    <col min="7426" max="7426" width="39.81640625" style="304" customWidth="1"/>
    <col min="7427" max="7427" width="15.26953125" style="304" customWidth="1"/>
    <col min="7428" max="7428" width="13.7265625" style="304" customWidth="1"/>
    <col min="7429" max="7430" width="12.54296875" style="304" customWidth="1"/>
    <col min="7431" max="7431" width="13.1796875" style="304" customWidth="1"/>
    <col min="7432" max="7434" width="12.54296875" style="304" customWidth="1"/>
    <col min="7435" max="7435" width="12.81640625" style="304" customWidth="1"/>
    <col min="7436" max="7436" width="12.1796875" style="304" customWidth="1"/>
    <col min="7437" max="7437" width="12.54296875" style="304" customWidth="1"/>
    <col min="7438" max="7438" width="10.7265625" style="304" customWidth="1"/>
    <col min="7439" max="7439" width="16.26953125" style="304" customWidth="1"/>
    <col min="7440" max="7680" width="14.7265625" style="304"/>
    <col min="7681" max="7681" width="6" style="304" customWidth="1"/>
    <col min="7682" max="7682" width="39.81640625" style="304" customWidth="1"/>
    <col min="7683" max="7683" width="15.26953125" style="304" customWidth="1"/>
    <col min="7684" max="7684" width="13.7265625" style="304" customWidth="1"/>
    <col min="7685" max="7686" width="12.54296875" style="304" customWidth="1"/>
    <col min="7687" max="7687" width="13.1796875" style="304" customWidth="1"/>
    <col min="7688" max="7690" width="12.54296875" style="304" customWidth="1"/>
    <col min="7691" max="7691" width="12.81640625" style="304" customWidth="1"/>
    <col min="7692" max="7692" width="12.1796875" style="304" customWidth="1"/>
    <col min="7693" max="7693" width="12.54296875" style="304" customWidth="1"/>
    <col min="7694" max="7694" width="10.7265625" style="304" customWidth="1"/>
    <col min="7695" max="7695" width="16.26953125" style="304" customWidth="1"/>
    <col min="7696" max="7936" width="14.7265625" style="304"/>
    <col min="7937" max="7937" width="6" style="304" customWidth="1"/>
    <col min="7938" max="7938" width="39.81640625" style="304" customWidth="1"/>
    <col min="7939" max="7939" width="15.26953125" style="304" customWidth="1"/>
    <col min="7940" max="7940" width="13.7265625" style="304" customWidth="1"/>
    <col min="7941" max="7942" width="12.54296875" style="304" customWidth="1"/>
    <col min="7943" max="7943" width="13.1796875" style="304" customWidth="1"/>
    <col min="7944" max="7946" width="12.54296875" style="304" customWidth="1"/>
    <col min="7947" max="7947" width="12.81640625" style="304" customWidth="1"/>
    <col min="7948" max="7948" width="12.1796875" style="304" customWidth="1"/>
    <col min="7949" max="7949" width="12.54296875" style="304" customWidth="1"/>
    <col min="7950" max="7950" width="10.7265625" style="304" customWidth="1"/>
    <col min="7951" max="7951" width="16.26953125" style="304" customWidth="1"/>
    <col min="7952" max="8192" width="14.7265625" style="304"/>
    <col min="8193" max="8193" width="6" style="304" customWidth="1"/>
    <col min="8194" max="8194" width="39.81640625" style="304" customWidth="1"/>
    <col min="8195" max="8195" width="15.26953125" style="304" customWidth="1"/>
    <col min="8196" max="8196" width="13.7265625" style="304" customWidth="1"/>
    <col min="8197" max="8198" width="12.54296875" style="304" customWidth="1"/>
    <col min="8199" max="8199" width="13.1796875" style="304" customWidth="1"/>
    <col min="8200" max="8202" width="12.54296875" style="304" customWidth="1"/>
    <col min="8203" max="8203" width="12.81640625" style="304" customWidth="1"/>
    <col min="8204" max="8204" width="12.1796875" style="304" customWidth="1"/>
    <col min="8205" max="8205" width="12.54296875" style="304" customWidth="1"/>
    <col min="8206" max="8206" width="10.7265625" style="304" customWidth="1"/>
    <col min="8207" max="8207" width="16.26953125" style="304" customWidth="1"/>
    <col min="8208" max="8448" width="14.7265625" style="304"/>
    <col min="8449" max="8449" width="6" style="304" customWidth="1"/>
    <col min="8450" max="8450" width="39.81640625" style="304" customWidth="1"/>
    <col min="8451" max="8451" width="15.26953125" style="304" customWidth="1"/>
    <col min="8452" max="8452" width="13.7265625" style="304" customWidth="1"/>
    <col min="8453" max="8454" width="12.54296875" style="304" customWidth="1"/>
    <col min="8455" max="8455" width="13.1796875" style="304" customWidth="1"/>
    <col min="8456" max="8458" width="12.54296875" style="304" customWidth="1"/>
    <col min="8459" max="8459" width="12.81640625" style="304" customWidth="1"/>
    <col min="8460" max="8460" width="12.1796875" style="304" customWidth="1"/>
    <col min="8461" max="8461" width="12.54296875" style="304" customWidth="1"/>
    <col min="8462" max="8462" width="10.7265625" style="304" customWidth="1"/>
    <col min="8463" max="8463" width="16.26953125" style="304" customWidth="1"/>
    <col min="8464" max="8704" width="14.7265625" style="304"/>
    <col min="8705" max="8705" width="6" style="304" customWidth="1"/>
    <col min="8706" max="8706" width="39.81640625" style="304" customWidth="1"/>
    <col min="8707" max="8707" width="15.26953125" style="304" customWidth="1"/>
    <col min="8708" max="8708" width="13.7265625" style="304" customWidth="1"/>
    <col min="8709" max="8710" width="12.54296875" style="304" customWidth="1"/>
    <col min="8711" max="8711" width="13.1796875" style="304" customWidth="1"/>
    <col min="8712" max="8714" width="12.54296875" style="304" customWidth="1"/>
    <col min="8715" max="8715" width="12.81640625" style="304" customWidth="1"/>
    <col min="8716" max="8716" width="12.1796875" style="304" customWidth="1"/>
    <col min="8717" max="8717" width="12.54296875" style="304" customWidth="1"/>
    <col min="8718" max="8718" width="10.7265625" style="304" customWidth="1"/>
    <col min="8719" max="8719" width="16.26953125" style="304" customWidth="1"/>
    <col min="8720" max="8960" width="14.7265625" style="304"/>
    <col min="8961" max="8961" width="6" style="304" customWidth="1"/>
    <col min="8962" max="8962" width="39.81640625" style="304" customWidth="1"/>
    <col min="8963" max="8963" width="15.26953125" style="304" customWidth="1"/>
    <col min="8964" max="8964" width="13.7265625" style="304" customWidth="1"/>
    <col min="8965" max="8966" width="12.54296875" style="304" customWidth="1"/>
    <col min="8967" max="8967" width="13.1796875" style="304" customWidth="1"/>
    <col min="8968" max="8970" width="12.54296875" style="304" customWidth="1"/>
    <col min="8971" max="8971" width="12.81640625" style="304" customWidth="1"/>
    <col min="8972" max="8972" width="12.1796875" style="304" customWidth="1"/>
    <col min="8973" max="8973" width="12.54296875" style="304" customWidth="1"/>
    <col min="8974" max="8974" width="10.7265625" style="304" customWidth="1"/>
    <col min="8975" max="8975" width="16.26953125" style="304" customWidth="1"/>
    <col min="8976" max="9216" width="14.7265625" style="304"/>
    <col min="9217" max="9217" width="6" style="304" customWidth="1"/>
    <col min="9218" max="9218" width="39.81640625" style="304" customWidth="1"/>
    <col min="9219" max="9219" width="15.26953125" style="304" customWidth="1"/>
    <col min="9220" max="9220" width="13.7265625" style="304" customWidth="1"/>
    <col min="9221" max="9222" width="12.54296875" style="304" customWidth="1"/>
    <col min="9223" max="9223" width="13.1796875" style="304" customWidth="1"/>
    <col min="9224" max="9226" width="12.54296875" style="304" customWidth="1"/>
    <col min="9227" max="9227" width="12.81640625" style="304" customWidth="1"/>
    <col min="9228" max="9228" width="12.1796875" style="304" customWidth="1"/>
    <col min="9229" max="9229" width="12.54296875" style="304" customWidth="1"/>
    <col min="9230" max="9230" width="10.7265625" style="304" customWidth="1"/>
    <col min="9231" max="9231" width="16.26953125" style="304" customWidth="1"/>
    <col min="9232" max="9472" width="14.7265625" style="304"/>
    <col min="9473" max="9473" width="6" style="304" customWidth="1"/>
    <col min="9474" max="9474" width="39.81640625" style="304" customWidth="1"/>
    <col min="9475" max="9475" width="15.26953125" style="304" customWidth="1"/>
    <col min="9476" max="9476" width="13.7265625" style="304" customWidth="1"/>
    <col min="9477" max="9478" width="12.54296875" style="304" customWidth="1"/>
    <col min="9479" max="9479" width="13.1796875" style="304" customWidth="1"/>
    <col min="9480" max="9482" width="12.54296875" style="304" customWidth="1"/>
    <col min="9483" max="9483" width="12.81640625" style="304" customWidth="1"/>
    <col min="9484" max="9484" width="12.1796875" style="304" customWidth="1"/>
    <col min="9485" max="9485" width="12.54296875" style="304" customWidth="1"/>
    <col min="9486" max="9486" width="10.7265625" style="304" customWidth="1"/>
    <col min="9487" max="9487" width="16.26953125" style="304" customWidth="1"/>
    <col min="9488" max="9728" width="14.7265625" style="304"/>
    <col min="9729" max="9729" width="6" style="304" customWidth="1"/>
    <col min="9730" max="9730" width="39.81640625" style="304" customWidth="1"/>
    <col min="9731" max="9731" width="15.26953125" style="304" customWidth="1"/>
    <col min="9732" max="9732" width="13.7265625" style="304" customWidth="1"/>
    <col min="9733" max="9734" width="12.54296875" style="304" customWidth="1"/>
    <col min="9735" max="9735" width="13.1796875" style="304" customWidth="1"/>
    <col min="9736" max="9738" width="12.54296875" style="304" customWidth="1"/>
    <col min="9739" max="9739" width="12.81640625" style="304" customWidth="1"/>
    <col min="9740" max="9740" width="12.1796875" style="304" customWidth="1"/>
    <col min="9741" max="9741" width="12.54296875" style="304" customWidth="1"/>
    <col min="9742" max="9742" width="10.7265625" style="304" customWidth="1"/>
    <col min="9743" max="9743" width="16.26953125" style="304" customWidth="1"/>
    <col min="9744" max="9984" width="14.7265625" style="304"/>
    <col min="9985" max="9985" width="6" style="304" customWidth="1"/>
    <col min="9986" max="9986" width="39.81640625" style="304" customWidth="1"/>
    <col min="9987" max="9987" width="15.26953125" style="304" customWidth="1"/>
    <col min="9988" max="9988" width="13.7265625" style="304" customWidth="1"/>
    <col min="9989" max="9990" width="12.54296875" style="304" customWidth="1"/>
    <col min="9991" max="9991" width="13.1796875" style="304" customWidth="1"/>
    <col min="9992" max="9994" width="12.54296875" style="304" customWidth="1"/>
    <col min="9995" max="9995" width="12.81640625" style="304" customWidth="1"/>
    <col min="9996" max="9996" width="12.1796875" style="304" customWidth="1"/>
    <col min="9997" max="9997" width="12.54296875" style="304" customWidth="1"/>
    <col min="9998" max="9998" width="10.7265625" style="304" customWidth="1"/>
    <col min="9999" max="9999" width="16.26953125" style="304" customWidth="1"/>
    <col min="10000" max="10240" width="14.7265625" style="304"/>
    <col min="10241" max="10241" width="6" style="304" customWidth="1"/>
    <col min="10242" max="10242" width="39.81640625" style="304" customWidth="1"/>
    <col min="10243" max="10243" width="15.26953125" style="304" customWidth="1"/>
    <col min="10244" max="10244" width="13.7265625" style="304" customWidth="1"/>
    <col min="10245" max="10246" width="12.54296875" style="304" customWidth="1"/>
    <col min="10247" max="10247" width="13.1796875" style="304" customWidth="1"/>
    <col min="10248" max="10250" width="12.54296875" style="304" customWidth="1"/>
    <col min="10251" max="10251" width="12.81640625" style="304" customWidth="1"/>
    <col min="10252" max="10252" width="12.1796875" style="304" customWidth="1"/>
    <col min="10253" max="10253" width="12.54296875" style="304" customWidth="1"/>
    <col min="10254" max="10254" width="10.7265625" style="304" customWidth="1"/>
    <col min="10255" max="10255" width="16.26953125" style="304" customWidth="1"/>
    <col min="10256" max="10496" width="14.7265625" style="304"/>
    <col min="10497" max="10497" width="6" style="304" customWidth="1"/>
    <col min="10498" max="10498" width="39.81640625" style="304" customWidth="1"/>
    <col min="10499" max="10499" width="15.26953125" style="304" customWidth="1"/>
    <col min="10500" max="10500" width="13.7265625" style="304" customWidth="1"/>
    <col min="10501" max="10502" width="12.54296875" style="304" customWidth="1"/>
    <col min="10503" max="10503" width="13.1796875" style="304" customWidth="1"/>
    <col min="10504" max="10506" width="12.54296875" style="304" customWidth="1"/>
    <col min="10507" max="10507" width="12.81640625" style="304" customWidth="1"/>
    <col min="10508" max="10508" width="12.1796875" style="304" customWidth="1"/>
    <col min="10509" max="10509" width="12.54296875" style="304" customWidth="1"/>
    <col min="10510" max="10510" width="10.7265625" style="304" customWidth="1"/>
    <col min="10511" max="10511" width="16.26953125" style="304" customWidth="1"/>
    <col min="10512" max="10752" width="14.7265625" style="304"/>
    <col min="10753" max="10753" width="6" style="304" customWidth="1"/>
    <col min="10754" max="10754" width="39.81640625" style="304" customWidth="1"/>
    <col min="10755" max="10755" width="15.26953125" style="304" customWidth="1"/>
    <col min="10756" max="10756" width="13.7265625" style="304" customWidth="1"/>
    <col min="10757" max="10758" width="12.54296875" style="304" customWidth="1"/>
    <col min="10759" max="10759" width="13.1796875" style="304" customWidth="1"/>
    <col min="10760" max="10762" width="12.54296875" style="304" customWidth="1"/>
    <col min="10763" max="10763" width="12.81640625" style="304" customWidth="1"/>
    <col min="10764" max="10764" width="12.1796875" style="304" customWidth="1"/>
    <col min="10765" max="10765" width="12.54296875" style="304" customWidth="1"/>
    <col min="10766" max="10766" width="10.7265625" style="304" customWidth="1"/>
    <col min="10767" max="10767" width="16.26953125" style="304" customWidth="1"/>
    <col min="10768" max="11008" width="14.7265625" style="304"/>
    <col min="11009" max="11009" width="6" style="304" customWidth="1"/>
    <col min="11010" max="11010" width="39.81640625" style="304" customWidth="1"/>
    <col min="11011" max="11011" width="15.26953125" style="304" customWidth="1"/>
    <col min="11012" max="11012" width="13.7265625" style="304" customWidth="1"/>
    <col min="11013" max="11014" width="12.54296875" style="304" customWidth="1"/>
    <col min="11015" max="11015" width="13.1796875" style="304" customWidth="1"/>
    <col min="11016" max="11018" width="12.54296875" style="304" customWidth="1"/>
    <col min="11019" max="11019" width="12.81640625" style="304" customWidth="1"/>
    <col min="11020" max="11020" width="12.1796875" style="304" customWidth="1"/>
    <col min="11021" max="11021" width="12.54296875" style="304" customWidth="1"/>
    <col min="11022" max="11022" width="10.7265625" style="304" customWidth="1"/>
    <col min="11023" max="11023" width="16.26953125" style="304" customWidth="1"/>
    <col min="11024" max="11264" width="14.7265625" style="304"/>
    <col min="11265" max="11265" width="6" style="304" customWidth="1"/>
    <col min="11266" max="11266" width="39.81640625" style="304" customWidth="1"/>
    <col min="11267" max="11267" width="15.26953125" style="304" customWidth="1"/>
    <col min="11268" max="11268" width="13.7265625" style="304" customWidth="1"/>
    <col min="11269" max="11270" width="12.54296875" style="304" customWidth="1"/>
    <col min="11271" max="11271" width="13.1796875" style="304" customWidth="1"/>
    <col min="11272" max="11274" width="12.54296875" style="304" customWidth="1"/>
    <col min="11275" max="11275" width="12.81640625" style="304" customWidth="1"/>
    <col min="11276" max="11276" width="12.1796875" style="304" customWidth="1"/>
    <col min="11277" max="11277" width="12.54296875" style="304" customWidth="1"/>
    <col min="11278" max="11278" width="10.7265625" style="304" customWidth="1"/>
    <col min="11279" max="11279" width="16.26953125" style="304" customWidth="1"/>
    <col min="11280" max="11520" width="14.7265625" style="304"/>
    <col min="11521" max="11521" width="6" style="304" customWidth="1"/>
    <col min="11522" max="11522" width="39.81640625" style="304" customWidth="1"/>
    <col min="11523" max="11523" width="15.26953125" style="304" customWidth="1"/>
    <col min="11524" max="11524" width="13.7265625" style="304" customWidth="1"/>
    <col min="11525" max="11526" width="12.54296875" style="304" customWidth="1"/>
    <col min="11527" max="11527" width="13.1796875" style="304" customWidth="1"/>
    <col min="11528" max="11530" width="12.54296875" style="304" customWidth="1"/>
    <col min="11531" max="11531" width="12.81640625" style="304" customWidth="1"/>
    <col min="11532" max="11532" width="12.1796875" style="304" customWidth="1"/>
    <col min="11533" max="11533" width="12.54296875" style="304" customWidth="1"/>
    <col min="11534" max="11534" width="10.7265625" style="304" customWidth="1"/>
    <col min="11535" max="11535" width="16.26953125" style="304" customWidth="1"/>
    <col min="11536" max="11776" width="14.7265625" style="304"/>
    <col min="11777" max="11777" width="6" style="304" customWidth="1"/>
    <col min="11778" max="11778" width="39.81640625" style="304" customWidth="1"/>
    <col min="11779" max="11779" width="15.26953125" style="304" customWidth="1"/>
    <col min="11780" max="11780" width="13.7265625" style="304" customWidth="1"/>
    <col min="11781" max="11782" width="12.54296875" style="304" customWidth="1"/>
    <col min="11783" max="11783" width="13.1796875" style="304" customWidth="1"/>
    <col min="11784" max="11786" width="12.54296875" style="304" customWidth="1"/>
    <col min="11787" max="11787" width="12.81640625" style="304" customWidth="1"/>
    <col min="11788" max="11788" width="12.1796875" style="304" customWidth="1"/>
    <col min="11789" max="11789" width="12.54296875" style="304" customWidth="1"/>
    <col min="11790" max="11790" width="10.7265625" style="304" customWidth="1"/>
    <col min="11791" max="11791" width="16.26953125" style="304" customWidth="1"/>
    <col min="11792" max="12032" width="14.7265625" style="304"/>
    <col min="12033" max="12033" width="6" style="304" customWidth="1"/>
    <col min="12034" max="12034" width="39.81640625" style="304" customWidth="1"/>
    <col min="12035" max="12035" width="15.26953125" style="304" customWidth="1"/>
    <col min="12036" max="12036" width="13.7265625" style="304" customWidth="1"/>
    <col min="12037" max="12038" width="12.54296875" style="304" customWidth="1"/>
    <col min="12039" max="12039" width="13.1796875" style="304" customWidth="1"/>
    <col min="12040" max="12042" width="12.54296875" style="304" customWidth="1"/>
    <col min="12043" max="12043" width="12.81640625" style="304" customWidth="1"/>
    <col min="12044" max="12044" width="12.1796875" style="304" customWidth="1"/>
    <col min="12045" max="12045" width="12.54296875" style="304" customWidth="1"/>
    <col min="12046" max="12046" width="10.7265625" style="304" customWidth="1"/>
    <col min="12047" max="12047" width="16.26953125" style="304" customWidth="1"/>
    <col min="12048" max="12288" width="14.7265625" style="304"/>
    <col min="12289" max="12289" width="6" style="304" customWidth="1"/>
    <col min="12290" max="12290" width="39.81640625" style="304" customWidth="1"/>
    <col min="12291" max="12291" width="15.26953125" style="304" customWidth="1"/>
    <col min="12292" max="12292" width="13.7265625" style="304" customWidth="1"/>
    <col min="12293" max="12294" width="12.54296875" style="304" customWidth="1"/>
    <col min="12295" max="12295" width="13.1796875" style="304" customWidth="1"/>
    <col min="12296" max="12298" width="12.54296875" style="304" customWidth="1"/>
    <col min="12299" max="12299" width="12.81640625" style="304" customWidth="1"/>
    <col min="12300" max="12300" width="12.1796875" style="304" customWidth="1"/>
    <col min="12301" max="12301" width="12.54296875" style="304" customWidth="1"/>
    <col min="12302" max="12302" width="10.7265625" style="304" customWidth="1"/>
    <col min="12303" max="12303" width="16.26953125" style="304" customWidth="1"/>
    <col min="12304" max="12544" width="14.7265625" style="304"/>
    <col min="12545" max="12545" width="6" style="304" customWidth="1"/>
    <col min="12546" max="12546" width="39.81640625" style="304" customWidth="1"/>
    <col min="12547" max="12547" width="15.26953125" style="304" customWidth="1"/>
    <col min="12548" max="12548" width="13.7265625" style="304" customWidth="1"/>
    <col min="12549" max="12550" width="12.54296875" style="304" customWidth="1"/>
    <col min="12551" max="12551" width="13.1796875" style="304" customWidth="1"/>
    <col min="12552" max="12554" width="12.54296875" style="304" customWidth="1"/>
    <col min="12555" max="12555" width="12.81640625" style="304" customWidth="1"/>
    <col min="12556" max="12556" width="12.1796875" style="304" customWidth="1"/>
    <col min="12557" max="12557" width="12.54296875" style="304" customWidth="1"/>
    <col min="12558" max="12558" width="10.7265625" style="304" customWidth="1"/>
    <col min="12559" max="12559" width="16.26953125" style="304" customWidth="1"/>
    <col min="12560" max="12800" width="14.7265625" style="304"/>
    <col min="12801" max="12801" width="6" style="304" customWidth="1"/>
    <col min="12802" max="12802" width="39.81640625" style="304" customWidth="1"/>
    <col min="12803" max="12803" width="15.26953125" style="304" customWidth="1"/>
    <col min="12804" max="12804" width="13.7265625" style="304" customWidth="1"/>
    <col min="12805" max="12806" width="12.54296875" style="304" customWidth="1"/>
    <col min="12807" max="12807" width="13.1796875" style="304" customWidth="1"/>
    <col min="12808" max="12810" width="12.54296875" style="304" customWidth="1"/>
    <col min="12811" max="12811" width="12.81640625" style="304" customWidth="1"/>
    <col min="12812" max="12812" width="12.1796875" style="304" customWidth="1"/>
    <col min="12813" max="12813" width="12.54296875" style="304" customWidth="1"/>
    <col min="12814" max="12814" width="10.7265625" style="304" customWidth="1"/>
    <col min="12815" max="12815" width="16.26953125" style="304" customWidth="1"/>
    <col min="12816" max="13056" width="14.7265625" style="304"/>
    <col min="13057" max="13057" width="6" style="304" customWidth="1"/>
    <col min="13058" max="13058" width="39.81640625" style="304" customWidth="1"/>
    <col min="13059" max="13059" width="15.26953125" style="304" customWidth="1"/>
    <col min="13060" max="13060" width="13.7265625" style="304" customWidth="1"/>
    <col min="13061" max="13062" width="12.54296875" style="304" customWidth="1"/>
    <col min="13063" max="13063" width="13.1796875" style="304" customWidth="1"/>
    <col min="13064" max="13066" width="12.54296875" style="304" customWidth="1"/>
    <col min="13067" max="13067" width="12.81640625" style="304" customWidth="1"/>
    <col min="13068" max="13068" width="12.1796875" style="304" customWidth="1"/>
    <col min="13069" max="13069" width="12.54296875" style="304" customWidth="1"/>
    <col min="13070" max="13070" width="10.7265625" style="304" customWidth="1"/>
    <col min="13071" max="13071" width="16.26953125" style="304" customWidth="1"/>
    <col min="13072" max="13312" width="14.7265625" style="304"/>
    <col min="13313" max="13313" width="6" style="304" customWidth="1"/>
    <col min="13314" max="13314" width="39.81640625" style="304" customWidth="1"/>
    <col min="13315" max="13315" width="15.26953125" style="304" customWidth="1"/>
    <col min="13316" max="13316" width="13.7265625" style="304" customWidth="1"/>
    <col min="13317" max="13318" width="12.54296875" style="304" customWidth="1"/>
    <col min="13319" max="13319" width="13.1796875" style="304" customWidth="1"/>
    <col min="13320" max="13322" width="12.54296875" style="304" customWidth="1"/>
    <col min="13323" max="13323" width="12.81640625" style="304" customWidth="1"/>
    <col min="13324" max="13324" width="12.1796875" style="304" customWidth="1"/>
    <col min="13325" max="13325" width="12.54296875" style="304" customWidth="1"/>
    <col min="13326" max="13326" width="10.7265625" style="304" customWidth="1"/>
    <col min="13327" max="13327" width="16.26953125" style="304" customWidth="1"/>
    <col min="13328" max="13568" width="14.7265625" style="304"/>
    <col min="13569" max="13569" width="6" style="304" customWidth="1"/>
    <col min="13570" max="13570" width="39.81640625" style="304" customWidth="1"/>
    <col min="13571" max="13571" width="15.26953125" style="304" customWidth="1"/>
    <col min="13572" max="13572" width="13.7265625" style="304" customWidth="1"/>
    <col min="13573" max="13574" width="12.54296875" style="304" customWidth="1"/>
    <col min="13575" max="13575" width="13.1796875" style="304" customWidth="1"/>
    <col min="13576" max="13578" width="12.54296875" style="304" customWidth="1"/>
    <col min="13579" max="13579" width="12.81640625" style="304" customWidth="1"/>
    <col min="13580" max="13580" width="12.1796875" style="304" customWidth="1"/>
    <col min="13581" max="13581" width="12.54296875" style="304" customWidth="1"/>
    <col min="13582" max="13582" width="10.7265625" style="304" customWidth="1"/>
    <col min="13583" max="13583" width="16.26953125" style="304" customWidth="1"/>
    <col min="13584" max="13824" width="14.7265625" style="304"/>
    <col min="13825" max="13825" width="6" style="304" customWidth="1"/>
    <col min="13826" max="13826" width="39.81640625" style="304" customWidth="1"/>
    <col min="13827" max="13827" width="15.26953125" style="304" customWidth="1"/>
    <col min="13828" max="13828" width="13.7265625" style="304" customWidth="1"/>
    <col min="13829" max="13830" width="12.54296875" style="304" customWidth="1"/>
    <col min="13831" max="13831" width="13.1796875" style="304" customWidth="1"/>
    <col min="13832" max="13834" width="12.54296875" style="304" customWidth="1"/>
    <col min="13835" max="13835" width="12.81640625" style="304" customWidth="1"/>
    <col min="13836" max="13836" width="12.1796875" style="304" customWidth="1"/>
    <col min="13837" max="13837" width="12.54296875" style="304" customWidth="1"/>
    <col min="13838" max="13838" width="10.7265625" style="304" customWidth="1"/>
    <col min="13839" max="13839" width="16.26953125" style="304" customWidth="1"/>
    <col min="13840" max="14080" width="14.7265625" style="304"/>
    <col min="14081" max="14081" width="6" style="304" customWidth="1"/>
    <col min="14082" max="14082" width="39.81640625" style="304" customWidth="1"/>
    <col min="14083" max="14083" width="15.26953125" style="304" customWidth="1"/>
    <col min="14084" max="14084" width="13.7265625" style="304" customWidth="1"/>
    <col min="14085" max="14086" width="12.54296875" style="304" customWidth="1"/>
    <col min="14087" max="14087" width="13.1796875" style="304" customWidth="1"/>
    <col min="14088" max="14090" width="12.54296875" style="304" customWidth="1"/>
    <col min="14091" max="14091" width="12.81640625" style="304" customWidth="1"/>
    <col min="14092" max="14092" width="12.1796875" style="304" customWidth="1"/>
    <col min="14093" max="14093" width="12.54296875" style="304" customWidth="1"/>
    <col min="14094" max="14094" width="10.7265625" style="304" customWidth="1"/>
    <col min="14095" max="14095" width="16.26953125" style="304" customWidth="1"/>
    <col min="14096" max="14336" width="14.7265625" style="304"/>
    <col min="14337" max="14337" width="6" style="304" customWidth="1"/>
    <col min="14338" max="14338" width="39.81640625" style="304" customWidth="1"/>
    <col min="14339" max="14339" width="15.26953125" style="304" customWidth="1"/>
    <col min="14340" max="14340" width="13.7265625" style="304" customWidth="1"/>
    <col min="14341" max="14342" width="12.54296875" style="304" customWidth="1"/>
    <col min="14343" max="14343" width="13.1796875" style="304" customWidth="1"/>
    <col min="14344" max="14346" width="12.54296875" style="304" customWidth="1"/>
    <col min="14347" max="14347" width="12.81640625" style="304" customWidth="1"/>
    <col min="14348" max="14348" width="12.1796875" style="304" customWidth="1"/>
    <col min="14349" max="14349" width="12.54296875" style="304" customWidth="1"/>
    <col min="14350" max="14350" width="10.7265625" style="304" customWidth="1"/>
    <col min="14351" max="14351" width="16.26953125" style="304" customWidth="1"/>
    <col min="14352" max="14592" width="14.7265625" style="304"/>
    <col min="14593" max="14593" width="6" style="304" customWidth="1"/>
    <col min="14594" max="14594" width="39.81640625" style="304" customWidth="1"/>
    <col min="14595" max="14595" width="15.26953125" style="304" customWidth="1"/>
    <col min="14596" max="14596" width="13.7265625" style="304" customWidth="1"/>
    <col min="14597" max="14598" width="12.54296875" style="304" customWidth="1"/>
    <col min="14599" max="14599" width="13.1796875" style="304" customWidth="1"/>
    <col min="14600" max="14602" width="12.54296875" style="304" customWidth="1"/>
    <col min="14603" max="14603" width="12.81640625" style="304" customWidth="1"/>
    <col min="14604" max="14604" width="12.1796875" style="304" customWidth="1"/>
    <col min="14605" max="14605" width="12.54296875" style="304" customWidth="1"/>
    <col min="14606" max="14606" width="10.7265625" style="304" customWidth="1"/>
    <col min="14607" max="14607" width="16.26953125" style="304" customWidth="1"/>
    <col min="14608" max="14848" width="14.7265625" style="304"/>
    <col min="14849" max="14849" width="6" style="304" customWidth="1"/>
    <col min="14850" max="14850" width="39.81640625" style="304" customWidth="1"/>
    <col min="14851" max="14851" width="15.26953125" style="304" customWidth="1"/>
    <col min="14852" max="14852" width="13.7265625" style="304" customWidth="1"/>
    <col min="14853" max="14854" width="12.54296875" style="304" customWidth="1"/>
    <col min="14855" max="14855" width="13.1796875" style="304" customWidth="1"/>
    <col min="14856" max="14858" width="12.54296875" style="304" customWidth="1"/>
    <col min="14859" max="14859" width="12.81640625" style="304" customWidth="1"/>
    <col min="14860" max="14860" width="12.1796875" style="304" customWidth="1"/>
    <col min="14861" max="14861" width="12.54296875" style="304" customWidth="1"/>
    <col min="14862" max="14862" width="10.7265625" style="304" customWidth="1"/>
    <col min="14863" max="14863" width="16.26953125" style="304" customWidth="1"/>
    <col min="14864" max="15104" width="14.7265625" style="304"/>
    <col min="15105" max="15105" width="6" style="304" customWidth="1"/>
    <col min="15106" max="15106" width="39.81640625" style="304" customWidth="1"/>
    <col min="15107" max="15107" width="15.26953125" style="304" customWidth="1"/>
    <col min="15108" max="15108" width="13.7265625" style="304" customWidth="1"/>
    <col min="15109" max="15110" width="12.54296875" style="304" customWidth="1"/>
    <col min="15111" max="15111" width="13.1796875" style="304" customWidth="1"/>
    <col min="15112" max="15114" width="12.54296875" style="304" customWidth="1"/>
    <col min="15115" max="15115" width="12.81640625" style="304" customWidth="1"/>
    <col min="15116" max="15116" width="12.1796875" style="304" customWidth="1"/>
    <col min="15117" max="15117" width="12.54296875" style="304" customWidth="1"/>
    <col min="15118" max="15118" width="10.7265625" style="304" customWidth="1"/>
    <col min="15119" max="15119" width="16.26953125" style="304" customWidth="1"/>
    <col min="15120" max="15360" width="14.7265625" style="304"/>
    <col min="15361" max="15361" width="6" style="304" customWidth="1"/>
    <col min="15362" max="15362" width="39.81640625" style="304" customWidth="1"/>
    <col min="15363" max="15363" width="15.26953125" style="304" customWidth="1"/>
    <col min="15364" max="15364" width="13.7265625" style="304" customWidth="1"/>
    <col min="15365" max="15366" width="12.54296875" style="304" customWidth="1"/>
    <col min="15367" max="15367" width="13.1796875" style="304" customWidth="1"/>
    <col min="15368" max="15370" width="12.54296875" style="304" customWidth="1"/>
    <col min="15371" max="15371" width="12.81640625" style="304" customWidth="1"/>
    <col min="15372" max="15372" width="12.1796875" style="304" customWidth="1"/>
    <col min="15373" max="15373" width="12.54296875" style="304" customWidth="1"/>
    <col min="15374" max="15374" width="10.7265625" style="304" customWidth="1"/>
    <col min="15375" max="15375" width="16.26953125" style="304" customWidth="1"/>
    <col min="15376" max="15616" width="14.7265625" style="304"/>
    <col min="15617" max="15617" width="6" style="304" customWidth="1"/>
    <col min="15618" max="15618" width="39.81640625" style="304" customWidth="1"/>
    <col min="15619" max="15619" width="15.26953125" style="304" customWidth="1"/>
    <col min="15620" max="15620" width="13.7265625" style="304" customWidth="1"/>
    <col min="15621" max="15622" width="12.54296875" style="304" customWidth="1"/>
    <col min="15623" max="15623" width="13.1796875" style="304" customWidth="1"/>
    <col min="15624" max="15626" width="12.54296875" style="304" customWidth="1"/>
    <col min="15627" max="15627" width="12.81640625" style="304" customWidth="1"/>
    <col min="15628" max="15628" width="12.1796875" style="304" customWidth="1"/>
    <col min="15629" max="15629" width="12.54296875" style="304" customWidth="1"/>
    <col min="15630" max="15630" width="10.7265625" style="304" customWidth="1"/>
    <col min="15631" max="15631" width="16.26953125" style="304" customWidth="1"/>
    <col min="15632" max="15872" width="14.7265625" style="304"/>
    <col min="15873" max="15873" width="6" style="304" customWidth="1"/>
    <col min="15874" max="15874" width="39.81640625" style="304" customWidth="1"/>
    <col min="15875" max="15875" width="15.26953125" style="304" customWidth="1"/>
    <col min="15876" max="15876" width="13.7265625" style="304" customWidth="1"/>
    <col min="15877" max="15878" width="12.54296875" style="304" customWidth="1"/>
    <col min="15879" max="15879" width="13.1796875" style="304" customWidth="1"/>
    <col min="15880" max="15882" width="12.54296875" style="304" customWidth="1"/>
    <col min="15883" max="15883" width="12.81640625" style="304" customWidth="1"/>
    <col min="15884" max="15884" width="12.1796875" style="304" customWidth="1"/>
    <col min="15885" max="15885" width="12.54296875" style="304" customWidth="1"/>
    <col min="15886" max="15886" width="10.7265625" style="304" customWidth="1"/>
    <col min="15887" max="15887" width="16.26953125" style="304" customWidth="1"/>
    <col min="15888" max="16128" width="14.7265625" style="304"/>
    <col min="16129" max="16129" width="6" style="304" customWidth="1"/>
    <col min="16130" max="16130" width="39.81640625" style="304" customWidth="1"/>
    <col min="16131" max="16131" width="15.26953125" style="304" customWidth="1"/>
    <col min="16132" max="16132" width="13.7265625" style="304" customWidth="1"/>
    <col min="16133" max="16134" width="12.54296875" style="304" customWidth="1"/>
    <col min="16135" max="16135" width="13.1796875" style="304" customWidth="1"/>
    <col min="16136" max="16138" width="12.54296875" style="304" customWidth="1"/>
    <col min="16139" max="16139" width="12.81640625" style="304" customWidth="1"/>
    <col min="16140" max="16140" width="12.1796875" style="304" customWidth="1"/>
    <col min="16141" max="16141" width="12.54296875" style="304" customWidth="1"/>
    <col min="16142" max="16142" width="10.7265625" style="304" customWidth="1"/>
    <col min="16143" max="16143" width="16.26953125" style="304" customWidth="1"/>
    <col min="16144" max="16384" width="14.7265625" style="304"/>
  </cols>
  <sheetData>
    <row r="1" spans="1:21" ht="18">
      <c r="B1" s="300" t="s">
        <v>100</v>
      </c>
      <c r="C1" s="301"/>
      <c r="D1" s="301"/>
      <c r="E1" s="301"/>
      <c r="F1" s="301"/>
      <c r="G1" s="301"/>
      <c r="H1" s="301"/>
      <c r="I1" s="302" t="s">
        <v>0</v>
      </c>
      <c r="J1" s="303" t="s">
        <v>143</v>
      </c>
    </row>
    <row r="2" spans="1:21" ht="17.5">
      <c r="B2" s="304"/>
      <c r="C2" s="301"/>
      <c r="D2" s="301"/>
      <c r="E2" s="301"/>
      <c r="F2" s="301"/>
      <c r="G2" s="301"/>
      <c r="H2" s="301"/>
      <c r="I2" s="301"/>
      <c r="J2" s="301"/>
    </row>
    <row r="3" spans="1:21" s="325" customFormat="1" ht="31.5" customHeight="1">
      <c r="B3" s="2478" t="s">
        <v>150</v>
      </c>
      <c r="C3" s="2478"/>
      <c r="D3" s="2478"/>
      <c r="E3" s="2478"/>
      <c r="F3" s="2478"/>
      <c r="G3" s="2478"/>
      <c r="H3" s="2478"/>
      <c r="I3" s="2478"/>
      <c r="J3" s="2478"/>
    </row>
    <row r="4" spans="1:21" ht="18">
      <c r="B4" s="306"/>
      <c r="C4" s="301"/>
      <c r="D4" s="301"/>
      <c r="E4" s="301"/>
      <c r="F4" s="301"/>
      <c r="G4" s="301"/>
      <c r="H4" s="301"/>
      <c r="I4" s="301"/>
      <c r="J4" s="301"/>
    </row>
    <row r="5" spans="1:21" ht="18">
      <c r="A5" s="318" t="s">
        <v>103</v>
      </c>
      <c r="B5" s="327" t="s">
        <v>145</v>
      </c>
      <c r="C5" s="305" t="s">
        <v>105</v>
      </c>
      <c r="D5" s="301"/>
      <c r="F5" s="301"/>
      <c r="G5" s="301"/>
      <c r="H5" s="301"/>
      <c r="I5" s="301"/>
      <c r="J5" s="301"/>
    </row>
    <row r="6" spans="1:21" ht="18.5" thickBot="1">
      <c r="B6" s="301"/>
      <c r="C6" s="306"/>
      <c r="D6" s="301"/>
      <c r="E6" s="2480" t="s">
        <v>106</v>
      </c>
      <c r="F6" s="2480"/>
      <c r="G6" s="2480"/>
      <c r="H6" s="301"/>
      <c r="I6" s="301"/>
      <c r="J6" s="301"/>
    </row>
    <row r="7" spans="1:21" ht="18">
      <c r="A7" s="2459" t="s">
        <v>1802</v>
      </c>
      <c r="B7" s="2461" t="s">
        <v>108</v>
      </c>
      <c r="C7" s="2461" t="s">
        <v>109</v>
      </c>
      <c r="D7" s="2463" t="s">
        <v>110</v>
      </c>
      <c r="E7" s="651" t="s">
        <v>111</v>
      </c>
      <c r="F7" s="623"/>
      <c r="G7" s="623"/>
      <c r="H7" s="624"/>
      <c r="I7" s="645"/>
      <c r="J7" s="624"/>
    </row>
    <row r="8" spans="1:21" s="312" customFormat="1" ht="72" customHeight="1" thickBot="1">
      <c r="A8" s="2460"/>
      <c r="B8" s="2462"/>
      <c r="C8" s="2462"/>
      <c r="D8" s="2464"/>
      <c r="E8" s="652" t="s">
        <v>54</v>
      </c>
      <c r="F8" s="639" t="s">
        <v>146</v>
      </c>
      <c r="G8" s="639" t="s">
        <v>147</v>
      </c>
      <c r="H8" s="640" t="s">
        <v>117</v>
      </c>
      <c r="I8" s="646" t="s">
        <v>118</v>
      </c>
      <c r="J8" s="640" t="s">
        <v>119</v>
      </c>
    </row>
    <row r="9" spans="1:21" ht="17.5">
      <c r="A9" s="634"/>
      <c r="B9" s="635" t="s">
        <v>120</v>
      </c>
      <c r="C9" s="636"/>
      <c r="D9" s="641"/>
      <c r="E9" s="653"/>
      <c r="F9" s="636"/>
      <c r="G9" s="636"/>
      <c r="H9" s="654"/>
      <c r="I9" s="681"/>
      <c r="J9" s="638"/>
    </row>
    <row r="10" spans="1:21" ht="17.5">
      <c r="A10" s="625">
        <v>1</v>
      </c>
      <c r="B10" s="313" t="s">
        <v>121</v>
      </c>
      <c r="C10" s="878">
        <v>30881</v>
      </c>
      <c r="D10" s="642">
        <v>22509.731629828857</v>
      </c>
      <c r="E10" s="684">
        <v>12.301023988381614</v>
      </c>
      <c r="F10" s="314">
        <v>8.0081982074328533</v>
      </c>
      <c r="G10" s="314">
        <v>4.7855350824464873</v>
      </c>
      <c r="H10" s="656">
        <f>E10+F10+G10</f>
        <v>25.094757278260953</v>
      </c>
      <c r="I10" s="870">
        <f>1570.8413940062-80</f>
        <v>1490.8413940062001</v>
      </c>
      <c r="J10" s="626">
        <v>1486.4409974184839</v>
      </c>
      <c r="K10" s="329"/>
      <c r="L10" s="320"/>
      <c r="M10" s="329"/>
      <c r="P10" s="329"/>
      <c r="Q10" s="329"/>
      <c r="R10" s="329"/>
      <c r="S10" s="329"/>
      <c r="T10" s="329"/>
      <c r="U10" s="329"/>
    </row>
    <row r="11" spans="1:21" ht="17.5">
      <c r="A11" s="625">
        <v>2</v>
      </c>
      <c r="B11" s="313" t="s">
        <v>122</v>
      </c>
      <c r="C11" s="878">
        <v>11247</v>
      </c>
      <c r="D11" s="642">
        <v>20100.654380288088</v>
      </c>
      <c r="E11" s="684">
        <v>5.3176021261913275</v>
      </c>
      <c r="F11" s="314">
        <v>5.101286161294599</v>
      </c>
      <c r="G11" s="314">
        <v>4.7475826580509999</v>
      </c>
      <c r="H11" s="656">
        <f>E11+F11+G11</f>
        <v>15.166470945536927</v>
      </c>
      <c r="I11" s="870">
        <f>967.021582388972-20</f>
        <v>947.02158238897198</v>
      </c>
      <c r="J11" s="626">
        <v>893.61610047964371</v>
      </c>
      <c r="K11" s="329"/>
      <c r="L11" s="320"/>
      <c r="M11" s="329"/>
      <c r="P11" s="329"/>
      <c r="Q11" s="329"/>
      <c r="R11" s="329"/>
      <c r="S11" s="329"/>
      <c r="T11" s="329"/>
      <c r="U11" s="329"/>
    </row>
    <row r="12" spans="1:21" ht="17.5">
      <c r="A12" s="625">
        <v>3</v>
      </c>
      <c r="B12" s="313" t="s">
        <v>123</v>
      </c>
      <c r="C12" s="878">
        <v>5599</v>
      </c>
      <c r="D12" s="642">
        <v>15527.882363982782</v>
      </c>
      <c r="E12" s="684">
        <v>2.8712004783820939</v>
      </c>
      <c r="F12" s="314">
        <v>3.5282870986481507</v>
      </c>
      <c r="G12" s="314">
        <v>4.2259773823098241</v>
      </c>
      <c r="H12" s="656">
        <f>E12+F12+G12</f>
        <v>10.625464959340068</v>
      </c>
      <c r="I12" s="870">
        <v>694.51958068541762</v>
      </c>
      <c r="J12" s="626">
        <v>648.70916845111196</v>
      </c>
      <c r="K12" s="329"/>
      <c r="L12" s="320"/>
      <c r="M12" s="329"/>
      <c r="P12" s="329"/>
      <c r="Q12" s="329"/>
      <c r="R12" s="329"/>
      <c r="S12" s="329"/>
      <c r="T12" s="329"/>
      <c r="U12" s="329"/>
    </row>
    <row r="13" spans="1:21" ht="17.5">
      <c r="A13" s="625">
        <v>4</v>
      </c>
      <c r="B13" s="313">
        <v>4</v>
      </c>
      <c r="C13" s="878">
        <v>2170</v>
      </c>
      <c r="D13" s="642">
        <v>8138.1351357236917</v>
      </c>
      <c r="E13" s="684">
        <v>1.1571347498136129</v>
      </c>
      <c r="F13" s="314">
        <v>1.5462840305421037</v>
      </c>
      <c r="G13" s="314">
        <v>2.6416713489613941</v>
      </c>
      <c r="H13" s="656">
        <f>E13+F13+G13</f>
        <v>5.3450901293171107</v>
      </c>
      <c r="I13" s="870">
        <f>351.051893251461+20</f>
        <v>371.05189325146102</v>
      </c>
      <c r="J13" s="626">
        <v>332.67354821563328</v>
      </c>
      <c r="K13" s="329"/>
      <c r="L13" s="320"/>
      <c r="M13" s="329"/>
      <c r="P13" s="329"/>
      <c r="Q13" s="329"/>
      <c r="R13" s="329"/>
      <c r="S13" s="329"/>
      <c r="T13" s="329"/>
      <c r="U13" s="329"/>
    </row>
    <row r="14" spans="1:21" ht="17.5">
      <c r="A14" s="625">
        <v>5</v>
      </c>
      <c r="B14" s="316" t="s">
        <v>124</v>
      </c>
      <c r="C14" s="878">
        <v>9015</v>
      </c>
      <c r="D14" s="642">
        <v>125431.40445017657</v>
      </c>
      <c r="E14" s="684">
        <v>5.0882047632863108</v>
      </c>
      <c r="F14" s="314">
        <v>8.9442715376623347</v>
      </c>
      <c r="G14" s="314">
        <v>74.170299907468873</v>
      </c>
      <c r="H14" s="656">
        <f>E14+F14+G14</f>
        <v>88.202776208417518</v>
      </c>
      <c r="I14" s="870">
        <f>7326.99918452225+80</f>
        <v>7406.9991845222503</v>
      </c>
      <c r="J14" s="626">
        <v>7055.0860847312306</v>
      </c>
      <c r="K14" s="329"/>
      <c r="L14" s="320"/>
      <c r="M14" s="329"/>
      <c r="P14" s="329"/>
      <c r="Q14" s="329"/>
      <c r="R14" s="329"/>
      <c r="S14" s="329"/>
      <c r="T14" s="329"/>
      <c r="U14" s="329"/>
    </row>
    <row r="15" spans="1:21" ht="18">
      <c r="A15" s="678">
        <v>6</v>
      </c>
      <c r="B15" s="319" t="s">
        <v>125</v>
      </c>
      <c r="C15" s="873">
        <f>SUM(C10:C14)</f>
        <v>58912</v>
      </c>
      <c r="D15" s="643">
        <f>SUM(D10:D14)</f>
        <v>191707.80796000001</v>
      </c>
      <c r="E15" s="662">
        <f t="shared" ref="E15:J15" si="0">SUM(E10:E14)</f>
        <v>26.735166106054955</v>
      </c>
      <c r="F15" s="569">
        <f t="shared" si="0"/>
        <v>27.128327035580043</v>
      </c>
      <c r="G15" s="569">
        <f t="shared" si="0"/>
        <v>90.571066379237578</v>
      </c>
      <c r="H15" s="657">
        <f t="shared" si="0"/>
        <v>144.4345595208726</v>
      </c>
      <c r="I15" s="682">
        <f t="shared" si="0"/>
        <v>10910.4336348543</v>
      </c>
      <c r="J15" s="627">
        <f t="shared" si="0"/>
        <v>10416.525899296103</v>
      </c>
      <c r="L15" s="320"/>
      <c r="M15" s="329"/>
      <c r="N15" s="329"/>
      <c r="P15" s="329"/>
      <c r="Q15" s="329"/>
    </row>
    <row r="16" spans="1:21" ht="35">
      <c r="A16" s="625">
        <v>7</v>
      </c>
      <c r="B16" s="328" t="s">
        <v>148</v>
      </c>
      <c r="C16" s="878">
        <v>300</v>
      </c>
      <c r="D16" s="642">
        <v>84010.26400000001</v>
      </c>
      <c r="E16" s="684"/>
      <c r="F16" s="314"/>
      <c r="G16" s="314"/>
      <c r="H16" s="656">
        <v>85.336700078757985</v>
      </c>
      <c r="I16" s="870">
        <v>6427.9687248495002</v>
      </c>
      <c r="J16" s="626">
        <v>6362.36117053</v>
      </c>
      <c r="L16" s="329"/>
      <c r="M16" s="329"/>
      <c r="N16" s="329"/>
    </row>
    <row r="17" spans="1:21" ht="18.5" thickBot="1">
      <c r="A17" s="667">
        <v>8</v>
      </c>
      <c r="B17" s="629" t="s">
        <v>125</v>
      </c>
      <c r="C17" s="630">
        <f>C16</f>
        <v>300</v>
      </c>
      <c r="D17" s="644">
        <f t="shared" ref="D17:I17" si="1">D16</f>
        <v>84010.26400000001</v>
      </c>
      <c r="E17" s="665">
        <f t="shared" si="1"/>
        <v>0</v>
      </c>
      <c r="F17" s="631">
        <f t="shared" si="1"/>
        <v>0</v>
      </c>
      <c r="G17" s="631">
        <f t="shared" si="1"/>
        <v>0</v>
      </c>
      <c r="H17" s="658">
        <f t="shared" si="1"/>
        <v>85.336700078757985</v>
      </c>
      <c r="I17" s="683">
        <f t="shared" si="1"/>
        <v>6427.9687248495002</v>
      </c>
      <c r="J17" s="633">
        <f>J16</f>
        <v>6362.36117053</v>
      </c>
    </row>
    <row r="18" spans="1:21" ht="18.5" thickBot="1">
      <c r="A18" s="687">
        <v>9</v>
      </c>
      <c r="B18" s="688" t="s">
        <v>130</v>
      </c>
      <c r="C18" s="689">
        <f>C15+C17</f>
        <v>59212</v>
      </c>
      <c r="D18" s="691">
        <f>D15</f>
        <v>191707.80796000001</v>
      </c>
      <c r="E18" s="693">
        <f t="shared" ref="E18:G18" si="2">E15+E17</f>
        <v>26.735166106054955</v>
      </c>
      <c r="F18" s="694">
        <f t="shared" si="2"/>
        <v>27.128327035580043</v>
      </c>
      <c r="G18" s="694">
        <f t="shared" si="2"/>
        <v>90.571066379237578</v>
      </c>
      <c r="H18" s="695">
        <f>H15</f>
        <v>144.4345595208726</v>
      </c>
      <c r="I18" s="692">
        <f>I15</f>
        <v>10910.4336348543</v>
      </c>
      <c r="J18" s="690">
        <f>J15+J17</f>
        <v>16778.887069826102</v>
      </c>
      <c r="P18" s="329"/>
      <c r="Q18" s="329"/>
      <c r="R18" s="329"/>
    </row>
    <row r="19" spans="1:21" ht="17.5">
      <c r="B19" s="317"/>
      <c r="C19" s="573"/>
      <c r="D19" s="573"/>
      <c r="E19" s="573"/>
      <c r="F19" s="573"/>
      <c r="G19" s="573"/>
      <c r="H19" s="573"/>
      <c r="I19" s="573"/>
      <c r="J19" s="573"/>
    </row>
    <row r="20" spans="1:21" ht="18">
      <c r="A20" s="318" t="s">
        <v>131</v>
      </c>
      <c r="B20" s="327" t="s">
        <v>145</v>
      </c>
      <c r="C20" s="305" t="s">
        <v>132</v>
      </c>
      <c r="D20" s="301"/>
      <c r="F20" s="301"/>
      <c r="G20" s="301"/>
      <c r="H20" s="301"/>
      <c r="I20" s="301"/>
      <c r="J20" s="301"/>
    </row>
    <row r="21" spans="1:21" ht="18.5" thickBot="1">
      <c r="B21" s="317"/>
      <c r="C21" s="306"/>
      <c r="D21" s="301"/>
      <c r="E21" s="2480" t="s">
        <v>106</v>
      </c>
      <c r="F21" s="2480"/>
      <c r="G21" s="2480"/>
      <c r="H21" s="301"/>
      <c r="I21" s="301"/>
      <c r="J21" s="301"/>
    </row>
    <row r="22" spans="1:21" ht="18">
      <c r="A22" s="2459" t="s">
        <v>1802</v>
      </c>
      <c r="B22" s="2461" t="s">
        <v>108</v>
      </c>
      <c r="C22" s="2461" t="s">
        <v>109</v>
      </c>
      <c r="D22" s="2463" t="s">
        <v>110</v>
      </c>
      <c r="E22" s="651" t="s">
        <v>111</v>
      </c>
      <c r="F22" s="623"/>
      <c r="G22" s="623"/>
      <c r="H22" s="624"/>
      <c r="I22" s="645"/>
      <c r="J22" s="624"/>
    </row>
    <row r="23" spans="1:21" s="312" customFormat="1" ht="71.25" customHeight="1" thickBot="1">
      <c r="A23" s="2460"/>
      <c r="B23" s="2462"/>
      <c r="C23" s="2462"/>
      <c r="D23" s="2464"/>
      <c r="E23" s="652" t="s">
        <v>54</v>
      </c>
      <c r="F23" s="639" t="s">
        <v>146</v>
      </c>
      <c r="G23" s="639" t="s">
        <v>147</v>
      </c>
      <c r="H23" s="640" t="s">
        <v>117</v>
      </c>
      <c r="I23" s="646" t="s">
        <v>118</v>
      </c>
      <c r="J23" s="640" t="s">
        <v>119</v>
      </c>
    </row>
    <row r="24" spans="1:21" ht="17.5">
      <c r="A24" s="634"/>
      <c r="B24" s="635" t="s">
        <v>120</v>
      </c>
      <c r="C24" s="636"/>
      <c r="D24" s="641"/>
      <c r="E24" s="653"/>
      <c r="F24" s="636"/>
      <c r="G24" s="636"/>
      <c r="H24" s="654"/>
      <c r="I24" s="681"/>
      <c r="J24" s="638"/>
    </row>
    <row r="25" spans="1:21" ht="17.5">
      <c r="A25" s="625">
        <v>1</v>
      </c>
      <c r="B25" s="313" t="s">
        <v>121</v>
      </c>
      <c r="C25" s="310">
        <v>27963</v>
      </c>
      <c r="D25" s="642">
        <v>22987.237753078301</v>
      </c>
      <c r="E25" s="684">
        <v>10.080801606562385</v>
      </c>
      <c r="F25" s="314">
        <v>6.4181363150265538</v>
      </c>
      <c r="G25" s="314">
        <v>3.6236492020541116</v>
      </c>
      <c r="H25" s="656">
        <f>E25+F25+G25</f>
        <v>20.122587123643051</v>
      </c>
      <c r="I25" s="870">
        <f>1431.32250582482-100</f>
        <v>1331.3225058248199</v>
      </c>
      <c r="J25" s="626">
        <v>1233.1059957026332</v>
      </c>
      <c r="K25" s="329"/>
      <c r="L25" s="320"/>
      <c r="M25" s="329"/>
      <c r="P25" s="329"/>
      <c r="Q25" s="329"/>
      <c r="R25" s="329"/>
      <c r="S25" s="329"/>
      <c r="T25" s="329"/>
      <c r="U25" s="329"/>
    </row>
    <row r="26" spans="1:21" ht="17.5">
      <c r="A26" s="625">
        <v>2</v>
      </c>
      <c r="B26" s="313" t="s">
        <v>122</v>
      </c>
      <c r="C26" s="310">
        <v>11431</v>
      </c>
      <c r="D26" s="642">
        <v>20797.248503540101</v>
      </c>
      <c r="E26" s="684">
        <v>4.5704254761185314</v>
      </c>
      <c r="F26" s="314">
        <v>4.0164620725175482</v>
      </c>
      <c r="G26" s="314">
        <v>3.3409809061674012</v>
      </c>
      <c r="H26" s="656">
        <f>E26+F26+G26</f>
        <v>11.92786845480348</v>
      </c>
      <c r="I26" s="870">
        <f>855.105638596584-100</f>
        <v>755.10563859658396</v>
      </c>
      <c r="J26" s="626">
        <v>723.24743851996107</v>
      </c>
      <c r="K26" s="329"/>
      <c r="L26" s="320"/>
      <c r="M26" s="329"/>
      <c r="P26" s="329"/>
      <c r="Q26" s="329"/>
      <c r="R26" s="329"/>
      <c r="S26" s="329"/>
      <c r="T26" s="329"/>
      <c r="U26" s="329"/>
    </row>
    <row r="27" spans="1:21" ht="17.5">
      <c r="A27" s="625">
        <v>3</v>
      </c>
      <c r="B27" s="313" t="s">
        <v>123</v>
      </c>
      <c r="C27" s="310">
        <v>4321</v>
      </c>
      <c r="D27" s="642">
        <v>12171.421316253218</v>
      </c>
      <c r="E27" s="684">
        <v>1.8958874760809767</v>
      </c>
      <c r="F27" s="314">
        <v>2.1987113012892787</v>
      </c>
      <c r="G27" s="314">
        <v>2.6438451659575359</v>
      </c>
      <c r="H27" s="656">
        <f>E27+F27+G27</f>
        <v>6.7384439433277912</v>
      </c>
      <c r="I27" s="870">
        <f>494.116260841023-20-20</f>
        <v>454.11626084102301</v>
      </c>
      <c r="J27" s="626">
        <v>444.49471459997204</v>
      </c>
      <c r="K27" s="329"/>
      <c r="L27" s="320"/>
      <c r="M27" s="329"/>
      <c r="P27" s="329"/>
      <c r="Q27" s="329"/>
      <c r="R27" s="329"/>
      <c r="S27" s="329"/>
      <c r="T27" s="329"/>
      <c r="U27" s="329"/>
    </row>
    <row r="28" spans="1:21" ht="17.5">
      <c r="A28" s="625">
        <v>4</v>
      </c>
      <c r="B28" s="313">
        <v>4</v>
      </c>
      <c r="C28" s="310">
        <v>1529</v>
      </c>
      <c r="D28" s="642">
        <v>5832.0697131736733</v>
      </c>
      <c r="E28" s="684">
        <v>0.70715012204685401</v>
      </c>
      <c r="F28" s="314">
        <v>0.90586939659741061</v>
      </c>
      <c r="G28" s="314">
        <v>1.8556428685877535</v>
      </c>
      <c r="H28" s="656">
        <f>E28+F28+G28</f>
        <v>3.4686623872320181</v>
      </c>
      <c r="I28" s="870">
        <f>264.060100327709-20</f>
        <v>244.06010032770899</v>
      </c>
      <c r="J28" s="626">
        <v>233.3375520978276</v>
      </c>
      <c r="K28" s="329"/>
      <c r="L28" s="320"/>
      <c r="M28" s="329"/>
      <c r="P28" s="329"/>
      <c r="Q28" s="329"/>
      <c r="R28" s="329"/>
      <c r="S28" s="329"/>
      <c r="T28" s="329"/>
      <c r="U28" s="329"/>
    </row>
    <row r="29" spans="1:21" ht="17.5">
      <c r="A29" s="625">
        <v>5</v>
      </c>
      <c r="B29" s="316" t="s">
        <v>124</v>
      </c>
      <c r="C29" s="310">
        <v>11840</v>
      </c>
      <c r="D29" s="642">
        <v>150937.36221395465</v>
      </c>
      <c r="E29" s="684">
        <v>6.0072380369941785</v>
      </c>
      <c r="F29" s="314">
        <v>10.583141120745427</v>
      </c>
      <c r="G29" s="314">
        <v>81.670760911328884</v>
      </c>
      <c r="H29" s="656">
        <f>E29+F29+G29</f>
        <v>98.261140069068489</v>
      </c>
      <c r="I29" s="870">
        <f>7958.81151576558+200+40+20</f>
        <v>8218.8115157655811</v>
      </c>
      <c r="J29" s="626">
        <v>7695.8893236695058</v>
      </c>
      <c r="K29" s="329"/>
      <c r="L29" s="320"/>
      <c r="M29" s="329"/>
      <c r="P29" s="329"/>
      <c r="Q29" s="329"/>
      <c r="R29" s="329"/>
      <c r="S29" s="329"/>
      <c r="T29" s="329"/>
      <c r="U29" s="329"/>
    </row>
    <row r="30" spans="1:21" ht="18">
      <c r="A30" s="678">
        <v>6</v>
      </c>
      <c r="B30" s="319" t="s">
        <v>125</v>
      </c>
      <c r="C30" s="311">
        <f>SUM(C25:C29)</f>
        <v>57084</v>
      </c>
      <c r="D30" s="643">
        <f>SUM(D25:D29)</f>
        <v>212725.33949999994</v>
      </c>
      <c r="E30" s="662">
        <f t="shared" ref="E30:J30" si="3">SUM(E25:E29)</f>
        <v>23.261502717802927</v>
      </c>
      <c r="F30" s="569">
        <f t="shared" si="3"/>
        <v>24.122320206176219</v>
      </c>
      <c r="G30" s="569">
        <f t="shared" si="3"/>
        <v>93.134879054095691</v>
      </c>
      <c r="H30" s="657">
        <f t="shared" si="3"/>
        <v>140.51870197807483</v>
      </c>
      <c r="I30" s="682">
        <f t="shared" si="3"/>
        <v>11003.416021355717</v>
      </c>
      <c r="J30" s="627">
        <f t="shared" si="3"/>
        <v>10330.0750245899</v>
      </c>
      <c r="L30" s="320"/>
      <c r="M30" s="329"/>
      <c r="N30" s="329"/>
      <c r="P30" s="329"/>
      <c r="Q30" s="329"/>
    </row>
    <row r="31" spans="1:21" ht="39" customHeight="1">
      <c r="A31" s="625">
        <v>7</v>
      </c>
      <c r="B31" s="328" t="s">
        <v>148</v>
      </c>
      <c r="C31" s="310">
        <v>46</v>
      </c>
      <c r="D31" s="642">
        <v>23697.063999999998</v>
      </c>
      <c r="E31" s="684"/>
      <c r="F31" s="314"/>
      <c r="G31" s="314"/>
      <c r="H31" s="656">
        <v>32.542437706100671</v>
      </c>
      <c r="I31" s="870">
        <v>2333.2815035219801</v>
      </c>
      <c r="J31" s="626">
        <v>2258.1906992610002</v>
      </c>
    </row>
    <row r="32" spans="1:21" ht="18">
      <c r="A32" s="678">
        <v>8</v>
      </c>
      <c r="B32" s="319" t="s">
        <v>125</v>
      </c>
      <c r="C32" s="311">
        <f>C31</f>
        <v>46</v>
      </c>
      <c r="D32" s="643">
        <f t="shared" ref="D32:J32" si="4">D31</f>
        <v>23697.063999999998</v>
      </c>
      <c r="E32" s="662">
        <f>E31</f>
        <v>0</v>
      </c>
      <c r="F32" s="569">
        <f t="shared" si="4"/>
        <v>0</v>
      </c>
      <c r="G32" s="569">
        <f t="shared" si="4"/>
        <v>0</v>
      </c>
      <c r="H32" s="657">
        <f t="shared" si="4"/>
        <v>32.542437706100671</v>
      </c>
      <c r="I32" s="682">
        <f t="shared" si="4"/>
        <v>2333.2815035219801</v>
      </c>
      <c r="J32" s="627">
        <f t="shared" si="4"/>
        <v>2258.1906992610002</v>
      </c>
      <c r="P32" s="329"/>
      <c r="Q32" s="329"/>
      <c r="R32" s="329"/>
    </row>
    <row r="33" spans="1:21" ht="17.5">
      <c r="A33" s="625"/>
      <c r="B33" s="316"/>
      <c r="C33" s="310"/>
      <c r="D33" s="642"/>
      <c r="E33" s="684"/>
      <c r="F33" s="314"/>
      <c r="G33" s="314"/>
      <c r="H33" s="656"/>
      <c r="I33" s="870"/>
      <c r="J33" s="626"/>
    </row>
    <row r="34" spans="1:21" ht="18">
      <c r="A34" s="678">
        <v>9</v>
      </c>
      <c r="B34" s="319" t="s">
        <v>133</v>
      </c>
      <c r="C34" s="311">
        <f>C30+C32</f>
        <v>57130</v>
      </c>
      <c r="D34" s="643">
        <f>D30</f>
        <v>212725.33949999994</v>
      </c>
      <c r="E34" s="662">
        <f t="shared" ref="E34:G34" si="5">E30+E32</f>
        <v>23.261502717802927</v>
      </c>
      <c r="F34" s="569">
        <f t="shared" si="5"/>
        <v>24.122320206176219</v>
      </c>
      <c r="G34" s="569">
        <f t="shared" si="5"/>
        <v>93.134879054095691</v>
      </c>
      <c r="H34" s="657">
        <f>H30</f>
        <v>140.51870197807483</v>
      </c>
      <c r="I34" s="682">
        <f>I30</f>
        <v>11003.416021355717</v>
      </c>
      <c r="J34" s="627">
        <f>J30+J32</f>
        <v>12588.2657238509</v>
      </c>
    </row>
    <row r="35" spans="1:21" ht="18.5" thickBot="1">
      <c r="A35" s="628"/>
      <c r="B35" s="629" t="s">
        <v>134</v>
      </c>
      <c r="C35" s="881">
        <f>C18+C34</f>
        <v>116342</v>
      </c>
      <c r="D35" s="875">
        <f t="shared" ref="D35:I35" si="6">D18+D34</f>
        <v>404433.14745999995</v>
      </c>
      <c r="E35" s="880">
        <f t="shared" si="6"/>
        <v>49.996668823857881</v>
      </c>
      <c r="F35" s="631">
        <f t="shared" si="6"/>
        <v>51.250647241756262</v>
      </c>
      <c r="G35" s="631">
        <f t="shared" si="6"/>
        <v>183.70594543333328</v>
      </c>
      <c r="H35" s="658">
        <f>H18+H34</f>
        <v>284.95326149894743</v>
      </c>
      <c r="I35" s="683">
        <f t="shared" si="6"/>
        <v>21913.849656210019</v>
      </c>
      <c r="J35" s="633">
        <f>J18+J34</f>
        <v>29367.152793677</v>
      </c>
      <c r="M35" s="329"/>
    </row>
    <row r="36" spans="1:21" ht="18" customHeight="1">
      <c r="B36" s="317"/>
      <c r="C36" s="879"/>
      <c r="D36" s="876"/>
      <c r="E36" s="876"/>
      <c r="F36" s="573"/>
      <c r="G36" s="573"/>
      <c r="H36" s="573"/>
      <c r="I36" s="573"/>
      <c r="J36" s="573"/>
    </row>
    <row r="37" spans="1:21" ht="18" customHeight="1">
      <c r="B37" s="305" t="s">
        <v>149</v>
      </c>
      <c r="C37" s="306"/>
      <c r="D37" s="306"/>
      <c r="E37" s="301"/>
      <c r="F37" s="301"/>
      <c r="G37" s="301"/>
      <c r="H37" s="301"/>
      <c r="I37" s="301"/>
      <c r="J37" s="301"/>
    </row>
    <row r="38" spans="1:21" ht="54" customHeight="1">
      <c r="A38" s="353"/>
      <c r="B38" s="321"/>
      <c r="C38" s="2482" t="s">
        <v>136</v>
      </c>
      <c r="D38" s="2483"/>
      <c r="E38" s="2483"/>
      <c r="F38" s="2484"/>
      <c r="G38" s="2481" t="s">
        <v>137</v>
      </c>
      <c r="H38" s="2481"/>
      <c r="I38" s="2481"/>
      <c r="J38" s="2481"/>
      <c r="K38" s="2481" t="s">
        <v>138</v>
      </c>
      <c r="L38" s="2481"/>
      <c r="M38" s="2481"/>
      <c r="N38" s="2481"/>
    </row>
    <row r="39" spans="1:21" ht="18">
      <c r="A39" s="353"/>
      <c r="B39" s="316"/>
      <c r="C39" s="2475" t="s">
        <v>105</v>
      </c>
      <c r="D39" s="2474"/>
      <c r="E39" s="2475" t="s">
        <v>132</v>
      </c>
      <c r="F39" s="2474"/>
      <c r="G39" s="2475" t="s">
        <v>105</v>
      </c>
      <c r="H39" s="2474"/>
      <c r="I39" s="2475" t="s">
        <v>132</v>
      </c>
      <c r="J39" s="2474"/>
      <c r="K39" s="2475" t="s">
        <v>105</v>
      </c>
      <c r="L39" s="2474"/>
      <c r="M39" s="2475" t="s">
        <v>132</v>
      </c>
      <c r="N39" s="2474"/>
    </row>
    <row r="40" spans="1:21" ht="54">
      <c r="A40" s="353"/>
      <c r="B40" s="354" t="s">
        <v>120</v>
      </c>
      <c r="C40" s="355" t="s">
        <v>139</v>
      </c>
      <c r="D40" s="355" t="s">
        <v>26</v>
      </c>
      <c r="E40" s="355" t="s">
        <v>139</v>
      </c>
      <c r="F40" s="355" t="s">
        <v>26</v>
      </c>
      <c r="G40" s="355" t="s">
        <v>139</v>
      </c>
      <c r="H40" s="355" t="s">
        <v>26</v>
      </c>
      <c r="I40" s="355" t="s">
        <v>139</v>
      </c>
      <c r="J40" s="355" t="s">
        <v>26</v>
      </c>
      <c r="K40" s="355" t="s">
        <v>139</v>
      </c>
      <c r="L40" s="355" t="s">
        <v>26</v>
      </c>
      <c r="M40" s="355" t="s">
        <v>139</v>
      </c>
      <c r="N40" s="355" t="s">
        <v>26</v>
      </c>
    </row>
    <row r="41" spans="1:21" ht="17.5">
      <c r="A41" s="353">
        <v>1</v>
      </c>
      <c r="B41" s="313" t="s">
        <v>121</v>
      </c>
      <c r="C41" s="1553">
        <v>29102</v>
      </c>
      <c r="D41" s="1552">
        <v>22.411510113000002</v>
      </c>
      <c r="E41" s="1553">
        <v>26126</v>
      </c>
      <c r="F41" s="1552">
        <v>19.757086343000001</v>
      </c>
      <c r="G41" s="1553"/>
      <c r="H41" s="1553"/>
      <c r="I41" s="1553"/>
      <c r="J41" s="1553"/>
      <c r="K41" s="1553">
        <v>232</v>
      </c>
      <c r="L41" s="1552">
        <v>0.21702299999999999</v>
      </c>
      <c r="M41" s="1553">
        <v>448</v>
      </c>
      <c r="N41" s="1552">
        <v>0.51545580000000002</v>
      </c>
      <c r="O41" s="581"/>
      <c r="P41" s="581"/>
      <c r="Q41" s="329"/>
      <c r="R41" s="329"/>
      <c r="T41" s="586"/>
      <c r="U41" s="586"/>
    </row>
    <row r="42" spans="1:21" ht="17.5">
      <c r="A42" s="353">
        <v>2</v>
      </c>
      <c r="B42" s="313" t="s">
        <v>122</v>
      </c>
      <c r="C42" s="1553">
        <v>10609</v>
      </c>
      <c r="D42" s="1552">
        <v>13.544712098999998</v>
      </c>
      <c r="E42" s="1553">
        <v>10652</v>
      </c>
      <c r="F42" s="1552">
        <v>11.480101639999999</v>
      </c>
      <c r="G42" s="1553"/>
      <c r="H42" s="1553"/>
      <c r="I42" s="1553"/>
      <c r="J42" s="1553"/>
      <c r="K42" s="1553">
        <v>72</v>
      </c>
      <c r="L42" s="1552">
        <v>0.14834459999999999</v>
      </c>
      <c r="M42" s="1553">
        <v>178</v>
      </c>
      <c r="N42" s="1552">
        <v>0.42862</v>
      </c>
      <c r="O42" s="581"/>
      <c r="P42" s="581"/>
      <c r="Q42" s="329"/>
      <c r="R42" s="329"/>
      <c r="T42" s="586"/>
      <c r="U42" s="586"/>
    </row>
    <row r="43" spans="1:21" ht="17.5">
      <c r="A43" s="353">
        <v>3</v>
      </c>
      <c r="B43" s="313" t="s">
        <v>123</v>
      </c>
      <c r="C43" s="1553">
        <v>5310</v>
      </c>
      <c r="D43" s="1552">
        <v>9.5217000379999988</v>
      </c>
      <c r="E43" s="1553">
        <v>4051</v>
      </c>
      <c r="F43" s="1552">
        <v>6.6070569610000014</v>
      </c>
      <c r="G43" s="1553"/>
      <c r="H43" s="1553"/>
      <c r="I43" s="1553"/>
      <c r="J43" s="1553"/>
      <c r="K43" s="1553">
        <v>29</v>
      </c>
      <c r="L43" s="1552">
        <v>9.4381000000000007E-2</v>
      </c>
      <c r="M43" s="1553">
        <v>56</v>
      </c>
      <c r="N43" s="1552">
        <v>0.150923</v>
      </c>
      <c r="O43" s="581"/>
      <c r="P43" s="581"/>
      <c r="Q43" s="329"/>
      <c r="R43" s="329"/>
      <c r="T43" s="586"/>
      <c r="U43" s="586"/>
    </row>
    <row r="44" spans="1:21" ht="17.5">
      <c r="A44" s="353">
        <v>4</v>
      </c>
      <c r="B44" s="313">
        <v>4</v>
      </c>
      <c r="C44" s="1553">
        <v>2057</v>
      </c>
      <c r="D44" s="1552">
        <v>4.782710540000001</v>
      </c>
      <c r="E44" s="1553">
        <v>1444</v>
      </c>
      <c r="F44" s="1552">
        <v>3.4700121119999991</v>
      </c>
      <c r="G44" s="1553"/>
      <c r="H44" s="1553"/>
      <c r="I44" s="1553"/>
      <c r="J44" s="1553"/>
      <c r="K44" s="1553">
        <v>13</v>
      </c>
      <c r="L44" s="1552">
        <v>3.7645999999999999E-2</v>
      </c>
      <c r="M44" s="1553">
        <v>13</v>
      </c>
      <c r="N44" s="1552">
        <v>3.2225999999999998E-2</v>
      </c>
      <c r="O44" s="581"/>
      <c r="P44" s="581"/>
      <c r="Q44" s="329"/>
      <c r="R44" s="329"/>
      <c r="T44" s="586"/>
      <c r="U44" s="586"/>
    </row>
    <row r="45" spans="1:21" ht="17.5">
      <c r="A45" s="353">
        <v>5</v>
      </c>
      <c r="B45" s="316" t="s">
        <v>124</v>
      </c>
      <c r="C45" s="1553">
        <v>8671</v>
      </c>
      <c r="D45" s="1552">
        <v>80.606228030000011</v>
      </c>
      <c r="E45" s="1553">
        <v>11357</v>
      </c>
      <c r="F45" s="1552">
        <v>100.37228762199986</v>
      </c>
      <c r="G45" s="1553"/>
      <c r="H45" s="1553"/>
      <c r="I45" s="1553"/>
      <c r="J45" s="1553"/>
      <c r="K45" s="1553">
        <v>9</v>
      </c>
      <c r="L45" s="1552">
        <v>0.110581</v>
      </c>
      <c r="M45" s="1553">
        <v>13</v>
      </c>
      <c r="N45" s="1552">
        <v>0.13107199999999999</v>
      </c>
      <c r="O45" s="581"/>
      <c r="P45" s="581"/>
      <c r="Q45" s="329"/>
      <c r="R45" s="329"/>
      <c r="T45" s="586"/>
      <c r="U45" s="586"/>
    </row>
    <row r="46" spans="1:21" ht="18">
      <c r="A46" s="571">
        <v>6</v>
      </c>
      <c r="B46" s="322" t="s">
        <v>141</v>
      </c>
      <c r="C46" s="1143">
        <f>SUM(C41:C45)</f>
        <v>55749</v>
      </c>
      <c r="D46" s="1144">
        <f t="shared" ref="D46:N46" si="7">SUM(D41:D45)</f>
        <v>130.86686082</v>
      </c>
      <c r="E46" s="1143">
        <f t="shared" si="7"/>
        <v>53630</v>
      </c>
      <c r="F46" s="1144">
        <f t="shared" si="7"/>
        <v>141.68654467799985</v>
      </c>
      <c r="G46" s="1418"/>
      <c r="H46" s="1418"/>
      <c r="I46" s="1418"/>
      <c r="J46" s="1418"/>
      <c r="K46" s="1143">
        <f t="shared" si="7"/>
        <v>355</v>
      </c>
      <c r="L46" s="1144">
        <f t="shared" si="7"/>
        <v>0.60797560000000006</v>
      </c>
      <c r="M46" s="1143">
        <f t="shared" si="7"/>
        <v>708</v>
      </c>
      <c r="N46" s="1144">
        <f t="shared" si="7"/>
        <v>1.2582968000000001</v>
      </c>
      <c r="O46" s="585"/>
      <c r="P46" s="585"/>
      <c r="Q46" s="329"/>
      <c r="R46" s="585"/>
      <c r="T46" s="590"/>
      <c r="U46" s="590"/>
    </row>
    <row r="47" spans="1:21" ht="17.5">
      <c r="A47" s="323"/>
      <c r="B47" s="317"/>
      <c r="C47" s="301"/>
      <c r="D47" s="301"/>
      <c r="F47" s="301"/>
      <c r="G47" s="301"/>
      <c r="H47" s="301"/>
      <c r="I47" s="301"/>
      <c r="J47" s="301"/>
    </row>
    <row r="48" spans="1:21" ht="17.5">
      <c r="D48" s="329"/>
      <c r="E48" s="329"/>
      <c r="F48" s="329"/>
      <c r="M48" s="329"/>
      <c r="N48" s="357"/>
    </row>
    <row r="49" spans="4:15" ht="17.5">
      <c r="D49" s="329"/>
      <c r="E49" s="329"/>
      <c r="F49" s="329"/>
      <c r="M49" s="329"/>
      <c r="N49" s="357"/>
    </row>
    <row r="50" spans="4:15" ht="17.5">
      <c r="D50" s="329"/>
      <c r="E50" s="329"/>
      <c r="F50" s="329"/>
      <c r="M50" s="329"/>
      <c r="N50" s="357"/>
      <c r="O50" s="329"/>
    </row>
    <row r="51" spans="4:15" ht="17.5">
      <c r="D51" s="329"/>
      <c r="E51" s="329"/>
      <c r="F51" s="329"/>
      <c r="L51" s="575"/>
      <c r="M51" s="577"/>
      <c r="N51" s="357"/>
      <c r="O51" s="578"/>
    </row>
    <row r="52" spans="4:15" ht="17.5">
      <c r="D52" s="329"/>
      <c r="E52" s="329"/>
      <c r="F52" s="329"/>
      <c r="L52" s="575"/>
      <c r="M52" s="577"/>
      <c r="N52" s="357"/>
    </row>
    <row r="53" spans="4:15" ht="17.5">
      <c r="E53" s="329"/>
      <c r="L53" s="575"/>
      <c r="M53" s="575"/>
      <c r="N53" s="301"/>
    </row>
    <row r="59" spans="4:15">
      <c r="D59" s="329"/>
    </row>
  </sheetData>
  <mergeCells count="20">
    <mergeCell ref="B3:J3"/>
    <mergeCell ref="E21:G21"/>
    <mergeCell ref="E6:G6"/>
    <mergeCell ref="A7:A8"/>
    <mergeCell ref="B7:B8"/>
    <mergeCell ref="C7:C8"/>
    <mergeCell ref="D7:D8"/>
    <mergeCell ref="A22:A23"/>
    <mergeCell ref="B22:B23"/>
    <mergeCell ref="C22:C23"/>
    <mergeCell ref="D22:D23"/>
    <mergeCell ref="C38:F38"/>
    <mergeCell ref="K38:N38"/>
    <mergeCell ref="C39:D39"/>
    <mergeCell ref="E39:F39"/>
    <mergeCell ref="G39:H39"/>
    <mergeCell ref="I39:J39"/>
    <mergeCell ref="K39:L39"/>
    <mergeCell ref="M39:N39"/>
    <mergeCell ref="G38:J38"/>
  </mergeCells>
  <printOptions horizontalCentered="1"/>
  <pageMargins left="0.19685039370078741" right="0.15748031496062992" top="0.23622047244094491" bottom="0.27559055118110237" header="0.51181102362204722" footer="0.59055118110236227"/>
  <pageSetup paperSize="9" scale="70" orientation="landscape" errors="blank"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CX180"/>
  <sheetViews>
    <sheetView showGridLines="0" view="pageBreakPreview" topLeftCell="A66" zoomScale="90" zoomScaleNormal="75" zoomScaleSheetLayoutView="90" workbookViewId="0">
      <selection activeCell="L71" sqref="L71"/>
    </sheetView>
  </sheetViews>
  <sheetFormatPr defaultColWidth="14.7265625" defaultRowHeight="25"/>
  <cols>
    <col min="1" max="1" width="6.453125" style="37" customWidth="1"/>
    <col min="2" max="2" width="34.7265625" style="37" customWidth="1"/>
    <col min="3" max="3" width="12.54296875" style="59" customWidth="1"/>
    <col min="4" max="6" width="10.81640625" style="37" bestFit="1" customWidth="1"/>
    <col min="7" max="8" width="11.26953125" style="37" bestFit="1" customWidth="1"/>
    <col min="9" max="9" width="10.81640625" style="37" bestFit="1" customWidth="1"/>
    <col min="10" max="10" width="13.54296875" style="37" bestFit="1" customWidth="1"/>
    <col min="11" max="11" width="12.81640625" style="37" bestFit="1" customWidth="1"/>
    <col min="12" max="12" width="13.453125" style="37" customWidth="1"/>
    <col min="13" max="13" width="13.7265625" style="37" customWidth="1"/>
    <col min="14" max="14" width="14.7265625" style="129" customWidth="1"/>
    <col min="15" max="15" width="14.7265625" style="549"/>
    <col min="16" max="16384" width="14.7265625" style="37"/>
  </cols>
  <sheetData>
    <row r="1" spans="1:102" ht="16.5" customHeight="1">
      <c r="B1" s="57" t="s">
        <v>100</v>
      </c>
      <c r="C1" s="230"/>
    </row>
    <row r="2" spans="1:102" ht="21" customHeight="1" thickBot="1">
      <c r="B2" s="243" t="s">
        <v>151</v>
      </c>
      <c r="C2" s="238"/>
      <c r="J2" s="39"/>
      <c r="L2" s="60" t="s">
        <v>152</v>
      </c>
      <c r="M2" s="230"/>
    </row>
    <row r="3" spans="1:102" ht="19.5" customHeight="1">
      <c r="A3" s="696"/>
      <c r="B3" s="697"/>
      <c r="C3" s="2485" t="s">
        <v>153</v>
      </c>
      <c r="D3" s="2487" t="s">
        <v>2230</v>
      </c>
      <c r="E3" s="2488"/>
      <c r="F3" s="2488"/>
      <c r="G3" s="2488"/>
      <c r="H3" s="2488"/>
      <c r="I3" s="2488"/>
      <c r="J3" s="2488"/>
      <c r="K3" s="2488"/>
      <c r="L3" s="2489"/>
      <c r="M3" s="2490" t="s">
        <v>155</v>
      </c>
    </row>
    <row r="4" spans="1:102" ht="36.75" customHeight="1" thickBot="1">
      <c r="A4" s="698" t="s">
        <v>1802</v>
      </c>
      <c r="B4" s="699" t="s">
        <v>701</v>
      </c>
      <c r="C4" s="2486"/>
      <c r="D4" s="867">
        <v>45748</v>
      </c>
      <c r="E4" s="868">
        <v>45778</v>
      </c>
      <c r="F4" s="868">
        <v>45809</v>
      </c>
      <c r="G4" s="868">
        <v>45839</v>
      </c>
      <c r="H4" s="868">
        <v>45870</v>
      </c>
      <c r="I4" s="868">
        <v>45901</v>
      </c>
      <c r="J4" s="700" t="s">
        <v>156</v>
      </c>
      <c r="K4" s="700" t="s">
        <v>157</v>
      </c>
      <c r="L4" s="753" t="s">
        <v>158</v>
      </c>
      <c r="M4" s="2491"/>
      <c r="O4" s="536"/>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c r="BR4" s="291"/>
      <c r="BS4" s="291"/>
      <c r="BT4" s="291"/>
      <c r="BU4" s="291"/>
      <c r="BV4" s="291"/>
      <c r="BW4" s="291"/>
      <c r="BX4" s="291"/>
      <c r="BY4" s="291"/>
      <c r="BZ4" s="291"/>
      <c r="CA4" s="291"/>
      <c r="CB4" s="291"/>
      <c r="CC4" s="291"/>
      <c r="CD4" s="291"/>
      <c r="CE4" s="291"/>
      <c r="CF4" s="291"/>
      <c r="CG4" s="291"/>
      <c r="CH4" s="291"/>
      <c r="CI4" s="291"/>
      <c r="CJ4" s="291"/>
      <c r="CK4" s="291"/>
      <c r="CL4" s="291"/>
      <c r="CM4" s="291"/>
      <c r="CN4" s="291"/>
      <c r="CO4" s="291"/>
      <c r="CP4" s="291"/>
      <c r="CQ4" s="291"/>
      <c r="CR4" s="291"/>
      <c r="CS4" s="291"/>
      <c r="CT4" s="291"/>
      <c r="CU4" s="291"/>
      <c r="CV4" s="291"/>
      <c r="CW4" s="291"/>
      <c r="CX4" s="291"/>
    </row>
    <row r="5" spans="1:102">
      <c r="A5" s="701"/>
      <c r="B5" s="754" t="s">
        <v>159</v>
      </c>
      <c r="C5" s="1096">
        <f>+'T-1'!G72</f>
        <v>11831.388000000001</v>
      </c>
      <c r="D5" s="1596">
        <v>1045.95</v>
      </c>
      <c r="E5" s="1146">
        <v>985.35900000000004</v>
      </c>
      <c r="F5" s="1146">
        <v>931.71500000000003</v>
      </c>
      <c r="G5" s="1146">
        <v>945.09500000000003</v>
      </c>
      <c r="H5" s="1146">
        <v>1096.8699999999999</v>
      </c>
      <c r="I5" s="1146">
        <v>903.61400000000003</v>
      </c>
      <c r="J5" s="1146">
        <f>SUM(D5:I5)</f>
        <v>5908.603000000001</v>
      </c>
      <c r="K5" s="1146">
        <f>+J5/6</f>
        <v>984.76716666666687</v>
      </c>
      <c r="L5" s="1147">
        <f>+'T-1'!N72</f>
        <v>11746.003239009999</v>
      </c>
      <c r="M5" s="1148">
        <f>+'T-1'!S72</f>
        <v>11952.677167670216</v>
      </c>
      <c r="O5" s="536"/>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c r="CL5" s="291"/>
      <c r="CM5" s="291"/>
      <c r="CN5" s="291"/>
      <c r="CO5" s="291"/>
      <c r="CP5" s="291"/>
      <c r="CQ5" s="291"/>
      <c r="CR5" s="291"/>
      <c r="CS5" s="291"/>
      <c r="CT5" s="291"/>
      <c r="CU5" s="291"/>
      <c r="CV5" s="291"/>
      <c r="CW5" s="291"/>
      <c r="CX5" s="291"/>
    </row>
    <row r="6" spans="1:102" ht="15.75" customHeight="1">
      <c r="A6" s="702"/>
      <c r="B6" s="755" t="s">
        <v>160</v>
      </c>
      <c r="C6" s="709"/>
      <c r="D6" s="711"/>
      <c r="E6" s="594"/>
      <c r="F6" s="594"/>
      <c r="G6" s="594"/>
      <c r="H6" s="594"/>
      <c r="I6" s="594"/>
      <c r="J6" s="594"/>
      <c r="K6" s="594"/>
      <c r="L6" s="712"/>
      <c r="M6" s="1149"/>
      <c r="O6" s="536"/>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c r="CF6" s="291"/>
      <c r="CG6" s="291"/>
      <c r="CH6" s="291"/>
      <c r="CI6" s="291"/>
      <c r="CJ6" s="291"/>
      <c r="CK6" s="291"/>
      <c r="CL6" s="291"/>
      <c r="CM6" s="291"/>
      <c r="CN6" s="291"/>
      <c r="CO6" s="291"/>
      <c r="CP6" s="291"/>
      <c r="CQ6" s="291"/>
      <c r="CR6" s="291"/>
      <c r="CS6" s="291"/>
      <c r="CT6" s="291"/>
      <c r="CU6" s="291"/>
      <c r="CV6" s="291"/>
      <c r="CW6" s="291"/>
      <c r="CX6" s="291"/>
    </row>
    <row r="7" spans="1:102" ht="18.75" customHeight="1">
      <c r="A7" s="1097"/>
      <c r="B7" s="1098" t="s">
        <v>161</v>
      </c>
      <c r="C7" s="1099"/>
      <c r="D7" s="1100"/>
      <c r="E7" s="1101"/>
      <c r="F7" s="1102"/>
      <c r="G7" s="1102"/>
      <c r="H7" s="1102"/>
      <c r="I7" s="1102"/>
      <c r="J7" s="1103"/>
      <c r="K7" s="1103"/>
      <c r="L7" s="1150"/>
      <c r="M7" s="1151"/>
      <c r="O7" s="536"/>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row>
    <row r="8" spans="1:102" ht="18.75" customHeight="1">
      <c r="A8" s="1104">
        <v>1</v>
      </c>
      <c r="B8" s="937" t="s">
        <v>162</v>
      </c>
      <c r="C8" s="1105"/>
      <c r="D8" s="713"/>
      <c r="E8" s="593"/>
      <c r="F8" s="593"/>
      <c r="G8" s="593"/>
      <c r="H8" s="593"/>
      <c r="I8" s="593"/>
      <c r="J8" s="593"/>
      <c r="K8" s="593"/>
      <c r="L8" s="1152"/>
      <c r="M8" s="1153"/>
      <c r="O8" s="536"/>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291"/>
      <c r="CU8" s="291"/>
      <c r="CV8" s="291"/>
      <c r="CW8" s="291"/>
      <c r="CX8" s="291"/>
    </row>
    <row r="9" spans="1:102" ht="18.75" customHeight="1">
      <c r="A9" s="1104" t="s">
        <v>163</v>
      </c>
      <c r="B9" s="937" t="s">
        <v>164</v>
      </c>
      <c r="C9" s="1105">
        <f>+'T-6'!H12</f>
        <v>9.2712661467994923</v>
      </c>
      <c r="D9" s="713">
        <v>0.54901564485971222</v>
      </c>
      <c r="E9" s="593">
        <v>10.582139566711973</v>
      </c>
      <c r="F9" s="593">
        <v>4.1562048453622458</v>
      </c>
      <c r="G9" s="593">
        <v>5.0624680150064112</v>
      </c>
      <c r="H9" s="593">
        <v>4.2510225265294048</v>
      </c>
      <c r="I9" s="593">
        <v>0.50389280964390115</v>
      </c>
      <c r="J9" s="593">
        <f>'T-6 (six mth)'!H12</f>
        <v>25.104743408113656</v>
      </c>
      <c r="K9" s="593">
        <f>+J9/6</f>
        <v>4.184123901352276</v>
      </c>
      <c r="L9" s="1113">
        <f>+'T-1'!N13</f>
        <v>30.104743408113656</v>
      </c>
      <c r="M9" s="1114">
        <f>+'T-1'!S13</f>
        <v>31.25</v>
      </c>
      <c r="N9" s="2179"/>
      <c r="O9" s="550"/>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row>
    <row r="10" spans="1:102" ht="18.75" customHeight="1">
      <c r="A10" s="1104" t="s">
        <v>165</v>
      </c>
      <c r="B10" s="937" t="s">
        <v>46</v>
      </c>
      <c r="C10" s="1105"/>
      <c r="D10" s="713"/>
      <c r="E10" s="593"/>
      <c r="F10" s="593"/>
      <c r="G10" s="593"/>
      <c r="H10" s="593"/>
      <c r="I10" s="593"/>
      <c r="J10" s="593"/>
      <c r="K10" s="593"/>
      <c r="L10" s="1113"/>
      <c r="M10" s="1114"/>
      <c r="O10" s="536"/>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c r="CW10" s="291"/>
      <c r="CX10" s="291"/>
    </row>
    <row r="11" spans="1:102" ht="18.75" customHeight="1">
      <c r="A11" s="1104"/>
      <c r="B11" s="937" t="s">
        <v>166</v>
      </c>
      <c r="C11" s="1105">
        <f>+'T-6'!H14</f>
        <v>799.01828277487493</v>
      </c>
      <c r="D11" s="713"/>
      <c r="E11" s="593"/>
      <c r="F11" s="593"/>
      <c r="G11" s="593"/>
      <c r="H11" s="593"/>
      <c r="I11" s="593"/>
      <c r="J11" s="593">
        <f>'T-6 (six mth)'!H14</f>
        <v>428.65413736948915</v>
      </c>
      <c r="K11" s="593">
        <f>+J11/6</f>
        <v>71.442356228248187</v>
      </c>
      <c r="L11" s="1113">
        <f>+'T-1'!N15</f>
        <v>793.16732298187151</v>
      </c>
      <c r="M11" s="1114">
        <f>+'T-1'!S15</f>
        <v>874.55442903041637</v>
      </c>
      <c r="N11" s="2179"/>
      <c r="O11" s="536"/>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c r="CW11" s="291"/>
      <c r="CX11" s="291"/>
    </row>
    <row r="12" spans="1:102" ht="18.75" customHeight="1">
      <c r="A12" s="1104"/>
      <c r="B12" s="937" t="s">
        <v>48</v>
      </c>
      <c r="C12" s="1105">
        <f>+'T-6'!H15</f>
        <v>773.67072328372228</v>
      </c>
      <c r="D12" s="713"/>
      <c r="E12" s="593"/>
      <c r="F12" s="593"/>
      <c r="G12" s="593"/>
      <c r="H12" s="593"/>
      <c r="I12" s="593"/>
      <c r="J12" s="593">
        <f>'T-6 (six mth)'!H15</f>
        <v>492.14710751979482</v>
      </c>
      <c r="K12" s="593">
        <f>+J12/6</f>
        <v>82.024517919965803</v>
      </c>
      <c r="L12" s="1113">
        <f>+'T-1'!N16</f>
        <v>902.24722866004038</v>
      </c>
      <c r="M12" s="1114">
        <f>+'T-1'!S16</f>
        <v>994.82705230292481</v>
      </c>
      <c r="N12" s="2179"/>
      <c r="O12" s="536"/>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c r="CL12" s="291"/>
      <c r="CM12" s="291"/>
      <c r="CN12" s="291"/>
      <c r="CO12" s="291"/>
      <c r="CP12" s="291"/>
      <c r="CQ12" s="291"/>
      <c r="CR12" s="291"/>
      <c r="CS12" s="291"/>
      <c r="CT12" s="291"/>
      <c r="CU12" s="291"/>
      <c r="CV12" s="291"/>
      <c r="CW12" s="291"/>
      <c r="CX12" s="291"/>
    </row>
    <row r="13" spans="1:102" ht="18.75" customHeight="1">
      <c r="A13" s="1104"/>
      <c r="B13" s="937" t="s">
        <v>49</v>
      </c>
      <c r="C13" s="1105">
        <f>+'T-6'!H16</f>
        <v>264.0325262655241</v>
      </c>
      <c r="D13" s="713"/>
      <c r="E13" s="593"/>
      <c r="F13" s="593"/>
      <c r="G13" s="593"/>
      <c r="H13" s="593"/>
      <c r="I13" s="593"/>
      <c r="J13" s="593">
        <f>'T-6 (six mth)'!H16</f>
        <v>182.54507637956613</v>
      </c>
      <c r="K13" s="593">
        <f>+J13/6</f>
        <v>30.424179396594354</v>
      </c>
      <c r="L13" s="1113">
        <f>+'T-1'!N17</f>
        <v>304.98438549208896</v>
      </c>
      <c r="M13" s="1114">
        <f>+'T-1'!S17</f>
        <v>336.27891289631771</v>
      </c>
      <c r="N13" s="2179"/>
      <c r="O13" s="536"/>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91"/>
      <c r="CR13" s="291"/>
      <c r="CS13" s="291"/>
      <c r="CT13" s="291"/>
      <c r="CU13" s="291"/>
      <c r="CV13" s="291"/>
      <c r="CW13" s="291"/>
      <c r="CX13" s="291"/>
    </row>
    <row r="14" spans="1:102" ht="18.75" customHeight="1">
      <c r="A14" s="1104"/>
      <c r="B14" s="937" t="s">
        <v>50</v>
      </c>
      <c r="C14" s="1105">
        <f>+'T-6'!H17</f>
        <v>183.96301342933126</v>
      </c>
      <c r="D14" s="713"/>
      <c r="E14" s="593"/>
      <c r="F14" s="593"/>
      <c r="G14" s="593"/>
      <c r="H14" s="593"/>
      <c r="I14" s="593"/>
      <c r="J14" s="593">
        <f>'T-6 (six mth)'!H17</f>
        <v>132.63689838218355</v>
      </c>
      <c r="K14" s="593">
        <f>+J14/6</f>
        <v>22.106149730363924</v>
      </c>
      <c r="L14" s="1113">
        <f>+'T-1'!N18</f>
        <v>221.60106286599941</v>
      </c>
      <c r="M14" s="1114">
        <f>+'T-1'!S18</f>
        <v>244.33960577034139</v>
      </c>
      <c r="N14" s="2179"/>
      <c r="O14" s="536"/>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291"/>
      <c r="CU14" s="291"/>
      <c r="CV14" s="291"/>
      <c r="CW14" s="291"/>
      <c r="CX14" s="291"/>
    </row>
    <row r="15" spans="1:102" ht="18.75" customHeight="1">
      <c r="A15" s="1104"/>
      <c r="B15" s="937"/>
      <c r="C15" s="1105">
        <f>(SUM(C11:C14))</f>
        <v>2020.6845457534525</v>
      </c>
      <c r="D15" s="713">
        <v>202.47442414721829</v>
      </c>
      <c r="E15" s="593">
        <v>216.62540936534802</v>
      </c>
      <c r="F15" s="593">
        <v>250.80364605361652</v>
      </c>
      <c r="G15" s="593">
        <v>181.32316111162226</v>
      </c>
      <c r="H15" s="593">
        <v>199.93798653950535</v>
      </c>
      <c r="I15" s="593">
        <v>184.81859243372352</v>
      </c>
      <c r="J15" s="928">
        <f>'T-6 (six mth)'!H18</f>
        <v>1235.9832196510336</v>
      </c>
      <c r="K15" s="928">
        <f t="shared" ref="K15:M15" si="0">SUM(K11:K14)</f>
        <v>205.9972032751723</v>
      </c>
      <c r="L15" s="931">
        <f t="shared" si="0"/>
        <v>2222</v>
      </c>
      <c r="M15" s="1110">
        <f t="shared" si="0"/>
        <v>2450</v>
      </c>
      <c r="N15" s="2180"/>
      <c r="O15" s="550"/>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c r="CW15" s="291"/>
      <c r="CX15" s="291"/>
    </row>
    <row r="16" spans="1:102" ht="18.75" customHeight="1">
      <c r="A16" s="1104"/>
      <c r="B16" s="938" t="s">
        <v>167</v>
      </c>
      <c r="C16" s="1154">
        <f>C15+C9</f>
        <v>2029.955811900252</v>
      </c>
      <c r="D16" s="1116">
        <f t="shared" ref="D16:M16" si="1">D15+D9</f>
        <v>203.02343979207799</v>
      </c>
      <c r="E16" s="928">
        <f t="shared" si="1"/>
        <v>227.20754893205998</v>
      </c>
      <c r="F16" s="928">
        <f t="shared" si="1"/>
        <v>254.95985089897877</v>
      </c>
      <c r="G16" s="928">
        <f t="shared" si="1"/>
        <v>186.38562912662866</v>
      </c>
      <c r="H16" s="928">
        <f t="shared" si="1"/>
        <v>204.18900906603474</v>
      </c>
      <c r="I16" s="928">
        <f t="shared" si="1"/>
        <v>185.32248524336742</v>
      </c>
      <c r="J16" s="928">
        <f t="shared" si="1"/>
        <v>1261.0879630591471</v>
      </c>
      <c r="K16" s="928">
        <f t="shared" si="1"/>
        <v>210.18132717652458</v>
      </c>
      <c r="L16" s="931">
        <f>L15+L9</f>
        <v>2252.1047434081138</v>
      </c>
      <c r="M16" s="1110">
        <f t="shared" si="1"/>
        <v>2481.25</v>
      </c>
      <c r="N16" s="2179"/>
      <c r="O16" s="550"/>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c r="CW16" s="291"/>
      <c r="CX16" s="291"/>
    </row>
    <row r="17" spans="1:102" ht="18.75" customHeight="1">
      <c r="A17" s="1104">
        <v>2</v>
      </c>
      <c r="B17" s="937" t="s">
        <v>168</v>
      </c>
      <c r="C17" s="1105"/>
      <c r="D17" s="713"/>
      <c r="E17" s="593"/>
      <c r="F17" s="593"/>
      <c r="G17" s="593"/>
      <c r="H17" s="593"/>
      <c r="I17" s="593"/>
      <c r="J17" s="593"/>
      <c r="K17" s="593"/>
      <c r="L17" s="1113"/>
      <c r="M17" s="1114"/>
      <c r="N17" s="177"/>
      <c r="O17" s="536"/>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c r="CL17" s="291"/>
      <c r="CM17" s="291"/>
      <c r="CN17" s="291"/>
      <c r="CO17" s="291"/>
      <c r="CP17" s="291"/>
      <c r="CQ17" s="291"/>
      <c r="CR17" s="291"/>
      <c r="CS17" s="291"/>
      <c r="CT17" s="291"/>
      <c r="CU17" s="291"/>
      <c r="CV17" s="291"/>
      <c r="CW17" s="291"/>
      <c r="CX17" s="291"/>
    </row>
    <row r="18" spans="1:102" ht="18.75" customHeight="1">
      <c r="A18" s="1104"/>
      <c r="B18" s="937" t="s">
        <v>53</v>
      </c>
      <c r="C18" s="1105"/>
      <c r="D18" s="713"/>
      <c r="E18" s="593"/>
      <c r="F18" s="593"/>
      <c r="G18" s="593"/>
      <c r="H18" s="593"/>
      <c r="I18" s="593"/>
      <c r="J18" s="593"/>
      <c r="K18" s="593"/>
      <c r="L18" s="1113"/>
      <c r="M18" s="1114"/>
      <c r="N18" s="177"/>
      <c r="O18" s="536"/>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c r="CW18" s="291"/>
      <c r="CX18" s="291"/>
    </row>
    <row r="19" spans="1:102" ht="18.75" customHeight="1">
      <c r="A19" s="1104"/>
      <c r="B19" s="937" t="s">
        <v>54</v>
      </c>
      <c r="C19" s="1105">
        <f>+'T-6'!H22</f>
        <v>97.05515642671179</v>
      </c>
      <c r="D19" s="713"/>
      <c r="E19" s="593"/>
      <c r="F19" s="593"/>
      <c r="G19" s="593"/>
      <c r="H19" s="593"/>
      <c r="I19" s="593"/>
      <c r="J19" s="593">
        <f>'T-6 (six mth)'!H22</f>
        <v>49.996668823857881</v>
      </c>
      <c r="K19" s="593">
        <f t="shared" ref="K19:K33" si="2">+J19/6</f>
        <v>8.3327781373096474</v>
      </c>
      <c r="L19" s="1113">
        <f>+'T-1'!N22</f>
        <v>100.00973871886798</v>
      </c>
      <c r="M19" s="1114">
        <f>+'T-1'!S22</f>
        <v>102.46611826634896</v>
      </c>
      <c r="N19" s="2179"/>
      <c r="O19" s="536"/>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c r="CW19" s="291"/>
      <c r="CX19" s="291"/>
    </row>
    <row r="20" spans="1:102" ht="18.75" customHeight="1">
      <c r="A20" s="1104"/>
      <c r="B20" s="937" t="s">
        <v>55</v>
      </c>
      <c r="C20" s="1105">
        <f>+'T-6'!H23</f>
        <v>94.459581404077625</v>
      </c>
      <c r="D20" s="713"/>
      <c r="E20" s="593"/>
      <c r="F20" s="593"/>
      <c r="G20" s="593"/>
      <c r="H20" s="593"/>
      <c r="I20" s="593"/>
      <c r="J20" s="593">
        <f>'T-6 (six mth)'!H23</f>
        <v>51.250647241756262</v>
      </c>
      <c r="K20" s="593">
        <f t="shared" si="2"/>
        <v>8.5417745402927103</v>
      </c>
      <c r="L20" s="1113">
        <f>+'T-1'!N23</f>
        <v>102.51810691385604</v>
      </c>
      <c r="M20" s="1114">
        <f>+'T-1'!S23</f>
        <v>105.0360955047227</v>
      </c>
      <c r="N20" s="2179"/>
      <c r="O20" s="536"/>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c r="CW20" s="291"/>
      <c r="CX20" s="291"/>
    </row>
    <row r="21" spans="1:102" ht="18.75" customHeight="1">
      <c r="A21" s="1104"/>
      <c r="B21" s="937" t="s">
        <v>56</v>
      </c>
      <c r="C21" s="1105">
        <f>+'T-6'!H24</f>
        <v>340.82317475290154</v>
      </c>
      <c r="D21" s="713"/>
      <c r="E21" s="593"/>
      <c r="F21" s="593"/>
      <c r="G21" s="593"/>
      <c r="H21" s="593"/>
      <c r="I21" s="593"/>
      <c r="J21" s="593">
        <f>'T-6 (six mth)'!H24</f>
        <v>183.70594543333328</v>
      </c>
      <c r="K21" s="593">
        <f t="shared" si="2"/>
        <v>30.617657572222214</v>
      </c>
      <c r="L21" s="1113">
        <f>+'T-1'!N24</f>
        <v>367.472154367276</v>
      </c>
      <c r="M21" s="1114">
        <f>+'T-1'!S24</f>
        <v>376.49778622892842</v>
      </c>
      <c r="N21" s="2179"/>
      <c r="O21" s="536"/>
      <c r="P21" s="291"/>
      <c r="Q21" s="291"/>
      <c r="R21" s="291"/>
      <c r="S21" s="291"/>
      <c r="T21" s="291"/>
      <c r="U21" s="291"/>
      <c r="V21" s="291"/>
      <c r="W21" s="291"/>
      <c r="X21" s="291"/>
      <c r="Y21" s="291"/>
      <c r="Z21" s="291"/>
      <c r="AA21" s="291"/>
      <c r="AB21" s="291"/>
      <c r="AC21" s="291"/>
      <c r="AD21" s="291"/>
      <c r="AE21" s="146"/>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c r="CL21" s="291"/>
      <c r="CM21" s="291"/>
      <c r="CN21" s="291"/>
      <c r="CO21" s="291"/>
      <c r="CP21" s="291"/>
      <c r="CQ21" s="291"/>
      <c r="CR21" s="291"/>
      <c r="CS21" s="291"/>
      <c r="CT21" s="291"/>
      <c r="CU21" s="291"/>
      <c r="CV21" s="291"/>
      <c r="CW21" s="291"/>
      <c r="CX21" s="291"/>
    </row>
    <row r="22" spans="1:102" ht="18.75" customHeight="1">
      <c r="A22" s="1104"/>
      <c r="B22" s="938" t="s">
        <v>169</v>
      </c>
      <c r="C22" s="1154">
        <f>(SUM(C19:C21))</f>
        <v>532.33791258369092</v>
      </c>
      <c r="D22" s="1116">
        <v>48.471627406944606</v>
      </c>
      <c r="E22" s="928">
        <v>46.243665741987677</v>
      </c>
      <c r="F22" s="928">
        <v>54.469551446599439</v>
      </c>
      <c r="G22" s="928">
        <v>39.056455417766266</v>
      </c>
      <c r="H22" s="928">
        <v>54.166463958778955</v>
      </c>
      <c r="I22" s="928">
        <v>42.545497526870541</v>
      </c>
      <c r="J22" s="928">
        <f>'T-6 (six mth)'!H25</f>
        <v>284.95326149894748</v>
      </c>
      <c r="K22" s="928">
        <f t="shared" ref="K22:M22" si="3">SUM(K19:K21)</f>
        <v>47.492210249824574</v>
      </c>
      <c r="L22" s="931">
        <f>SUM(L19:L21)</f>
        <v>570</v>
      </c>
      <c r="M22" s="1110">
        <f t="shared" si="3"/>
        <v>584</v>
      </c>
      <c r="N22" s="2179"/>
      <c r="O22" s="550"/>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c r="CF22" s="291"/>
      <c r="CG22" s="291"/>
      <c r="CH22" s="291"/>
      <c r="CI22" s="291"/>
      <c r="CJ22" s="291"/>
      <c r="CK22" s="291"/>
      <c r="CL22" s="291"/>
      <c r="CM22" s="291"/>
      <c r="CN22" s="291"/>
      <c r="CO22" s="291"/>
      <c r="CP22" s="291"/>
      <c r="CQ22" s="291"/>
      <c r="CR22" s="291"/>
      <c r="CS22" s="291"/>
      <c r="CT22" s="291"/>
      <c r="CU22" s="291"/>
      <c r="CV22" s="291"/>
      <c r="CW22" s="291"/>
      <c r="CX22" s="291"/>
    </row>
    <row r="23" spans="1:102" ht="18.75" customHeight="1">
      <c r="A23" s="1104">
        <v>3</v>
      </c>
      <c r="B23" s="937" t="s">
        <v>58</v>
      </c>
      <c r="C23" s="1105">
        <f>+'T-6'!H26</f>
        <v>395.45022699898897</v>
      </c>
      <c r="D23" s="713">
        <v>62.573059994186345</v>
      </c>
      <c r="E23" s="593">
        <v>39.445661229272609</v>
      </c>
      <c r="F23" s="593">
        <v>-8.6487701616131507E-2</v>
      </c>
      <c r="G23" s="593">
        <v>13.940282772592996</v>
      </c>
      <c r="H23" s="593">
        <v>23.936310496925671</v>
      </c>
      <c r="I23" s="593">
        <v>35.16096835716202</v>
      </c>
      <c r="J23" s="593">
        <f>'T-6 (six mth)'!H26</f>
        <v>174.96979514852345</v>
      </c>
      <c r="K23" s="593">
        <f t="shared" si="2"/>
        <v>29.161632524753909</v>
      </c>
      <c r="L23" s="1113">
        <f>+'T-1'!N26</f>
        <v>349.93959029704689</v>
      </c>
      <c r="M23" s="1114">
        <f>+'T-1'!S26</f>
        <v>336</v>
      </c>
      <c r="N23" s="2179"/>
      <c r="O23" s="550"/>
      <c r="P23" s="232"/>
      <c r="Q23" s="232"/>
      <c r="R23" s="232"/>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c r="BR23" s="291"/>
      <c r="BS23" s="291"/>
      <c r="BT23" s="291"/>
      <c r="BU23" s="291"/>
      <c r="BV23" s="291"/>
      <c r="BW23" s="291"/>
      <c r="BX23" s="291"/>
      <c r="BY23" s="291"/>
      <c r="BZ23" s="291"/>
      <c r="CA23" s="291"/>
      <c r="CB23" s="291"/>
      <c r="CC23" s="291"/>
      <c r="CD23" s="291"/>
      <c r="CE23" s="291"/>
      <c r="CF23" s="291"/>
      <c r="CG23" s="291"/>
      <c r="CH23" s="291"/>
      <c r="CI23" s="291"/>
      <c r="CJ23" s="291"/>
      <c r="CK23" s="291"/>
      <c r="CL23" s="291"/>
      <c r="CM23" s="291"/>
      <c r="CN23" s="291"/>
      <c r="CO23" s="291"/>
      <c r="CP23" s="291"/>
      <c r="CQ23" s="291"/>
      <c r="CR23" s="291"/>
      <c r="CS23" s="291"/>
      <c r="CT23" s="291"/>
      <c r="CU23" s="291"/>
      <c r="CV23" s="291"/>
      <c r="CW23" s="291"/>
      <c r="CX23" s="291"/>
    </row>
    <row r="24" spans="1:102" ht="18.75" customHeight="1">
      <c r="A24" s="1104">
        <v>4</v>
      </c>
      <c r="B24" s="937" t="s">
        <v>59</v>
      </c>
      <c r="C24" s="1105">
        <f>+'T-6'!H27</f>
        <v>15.664751169150698</v>
      </c>
      <c r="D24" s="713">
        <v>1.5299150993242308</v>
      </c>
      <c r="E24" s="593">
        <v>1.4254209875308685</v>
      </c>
      <c r="F24" s="593">
        <v>1.6833538351134372</v>
      </c>
      <c r="G24" s="593">
        <v>1.3109849463330423</v>
      </c>
      <c r="H24" s="593">
        <v>2.4191027563804233</v>
      </c>
      <c r="I24" s="593">
        <v>1.6135850811759471</v>
      </c>
      <c r="J24" s="593">
        <f>'T-6 (six mth)'!H27</f>
        <v>9.9823627058579483</v>
      </c>
      <c r="K24" s="593">
        <f t="shared" si="2"/>
        <v>1.6637271176429913</v>
      </c>
      <c r="L24" s="1113">
        <f>+'T-1'!N27</f>
        <v>14.5</v>
      </c>
      <c r="M24" s="1114">
        <f>+'T-1'!S27</f>
        <v>15.425000000000001</v>
      </c>
      <c r="N24" s="2179"/>
      <c r="O24" s="536"/>
      <c r="P24" s="232"/>
      <c r="Q24" s="232"/>
      <c r="R24" s="232"/>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c r="CF24" s="291"/>
      <c r="CG24" s="291"/>
      <c r="CH24" s="291"/>
      <c r="CI24" s="291"/>
      <c r="CJ24" s="291"/>
      <c r="CK24" s="291"/>
      <c r="CL24" s="291"/>
      <c r="CM24" s="291"/>
      <c r="CN24" s="291"/>
      <c r="CO24" s="291"/>
      <c r="CP24" s="291"/>
      <c r="CQ24" s="291"/>
      <c r="CR24" s="291"/>
      <c r="CS24" s="291"/>
      <c r="CT24" s="291"/>
      <c r="CU24" s="291"/>
      <c r="CV24" s="291"/>
      <c r="CW24" s="291"/>
      <c r="CX24" s="291"/>
    </row>
    <row r="25" spans="1:102" ht="18.75" customHeight="1">
      <c r="A25" s="1104">
        <v>5</v>
      </c>
      <c r="B25" s="937" t="s">
        <v>60</v>
      </c>
      <c r="C25" s="1105">
        <f>+'T-6'!H28</f>
        <v>3.6039196943388778</v>
      </c>
      <c r="D25" s="713">
        <v>0.33334513274216826</v>
      </c>
      <c r="E25" s="593">
        <v>0.35957967940179292</v>
      </c>
      <c r="F25" s="593">
        <v>0.42669245482072821</v>
      </c>
      <c r="G25" s="593">
        <v>0.36592631243397405</v>
      </c>
      <c r="H25" s="593">
        <v>0.35318116190533483</v>
      </c>
      <c r="I25" s="593">
        <v>0.24499479754442313</v>
      </c>
      <c r="J25" s="593">
        <f>'T-6 (six mth)'!H28</f>
        <v>2.0837195388484209</v>
      </c>
      <c r="K25" s="593">
        <f t="shared" si="2"/>
        <v>0.34728658980807015</v>
      </c>
      <c r="L25" s="1113">
        <f>+'T-1'!N28</f>
        <v>4.5</v>
      </c>
      <c r="M25" s="1114">
        <f>+'T-1'!S28</f>
        <v>4.992</v>
      </c>
      <c r="N25" s="2179"/>
      <c r="O25" s="536"/>
      <c r="P25" s="232"/>
      <c r="Q25" s="232"/>
      <c r="R25" s="232"/>
      <c r="S25" s="291"/>
      <c r="T25" s="291"/>
      <c r="U25" s="291"/>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1"/>
      <c r="BY25" s="291"/>
      <c r="BZ25" s="291"/>
      <c r="CA25" s="291"/>
      <c r="CB25" s="291"/>
      <c r="CC25" s="291"/>
      <c r="CD25" s="291"/>
      <c r="CE25" s="291"/>
      <c r="CF25" s="291"/>
      <c r="CG25" s="291"/>
      <c r="CH25" s="291"/>
      <c r="CI25" s="291"/>
      <c r="CJ25" s="291"/>
      <c r="CK25" s="291"/>
      <c r="CL25" s="291"/>
      <c r="CM25" s="291"/>
      <c r="CN25" s="291"/>
      <c r="CO25" s="291"/>
      <c r="CP25" s="291"/>
      <c r="CQ25" s="291"/>
      <c r="CR25" s="291"/>
      <c r="CS25" s="291"/>
      <c r="CT25" s="291"/>
      <c r="CU25" s="291"/>
      <c r="CV25" s="291"/>
      <c r="CW25" s="291"/>
      <c r="CX25" s="291"/>
    </row>
    <row r="26" spans="1:102" ht="18.75" customHeight="1">
      <c r="A26" s="1104">
        <v>6</v>
      </c>
      <c r="B26" s="937" t="s">
        <v>61</v>
      </c>
      <c r="C26" s="1105">
        <f>+'T-6'!H29</f>
        <v>64.481245165378937</v>
      </c>
      <c r="D26" s="713">
        <v>4.6262149619683219</v>
      </c>
      <c r="E26" s="593">
        <v>5.3426961419971812</v>
      </c>
      <c r="F26" s="593">
        <v>5.5157025439945366</v>
      </c>
      <c r="G26" s="593">
        <v>6.0345992998873745</v>
      </c>
      <c r="H26" s="593">
        <v>6.4887991015789828</v>
      </c>
      <c r="I26" s="593">
        <v>4.5618937555804209</v>
      </c>
      <c r="J26" s="593">
        <f>'T-6 (six mth)'!H29</f>
        <v>32.569905805006819</v>
      </c>
      <c r="K26" s="593">
        <f t="shared" si="2"/>
        <v>5.4283176341678034</v>
      </c>
      <c r="L26" s="1113">
        <f>+'T-1'!N29</f>
        <v>65.139811610013638</v>
      </c>
      <c r="M26" s="1114">
        <f>+'T-1'!S29</f>
        <v>70.180999999999997</v>
      </c>
      <c r="N26" s="2179"/>
      <c r="O26" s="536"/>
      <c r="P26" s="347"/>
      <c r="Q26" s="347"/>
      <c r="R26" s="347"/>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1"/>
      <c r="BY26" s="291"/>
      <c r="BZ26" s="291"/>
      <c r="CA26" s="291"/>
      <c r="CB26" s="291"/>
      <c r="CC26" s="291"/>
      <c r="CD26" s="291"/>
      <c r="CE26" s="291"/>
      <c r="CF26" s="291"/>
      <c r="CG26" s="291"/>
      <c r="CH26" s="291"/>
      <c r="CI26" s="291"/>
      <c r="CJ26" s="291"/>
      <c r="CK26" s="291"/>
      <c r="CL26" s="291"/>
      <c r="CM26" s="291"/>
      <c r="CN26" s="291"/>
      <c r="CO26" s="291"/>
      <c r="CP26" s="291"/>
      <c r="CQ26" s="291"/>
      <c r="CR26" s="291"/>
      <c r="CS26" s="291"/>
      <c r="CT26" s="291"/>
      <c r="CU26" s="291"/>
      <c r="CV26" s="291"/>
      <c r="CW26" s="291"/>
      <c r="CX26" s="291"/>
    </row>
    <row r="27" spans="1:102" ht="18.75" customHeight="1">
      <c r="A27" s="1104">
        <v>7</v>
      </c>
      <c r="B27" s="937" t="s">
        <v>170</v>
      </c>
      <c r="C27" s="1105">
        <f>+'T-6'!H30</f>
        <v>18.200155325289913</v>
      </c>
      <c r="D27" s="713">
        <v>1.5247320230590071</v>
      </c>
      <c r="E27" s="593">
        <v>1.3671822161165543</v>
      </c>
      <c r="F27" s="593">
        <v>1.5079310814305991</v>
      </c>
      <c r="G27" s="593">
        <v>1.1589416675935222</v>
      </c>
      <c r="H27" s="593">
        <v>1.0865109969298652</v>
      </c>
      <c r="I27" s="593">
        <v>0.88800292477105447</v>
      </c>
      <c r="J27" s="593">
        <f>'T-6 (six mth)'!H30</f>
        <v>7.5333009099006016</v>
      </c>
      <c r="K27" s="593">
        <f t="shared" si="2"/>
        <v>1.2555501516501002</v>
      </c>
      <c r="L27" s="1113">
        <f>+'T-1'!N30</f>
        <v>19</v>
      </c>
      <c r="M27" s="1114">
        <f>+'T-1'!S30</f>
        <v>20</v>
      </c>
      <c r="N27" s="2179"/>
      <c r="O27" s="536"/>
      <c r="P27"/>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c r="BR27" s="291"/>
      <c r="BS27" s="291"/>
      <c r="BT27" s="291"/>
      <c r="BU27" s="291"/>
      <c r="BV27" s="291"/>
      <c r="BW27" s="291"/>
      <c r="BX27" s="291"/>
      <c r="BY27" s="291"/>
      <c r="BZ27" s="291"/>
      <c r="CA27" s="291"/>
      <c r="CB27" s="291"/>
      <c r="CC27" s="291"/>
      <c r="CD27" s="291"/>
      <c r="CE27" s="291"/>
      <c r="CF27" s="291"/>
      <c r="CG27" s="291"/>
      <c r="CH27" s="291"/>
      <c r="CI27" s="291"/>
      <c r="CJ27" s="291"/>
      <c r="CK27" s="291"/>
      <c r="CL27" s="291"/>
      <c r="CM27" s="291"/>
      <c r="CN27" s="291"/>
      <c r="CO27" s="291"/>
      <c r="CP27" s="291"/>
      <c r="CQ27" s="291"/>
      <c r="CR27" s="291"/>
      <c r="CS27" s="291"/>
      <c r="CT27" s="291"/>
      <c r="CU27" s="291"/>
      <c r="CV27" s="291"/>
      <c r="CW27" s="291"/>
      <c r="CX27" s="291"/>
    </row>
    <row r="28" spans="1:102" ht="18.75" customHeight="1">
      <c r="A28" s="1104">
        <v>8</v>
      </c>
      <c r="B28" s="937" t="s">
        <v>171</v>
      </c>
      <c r="C28" s="1105">
        <f>+'T-6'!H31</f>
        <v>55.058631766165533</v>
      </c>
      <c r="D28" s="713">
        <v>4.5648647082025731</v>
      </c>
      <c r="E28" s="593">
        <v>4.0729291239057952</v>
      </c>
      <c r="F28" s="593">
        <v>5.0432236672964619</v>
      </c>
      <c r="G28" s="593">
        <v>3.8934631103172483</v>
      </c>
      <c r="H28" s="593">
        <v>4.1862678103496487</v>
      </c>
      <c r="I28" s="593">
        <v>3.0195534950070004</v>
      </c>
      <c r="J28" s="593">
        <f>'T-6 (six mth)'!H31</f>
        <v>24.780301915078724</v>
      </c>
      <c r="K28" s="593">
        <f t="shared" si="2"/>
        <v>4.1300503191797873</v>
      </c>
      <c r="L28" s="1113">
        <f>+'T-1'!N31</f>
        <v>60.044603830157449</v>
      </c>
      <c r="M28" s="1114">
        <f>+'T-1'!S31</f>
        <v>62</v>
      </c>
      <c r="N28" s="2179"/>
      <c r="O28" s="550"/>
      <c r="P28" s="291"/>
      <c r="Q28" s="291"/>
      <c r="R28" s="291"/>
      <c r="S28" s="291"/>
      <c r="T28" s="291"/>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c r="BR28" s="291"/>
      <c r="BS28" s="291"/>
      <c r="BT28" s="291"/>
      <c r="BU28" s="291"/>
      <c r="BV28" s="291"/>
      <c r="BW28" s="291"/>
      <c r="BX28" s="291"/>
      <c r="BY28" s="291"/>
      <c r="BZ28" s="291"/>
      <c r="CA28" s="291"/>
      <c r="CB28" s="291"/>
      <c r="CC28" s="291"/>
      <c r="CD28" s="291"/>
      <c r="CE28" s="291"/>
      <c r="CF28" s="291"/>
      <c r="CG28" s="291"/>
      <c r="CH28" s="291"/>
      <c r="CI28" s="291"/>
      <c r="CJ28" s="291"/>
      <c r="CK28" s="291"/>
      <c r="CL28" s="291"/>
      <c r="CM28" s="291"/>
      <c r="CN28" s="291"/>
      <c r="CO28" s="291"/>
      <c r="CP28" s="291"/>
      <c r="CQ28" s="291"/>
      <c r="CR28" s="291"/>
      <c r="CS28" s="291"/>
      <c r="CT28" s="291"/>
      <c r="CU28" s="291"/>
      <c r="CV28" s="291"/>
      <c r="CW28" s="291"/>
      <c r="CX28" s="291"/>
    </row>
    <row r="29" spans="1:102" ht="18.75" customHeight="1">
      <c r="A29" s="1104">
        <v>9</v>
      </c>
      <c r="B29" s="938" t="s">
        <v>172</v>
      </c>
      <c r="C29" s="1105">
        <f>+'T-6'!H32</f>
        <v>66.081454501372605</v>
      </c>
      <c r="D29" s="713">
        <v>6.0372854980351036</v>
      </c>
      <c r="E29" s="593">
        <v>5.7319390661679144</v>
      </c>
      <c r="F29" s="593">
        <v>2.529619958608218</v>
      </c>
      <c r="G29" s="593">
        <v>4.6582063371233442</v>
      </c>
      <c r="H29" s="593">
        <v>9.7303879856306548</v>
      </c>
      <c r="I29" s="593">
        <v>5.8467201085892953</v>
      </c>
      <c r="J29" s="593">
        <f>'T-6 (six mth)'!H32</f>
        <v>34.534158954154542</v>
      </c>
      <c r="K29" s="593">
        <f t="shared" si="2"/>
        <v>5.755693159025757</v>
      </c>
      <c r="L29" s="1113">
        <f>+'T-1'!N32</f>
        <v>69.068317908309083</v>
      </c>
      <c r="M29" s="1114">
        <f>+'T-1'!S32</f>
        <v>72</v>
      </c>
      <c r="N29" s="2179"/>
      <c r="O29" s="536"/>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c r="CF29" s="291"/>
      <c r="CG29" s="291"/>
      <c r="CH29" s="291"/>
      <c r="CI29" s="291"/>
      <c r="CJ29" s="291"/>
      <c r="CK29" s="291"/>
      <c r="CL29" s="291"/>
      <c r="CM29" s="291"/>
      <c r="CN29" s="291"/>
      <c r="CO29" s="291"/>
      <c r="CP29" s="291"/>
      <c r="CQ29" s="291"/>
      <c r="CR29" s="291"/>
      <c r="CS29" s="291"/>
      <c r="CT29" s="291"/>
      <c r="CU29" s="291"/>
      <c r="CV29" s="291"/>
      <c r="CW29" s="291"/>
      <c r="CX29" s="291"/>
    </row>
    <row r="30" spans="1:102" ht="18.75" customHeight="1">
      <c r="A30" s="1104">
        <v>10</v>
      </c>
      <c r="B30" s="937" t="s">
        <v>173</v>
      </c>
      <c r="C30" s="1105">
        <f>+'T-6'!H33</f>
        <v>70.78357505602996</v>
      </c>
      <c r="D30" s="713">
        <v>5.3934686933893428</v>
      </c>
      <c r="E30" s="593">
        <v>5.0833217163849618</v>
      </c>
      <c r="F30" s="593">
        <v>6.0407508369319487</v>
      </c>
      <c r="G30" s="593">
        <v>5.5828524206152457</v>
      </c>
      <c r="H30" s="593">
        <v>6.5281378610044447</v>
      </c>
      <c r="I30" s="593">
        <v>5.3249568668266321</v>
      </c>
      <c r="J30" s="593">
        <f>'T-6 (six mth)'!H33</f>
        <v>33.953488395152583</v>
      </c>
      <c r="K30" s="593">
        <f t="shared" si="2"/>
        <v>5.6589147325254308</v>
      </c>
      <c r="L30" s="1113">
        <f>+'T-1'!N33</f>
        <v>75</v>
      </c>
      <c r="M30" s="1114">
        <f>+'T-1'!S33</f>
        <v>77</v>
      </c>
      <c r="N30" s="2179"/>
      <c r="O30" s="536"/>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c r="CF30" s="291"/>
      <c r="CG30" s="291"/>
      <c r="CH30" s="291"/>
      <c r="CI30" s="291"/>
      <c r="CJ30" s="291"/>
      <c r="CK30" s="291"/>
      <c r="CL30" s="291"/>
      <c r="CM30" s="291"/>
      <c r="CN30" s="291"/>
      <c r="CO30" s="291"/>
      <c r="CP30" s="291"/>
      <c r="CQ30" s="291"/>
      <c r="CR30" s="291"/>
      <c r="CS30" s="291"/>
      <c r="CT30" s="291"/>
      <c r="CU30" s="291"/>
      <c r="CV30" s="291"/>
      <c r="CW30" s="291"/>
      <c r="CX30" s="291"/>
    </row>
    <row r="31" spans="1:102" ht="18.75" customHeight="1">
      <c r="A31" s="1104">
        <v>11</v>
      </c>
      <c r="B31" s="937" t="s">
        <v>174</v>
      </c>
      <c r="C31" s="1105">
        <f>+'T-6'!H34</f>
        <v>0</v>
      </c>
      <c r="D31" s="713">
        <v>0</v>
      </c>
      <c r="E31" s="593">
        <v>0</v>
      </c>
      <c r="F31" s="593">
        <v>0</v>
      </c>
      <c r="G31" s="593">
        <v>0</v>
      </c>
      <c r="H31" s="593">
        <v>0</v>
      </c>
      <c r="I31" s="593">
        <v>0</v>
      </c>
      <c r="J31" s="593">
        <f>'T-6 (six mth)'!H34</f>
        <v>0</v>
      </c>
      <c r="K31" s="593">
        <f t="shared" si="2"/>
        <v>0</v>
      </c>
      <c r="L31" s="1113">
        <f>+'T-1'!N34</f>
        <v>0</v>
      </c>
      <c r="M31" s="1114">
        <f>+'T-1'!S34</f>
        <v>0</v>
      </c>
      <c r="N31" s="2179"/>
      <c r="O31" s="536"/>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c r="BR31" s="291"/>
      <c r="BS31" s="291"/>
      <c r="BT31" s="291"/>
      <c r="BU31" s="291"/>
      <c r="BV31" s="291"/>
      <c r="BW31" s="291"/>
      <c r="BX31" s="291"/>
      <c r="BY31" s="291"/>
      <c r="BZ31" s="291"/>
      <c r="CA31" s="291"/>
      <c r="CB31" s="291"/>
      <c r="CC31" s="291"/>
      <c r="CD31" s="291"/>
      <c r="CE31" s="291"/>
      <c r="CF31" s="291"/>
      <c r="CG31" s="291"/>
      <c r="CH31" s="291"/>
      <c r="CI31" s="291"/>
      <c r="CJ31" s="291"/>
      <c r="CK31" s="291"/>
      <c r="CL31" s="291"/>
      <c r="CM31" s="291"/>
      <c r="CN31" s="291"/>
      <c r="CO31" s="291"/>
      <c r="CP31" s="291"/>
      <c r="CQ31" s="291"/>
      <c r="CR31" s="291"/>
      <c r="CS31" s="291"/>
      <c r="CT31" s="291"/>
      <c r="CU31" s="291"/>
      <c r="CV31" s="291"/>
      <c r="CW31" s="291"/>
      <c r="CX31" s="291"/>
    </row>
    <row r="32" spans="1:102" ht="18.75" customHeight="1">
      <c r="A32" s="1104">
        <v>12</v>
      </c>
      <c r="B32" s="938" t="s">
        <v>175</v>
      </c>
      <c r="C32" s="1155">
        <f>+'T-6'!H35</f>
        <v>0</v>
      </c>
      <c r="D32" s="713">
        <v>0</v>
      </c>
      <c r="E32" s="593">
        <v>0</v>
      </c>
      <c r="F32" s="593">
        <v>0</v>
      </c>
      <c r="G32" s="593">
        <v>0</v>
      </c>
      <c r="H32" s="593">
        <v>0</v>
      </c>
      <c r="I32" s="593">
        <v>0</v>
      </c>
      <c r="J32" s="593">
        <f>'T-6 (six mth)'!H35</f>
        <v>0</v>
      </c>
      <c r="K32" s="593">
        <f t="shared" si="2"/>
        <v>0</v>
      </c>
      <c r="L32" s="1113">
        <f>+'T-1'!N35</f>
        <v>0</v>
      </c>
      <c r="M32" s="1114">
        <f>+'T-1'!S35</f>
        <v>0</v>
      </c>
      <c r="N32" s="2179"/>
      <c r="O32" s="536"/>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c r="BR32" s="291"/>
      <c r="BS32" s="291"/>
      <c r="BT32" s="291"/>
      <c r="BU32" s="291"/>
      <c r="BV32" s="291"/>
      <c r="BW32" s="291"/>
      <c r="BX32" s="291"/>
      <c r="BY32" s="291"/>
      <c r="BZ32" s="291"/>
      <c r="CA32" s="291"/>
      <c r="CB32" s="291"/>
      <c r="CC32" s="291"/>
      <c r="CD32" s="291"/>
      <c r="CE32" s="291"/>
      <c r="CF32" s="291"/>
      <c r="CG32" s="291"/>
      <c r="CH32" s="291"/>
      <c r="CI32" s="291"/>
      <c r="CJ32" s="291"/>
      <c r="CK32" s="291"/>
      <c r="CL32" s="291"/>
      <c r="CM32" s="291"/>
      <c r="CN32" s="291"/>
      <c r="CO32" s="291"/>
      <c r="CP32" s="291"/>
      <c r="CQ32" s="291"/>
      <c r="CR32" s="291"/>
      <c r="CS32" s="291"/>
      <c r="CT32" s="291"/>
      <c r="CU32" s="291"/>
      <c r="CV32" s="291"/>
      <c r="CW32" s="291"/>
      <c r="CX32" s="291"/>
    </row>
    <row r="33" spans="1:102" ht="18.75" customHeight="1">
      <c r="A33" s="1104">
        <v>13</v>
      </c>
      <c r="B33" s="938" t="s">
        <v>68</v>
      </c>
      <c r="C33" s="1155">
        <f>+'T-6'!H36</f>
        <v>0</v>
      </c>
      <c r="D33" s="713">
        <v>0</v>
      </c>
      <c r="E33" s="593">
        <v>0</v>
      </c>
      <c r="F33" s="593">
        <v>0</v>
      </c>
      <c r="G33" s="593">
        <v>0</v>
      </c>
      <c r="H33" s="593">
        <v>0</v>
      </c>
      <c r="I33" s="593">
        <v>0</v>
      </c>
      <c r="J33" s="1106">
        <f>'T-6 (six mth)'!H36</f>
        <v>0</v>
      </c>
      <c r="K33" s="1106">
        <f t="shared" si="2"/>
        <v>0</v>
      </c>
      <c r="L33" s="1107">
        <f>+'T-1'!N36</f>
        <v>0</v>
      </c>
      <c r="M33" s="1108">
        <f>+'T-1'!S36</f>
        <v>0</v>
      </c>
      <c r="N33" s="2179"/>
      <c r="O33" s="550"/>
      <c r="P33" s="291"/>
      <c r="Q33" s="219"/>
      <c r="R33" s="219"/>
      <c r="S33" s="219"/>
      <c r="T33" s="219"/>
      <c r="U33" s="219"/>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c r="CA33" s="291"/>
      <c r="CB33" s="291"/>
      <c r="CC33" s="291"/>
      <c r="CD33" s="291"/>
      <c r="CE33" s="291"/>
      <c r="CF33" s="291"/>
      <c r="CG33" s="291"/>
      <c r="CH33" s="291"/>
      <c r="CI33" s="291"/>
      <c r="CJ33" s="291"/>
      <c r="CK33" s="291"/>
      <c r="CL33" s="291"/>
      <c r="CM33" s="291"/>
      <c r="CN33" s="291"/>
      <c r="CO33" s="291"/>
      <c r="CP33" s="291"/>
      <c r="CQ33" s="291"/>
      <c r="CR33" s="291"/>
      <c r="CS33" s="291"/>
      <c r="CT33" s="291"/>
      <c r="CU33" s="291"/>
      <c r="CV33" s="291"/>
      <c r="CW33" s="291"/>
      <c r="CX33" s="291"/>
    </row>
    <row r="34" spans="1:102" ht="18.75" customHeight="1">
      <c r="A34" s="1104"/>
      <c r="B34" s="1109" t="s">
        <v>176</v>
      </c>
      <c r="C34" s="1154">
        <f>SUM(C22:C33)+C16</f>
        <v>3251.6176841606584</v>
      </c>
      <c r="D34" s="1116">
        <f t="shared" ref="D34:M34" si="4">SUM(D22:D33)+D16</f>
        <v>338.07795330992968</v>
      </c>
      <c r="E34" s="928">
        <f t="shared" si="4"/>
        <v>336.2799448348253</v>
      </c>
      <c r="F34" s="928">
        <f t="shared" si="4"/>
        <v>332.09018902215803</v>
      </c>
      <c r="G34" s="928">
        <f t="shared" si="4"/>
        <v>262.38734141129169</v>
      </c>
      <c r="H34" s="928">
        <f t="shared" si="4"/>
        <v>313.08417119551871</v>
      </c>
      <c r="I34" s="928">
        <f t="shared" si="4"/>
        <v>284.52865815689472</v>
      </c>
      <c r="J34" s="928">
        <f>SUM(J22:J33)+J16</f>
        <v>1866.4482579306177</v>
      </c>
      <c r="K34" s="928">
        <f t="shared" si="4"/>
        <v>311.07470965510299</v>
      </c>
      <c r="L34" s="931">
        <f>SUM(L22:L33)+L16</f>
        <v>3479.2970670536406</v>
      </c>
      <c r="M34" s="1110">
        <f t="shared" si="4"/>
        <v>3722.848</v>
      </c>
      <c r="N34" s="177"/>
      <c r="O34" s="550"/>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c r="CF34" s="291"/>
      <c r="CG34" s="291"/>
      <c r="CH34" s="291"/>
      <c r="CI34" s="291"/>
      <c r="CJ34" s="291"/>
      <c r="CK34" s="291"/>
      <c r="CL34" s="291"/>
      <c r="CM34" s="291"/>
      <c r="CN34" s="291"/>
      <c r="CO34" s="291"/>
      <c r="CP34" s="291"/>
      <c r="CQ34" s="291"/>
      <c r="CR34" s="291"/>
      <c r="CS34" s="291"/>
      <c r="CT34" s="291"/>
      <c r="CU34" s="291"/>
      <c r="CV34" s="291"/>
      <c r="CW34" s="291"/>
      <c r="CX34" s="291"/>
    </row>
    <row r="35" spans="1:102" ht="20.149999999999999" customHeight="1">
      <c r="A35" s="1111"/>
      <c r="B35" s="939" t="s">
        <v>70</v>
      </c>
      <c r="C35" s="1112"/>
      <c r="D35" s="713"/>
      <c r="E35" s="593"/>
      <c r="F35" s="593"/>
      <c r="G35" s="593"/>
      <c r="H35" s="593"/>
      <c r="I35" s="593"/>
      <c r="J35" s="593"/>
      <c r="K35" s="593"/>
      <c r="L35" s="1113"/>
      <c r="M35" s="1114"/>
      <c r="N35" s="177"/>
      <c r="O35" s="536"/>
      <c r="P35" s="291"/>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c r="BR35" s="291"/>
      <c r="BS35" s="291"/>
      <c r="BT35" s="291"/>
      <c r="BU35" s="291"/>
      <c r="BV35" s="291"/>
      <c r="BW35" s="291"/>
      <c r="BX35" s="291"/>
      <c r="BY35" s="291"/>
      <c r="BZ35" s="291"/>
      <c r="CA35" s="291"/>
      <c r="CB35" s="291"/>
      <c r="CC35" s="291"/>
      <c r="CD35" s="291"/>
      <c r="CE35" s="291"/>
      <c r="CF35" s="291"/>
      <c r="CG35" s="291"/>
      <c r="CH35" s="291"/>
      <c r="CI35" s="291"/>
      <c r="CJ35" s="291"/>
      <c r="CK35" s="291"/>
      <c r="CL35" s="291"/>
      <c r="CM35" s="291"/>
      <c r="CN35" s="291"/>
      <c r="CO35" s="291"/>
      <c r="CP35" s="291"/>
      <c r="CQ35" s="291"/>
      <c r="CR35" s="291"/>
      <c r="CS35" s="291"/>
      <c r="CT35" s="291"/>
      <c r="CU35" s="291"/>
      <c r="CV35" s="291"/>
      <c r="CW35" s="291"/>
      <c r="CX35" s="291"/>
    </row>
    <row r="36" spans="1:102" ht="20.149999999999999" customHeight="1">
      <c r="A36" s="1104">
        <v>14</v>
      </c>
      <c r="B36" s="938" t="s">
        <v>71</v>
      </c>
      <c r="C36" s="1105">
        <f>+'T-6'!H39</f>
        <v>20.888578951248064</v>
      </c>
      <c r="D36" s="713">
        <v>1.7976707512159309</v>
      </c>
      <c r="E36" s="593">
        <v>1.9536197359444549</v>
      </c>
      <c r="F36" s="593">
        <v>1.8961661663096792</v>
      </c>
      <c r="G36" s="593">
        <v>1.8538196633145454</v>
      </c>
      <c r="H36" s="593">
        <v>1.8325030271234144</v>
      </c>
      <c r="I36" s="593">
        <v>1.8225172502001044</v>
      </c>
      <c r="J36" s="593">
        <f>'T-6 (six mth)'!H39</f>
        <v>11.156296594108129</v>
      </c>
      <c r="K36" s="593">
        <f t="shared" ref="K36:K51" si="5">+J36/6</f>
        <v>1.8593827656846882</v>
      </c>
      <c r="L36" s="1113">
        <f>+'T-1'!N39</f>
        <v>22.21</v>
      </c>
      <c r="M36" s="1114">
        <f>+'T-1'!S39</f>
        <v>23</v>
      </c>
      <c r="N36" s="2179"/>
      <c r="O36" s="536"/>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1"/>
      <c r="BT36" s="291"/>
      <c r="BU36" s="291"/>
      <c r="BV36" s="291"/>
      <c r="BW36" s="291"/>
      <c r="BX36" s="291"/>
      <c r="BY36" s="291"/>
      <c r="BZ36" s="291"/>
      <c r="CA36" s="291"/>
      <c r="CB36" s="291"/>
      <c r="CC36" s="291"/>
      <c r="CD36" s="291"/>
      <c r="CE36" s="291"/>
      <c r="CF36" s="291"/>
      <c r="CG36" s="291"/>
      <c r="CH36" s="291"/>
      <c r="CI36" s="291"/>
      <c r="CJ36" s="291"/>
      <c r="CK36" s="291"/>
      <c r="CL36" s="291"/>
      <c r="CM36" s="291"/>
      <c r="CN36" s="291"/>
      <c r="CO36" s="291"/>
      <c r="CP36" s="291"/>
      <c r="CQ36" s="291"/>
      <c r="CR36" s="291"/>
      <c r="CS36" s="291"/>
      <c r="CT36" s="291"/>
      <c r="CU36" s="291"/>
      <c r="CV36" s="291"/>
      <c r="CW36" s="291"/>
      <c r="CX36" s="291"/>
    </row>
    <row r="37" spans="1:102" ht="20.149999999999999" customHeight="1">
      <c r="A37" s="1104">
        <v>15</v>
      </c>
      <c r="B37" s="938" t="s">
        <v>58</v>
      </c>
      <c r="C37" s="1105">
        <f>+'T-6'!H40</f>
        <v>115.02796561438191</v>
      </c>
      <c r="D37" s="713">
        <v>6.0541606000000012</v>
      </c>
      <c r="E37" s="593">
        <v>2.6890915000000004</v>
      </c>
      <c r="F37" s="593">
        <v>0.59050599999999986</v>
      </c>
      <c r="G37" s="593">
        <v>5.891377997293036</v>
      </c>
      <c r="H37" s="593">
        <v>28.944989000000003</v>
      </c>
      <c r="I37" s="593">
        <v>28.305672965102794</v>
      </c>
      <c r="J37" s="593">
        <f>'T-6 (six mth)'!H40</f>
        <v>72.475798062395839</v>
      </c>
      <c r="K37" s="593">
        <f t="shared" si="5"/>
        <v>12.079299677065974</v>
      </c>
      <c r="L37" s="1113">
        <f>+'T-1'!N40</f>
        <v>120</v>
      </c>
      <c r="M37" s="1114">
        <f>+'T-1'!S40</f>
        <v>123.19999999999999</v>
      </c>
      <c r="N37" s="2179"/>
      <c r="O37" s="536"/>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291"/>
      <c r="CA37" s="291"/>
      <c r="CB37" s="291"/>
      <c r="CC37" s="291"/>
      <c r="CD37" s="291"/>
      <c r="CE37" s="291"/>
      <c r="CF37" s="291"/>
      <c r="CG37" s="291"/>
      <c r="CH37" s="291"/>
      <c r="CI37" s="291"/>
      <c r="CJ37" s="291"/>
      <c r="CK37" s="291"/>
      <c r="CL37" s="291"/>
      <c r="CM37" s="291"/>
      <c r="CN37" s="291"/>
      <c r="CO37" s="291"/>
      <c r="CP37" s="291"/>
      <c r="CQ37" s="291"/>
      <c r="CR37" s="291"/>
      <c r="CS37" s="291"/>
      <c r="CT37" s="291"/>
      <c r="CU37" s="291"/>
      <c r="CV37" s="291"/>
      <c r="CW37" s="291"/>
      <c r="CX37" s="291"/>
    </row>
    <row r="38" spans="1:102" ht="20.149999999999999" customHeight="1">
      <c r="A38" s="1104">
        <v>16</v>
      </c>
      <c r="B38" s="938" t="s">
        <v>59</v>
      </c>
      <c r="C38" s="1105">
        <f>+'T-6'!H41</f>
        <v>4.7968397615459732</v>
      </c>
      <c r="D38" s="713">
        <v>0.48020799999999997</v>
      </c>
      <c r="E38" s="593">
        <v>0.51061200000000007</v>
      </c>
      <c r="F38" s="593">
        <v>0.52373900000000007</v>
      </c>
      <c r="G38" s="593">
        <v>0.50233154000000002</v>
      </c>
      <c r="H38" s="593">
        <v>0.53446500000000008</v>
      </c>
      <c r="I38" s="593">
        <v>0.54774935371087496</v>
      </c>
      <c r="J38" s="593">
        <f>'T-6 (six mth)'!H41</f>
        <v>3.0991048937108756</v>
      </c>
      <c r="K38" s="593">
        <f t="shared" si="5"/>
        <v>0.51651748228514593</v>
      </c>
      <c r="L38" s="1113">
        <f>+'T-1'!N41</f>
        <v>5.55</v>
      </c>
      <c r="M38" s="1114">
        <f>+'T-1'!S41</f>
        <v>5.7</v>
      </c>
      <c r="N38" s="2179"/>
      <c r="O38" s="536"/>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1"/>
      <c r="CT38" s="291"/>
      <c r="CU38" s="291"/>
      <c r="CV38" s="291"/>
      <c r="CW38" s="291"/>
      <c r="CX38" s="291"/>
    </row>
    <row r="39" spans="1:102" ht="20.149999999999999" customHeight="1">
      <c r="A39" s="1104">
        <v>17</v>
      </c>
      <c r="B39" s="938" t="s">
        <v>60</v>
      </c>
      <c r="C39" s="1105">
        <f>+'T-6'!H42</f>
        <v>7.2208318720489606</v>
      </c>
      <c r="D39" s="713">
        <v>0.75799100000000008</v>
      </c>
      <c r="E39" s="593">
        <v>0.80938195000000002</v>
      </c>
      <c r="F39" s="593">
        <v>0.70095800000000008</v>
      </c>
      <c r="G39" s="593">
        <v>0.62746599999999997</v>
      </c>
      <c r="H39" s="593">
        <v>0.67798599999999998</v>
      </c>
      <c r="I39" s="593">
        <v>0.64563788085827678</v>
      </c>
      <c r="J39" s="593">
        <f>'T-6 (six mth)'!H42</f>
        <v>4.2194208308582768</v>
      </c>
      <c r="K39" s="593">
        <f t="shared" si="5"/>
        <v>0.7032368051430461</v>
      </c>
      <c r="L39" s="1113">
        <f>+'T-1'!N42</f>
        <v>7.65</v>
      </c>
      <c r="M39" s="1114">
        <f>+'T-1'!S42</f>
        <v>7.8</v>
      </c>
      <c r="N39" s="2179"/>
      <c r="O39" s="536"/>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c r="CF39" s="291"/>
      <c r="CG39" s="291"/>
      <c r="CH39" s="291"/>
      <c r="CI39" s="291"/>
      <c r="CJ39" s="291"/>
      <c r="CK39" s="291"/>
      <c r="CL39" s="291"/>
      <c r="CM39" s="291"/>
      <c r="CN39" s="291"/>
      <c r="CO39" s="291"/>
      <c r="CP39" s="291"/>
      <c r="CQ39" s="291"/>
      <c r="CR39" s="291"/>
      <c r="CS39" s="291"/>
      <c r="CT39" s="291"/>
      <c r="CU39" s="291"/>
      <c r="CV39" s="291"/>
      <c r="CW39" s="291"/>
      <c r="CX39" s="291"/>
    </row>
    <row r="40" spans="1:102" ht="20.149999999999999" customHeight="1">
      <c r="A40" s="1104">
        <v>18</v>
      </c>
      <c r="B40" s="938" t="s">
        <v>73</v>
      </c>
      <c r="C40" s="1105">
        <f>+'T-6'!H43</f>
        <v>48.299748645100095</v>
      </c>
      <c r="D40" s="713">
        <v>4.9185844200000002</v>
      </c>
      <c r="E40" s="593">
        <v>4.8738677899999994</v>
      </c>
      <c r="F40" s="593">
        <v>4.5206856199999992</v>
      </c>
      <c r="G40" s="593">
        <v>4.6031288331987836</v>
      </c>
      <c r="H40" s="593">
        <v>5.114800386299569</v>
      </c>
      <c r="I40" s="593">
        <v>5.1785336952289649</v>
      </c>
      <c r="J40" s="593">
        <f>'T-6 (six mth)'!H43</f>
        <v>29.209600744727325</v>
      </c>
      <c r="K40" s="593">
        <f t="shared" si="5"/>
        <v>4.8682667907878878</v>
      </c>
      <c r="L40" s="1113">
        <f>+'T-1'!N43</f>
        <v>53</v>
      </c>
      <c r="M40" s="1114">
        <f>+'T-1'!S43</f>
        <v>54</v>
      </c>
      <c r="N40" s="2179"/>
      <c r="O40" s="550"/>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c r="CF40" s="291"/>
      <c r="CG40" s="291"/>
      <c r="CH40" s="291"/>
      <c r="CI40" s="291"/>
      <c r="CJ40" s="291"/>
      <c r="CK40" s="291"/>
      <c r="CL40" s="291"/>
      <c r="CM40" s="291"/>
      <c r="CN40" s="291"/>
      <c r="CO40" s="291"/>
      <c r="CP40" s="291"/>
      <c r="CQ40" s="291"/>
      <c r="CR40" s="291"/>
      <c r="CS40" s="291"/>
      <c r="CT40" s="291"/>
      <c r="CU40" s="291"/>
      <c r="CV40" s="291"/>
      <c r="CW40" s="291"/>
      <c r="CX40" s="291"/>
    </row>
    <row r="41" spans="1:102" ht="20.149999999999999" customHeight="1">
      <c r="A41" s="1104">
        <v>19</v>
      </c>
      <c r="B41" s="938" t="s">
        <v>177</v>
      </c>
      <c r="C41" s="1155">
        <f>+'T-6'!H44</f>
        <v>0</v>
      </c>
      <c r="D41" s="713">
        <v>0</v>
      </c>
      <c r="E41" s="593">
        <v>0</v>
      </c>
      <c r="F41" s="593">
        <v>0</v>
      </c>
      <c r="G41" s="593">
        <v>0</v>
      </c>
      <c r="H41" s="593">
        <v>0</v>
      </c>
      <c r="I41" s="593">
        <v>0</v>
      </c>
      <c r="J41" s="593">
        <f>'T-6 (six mth)'!H44</f>
        <v>0</v>
      </c>
      <c r="K41" s="593">
        <f t="shared" si="5"/>
        <v>0</v>
      </c>
      <c r="L41" s="1107">
        <f>+'T-1'!N44</f>
        <v>0</v>
      </c>
      <c r="M41" s="1108">
        <f>+'T-1'!S44</f>
        <v>0</v>
      </c>
      <c r="N41" s="2179"/>
      <c r="O41" s="536"/>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c r="CF41" s="291"/>
      <c r="CG41" s="291"/>
      <c r="CH41" s="291"/>
      <c r="CI41" s="291"/>
      <c r="CJ41" s="291"/>
      <c r="CK41" s="291"/>
      <c r="CL41" s="291"/>
      <c r="CM41" s="291"/>
      <c r="CN41" s="291"/>
      <c r="CO41" s="291"/>
      <c r="CP41" s="291"/>
      <c r="CQ41" s="291"/>
      <c r="CR41" s="291"/>
      <c r="CS41" s="291"/>
      <c r="CT41" s="291"/>
      <c r="CU41" s="291"/>
      <c r="CV41" s="291"/>
      <c r="CW41" s="291"/>
      <c r="CX41" s="291"/>
    </row>
    <row r="42" spans="1:102" ht="20.149999999999999" customHeight="1">
      <c r="A42" s="1104">
        <v>20</v>
      </c>
      <c r="B42" s="938" t="s">
        <v>178</v>
      </c>
      <c r="C42" s="1105">
        <f>+'T-6'!H45</f>
        <v>208.29392154238386</v>
      </c>
      <c r="D42" s="713">
        <v>19.976351759984283</v>
      </c>
      <c r="E42" s="593">
        <v>21.692330295083099</v>
      </c>
      <c r="F42" s="593">
        <v>19.456261422687252</v>
      </c>
      <c r="G42" s="593">
        <v>17.500801894523576</v>
      </c>
      <c r="H42" s="593">
        <v>19.121118544585666</v>
      </c>
      <c r="I42" s="593">
        <v>19.773961614206325</v>
      </c>
      <c r="J42" s="593">
        <f>'T-6 (six mth)'!H45</f>
        <v>117.52082553107019</v>
      </c>
      <c r="K42" s="593">
        <f>+J42/6</f>
        <v>19.586804255178365</v>
      </c>
      <c r="L42" s="1113">
        <f>+'T-1'!N45</f>
        <v>210</v>
      </c>
      <c r="M42" s="1114">
        <f>+'T-1'!S45</f>
        <v>217</v>
      </c>
      <c r="N42" s="2179"/>
      <c r="O42" s="536"/>
      <c r="P42" s="291"/>
      <c r="Q42" s="291"/>
      <c r="R42" s="346"/>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c r="CF42" s="291"/>
      <c r="CG42" s="291"/>
      <c r="CH42" s="291"/>
      <c r="CI42" s="291"/>
      <c r="CJ42" s="291"/>
      <c r="CK42" s="291"/>
      <c r="CL42" s="291"/>
      <c r="CM42" s="291"/>
      <c r="CN42" s="291"/>
      <c r="CO42" s="291"/>
      <c r="CP42" s="291"/>
      <c r="CQ42" s="291"/>
      <c r="CR42" s="291"/>
      <c r="CS42" s="291"/>
      <c r="CT42" s="291"/>
      <c r="CU42" s="291"/>
      <c r="CV42" s="291"/>
      <c r="CW42" s="291"/>
      <c r="CX42" s="291"/>
    </row>
    <row r="43" spans="1:102" ht="20.149999999999999" customHeight="1">
      <c r="A43" s="1104">
        <v>21</v>
      </c>
      <c r="B43" s="938" t="s">
        <v>179</v>
      </c>
      <c r="C43" s="1155">
        <f>+'T-6'!H46</f>
        <v>0</v>
      </c>
      <c r="D43" s="1115">
        <v>0</v>
      </c>
      <c r="E43" s="1106">
        <v>0</v>
      </c>
      <c r="F43" s="1106">
        <v>0</v>
      </c>
      <c r="G43" s="1106">
        <v>0</v>
      </c>
      <c r="H43" s="1106">
        <v>0</v>
      </c>
      <c r="I43" s="1106">
        <v>0</v>
      </c>
      <c r="J43" s="1106">
        <f>'T-6 (six mth)'!H46</f>
        <v>0</v>
      </c>
      <c r="K43" s="1106">
        <f t="shared" si="5"/>
        <v>0</v>
      </c>
      <c r="L43" s="1107">
        <f>+'T-1'!N46</f>
        <v>0</v>
      </c>
      <c r="M43" s="1108">
        <f>+'T-1'!S46</f>
        <v>0</v>
      </c>
      <c r="N43" s="2179"/>
      <c r="O43" s="550"/>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c r="CF43" s="291"/>
      <c r="CG43" s="291"/>
      <c r="CH43" s="291"/>
      <c r="CI43" s="291"/>
      <c r="CJ43" s="291"/>
      <c r="CK43" s="291"/>
      <c r="CL43" s="291"/>
      <c r="CM43" s="291"/>
      <c r="CN43" s="291"/>
      <c r="CO43" s="291"/>
      <c r="CP43" s="291"/>
      <c r="CQ43" s="291"/>
      <c r="CR43" s="291"/>
      <c r="CS43" s="291"/>
      <c r="CT43" s="291"/>
      <c r="CU43" s="291"/>
      <c r="CV43" s="291"/>
      <c r="CW43" s="291"/>
      <c r="CX43" s="291"/>
    </row>
    <row r="44" spans="1:102" ht="20.149999999999999" customHeight="1">
      <c r="A44" s="1104">
        <v>22</v>
      </c>
      <c r="B44" s="938" t="s">
        <v>180</v>
      </c>
      <c r="C44" s="1105">
        <f>+'T-6'!H47</f>
        <v>72.026991055936449</v>
      </c>
      <c r="D44" s="713">
        <v>6.8040596972999987</v>
      </c>
      <c r="E44" s="593">
        <v>6.9004382000000017</v>
      </c>
      <c r="F44" s="593">
        <v>7.1399721817051391</v>
      </c>
      <c r="G44" s="593">
        <v>6.6477533957789321</v>
      </c>
      <c r="H44" s="593">
        <v>7.3173544315948496</v>
      </c>
      <c r="I44" s="593">
        <v>7.1888302945299429</v>
      </c>
      <c r="J44" s="593">
        <f>'T-6 (six mth)'!H47</f>
        <v>41.998408200908862</v>
      </c>
      <c r="K44" s="593">
        <f t="shared" si="5"/>
        <v>6.9997347001514774</v>
      </c>
      <c r="L44" s="1113">
        <f>+'T-1'!N47</f>
        <v>73</v>
      </c>
      <c r="M44" s="1114">
        <f>+'T-1'!S47</f>
        <v>74</v>
      </c>
      <c r="N44" s="2179"/>
      <c r="O44" s="536"/>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c r="BU44" s="291"/>
      <c r="BV44" s="291"/>
      <c r="BW44" s="291"/>
      <c r="BX44" s="291"/>
      <c r="BY44" s="291"/>
      <c r="BZ44" s="291"/>
      <c r="CA44" s="291"/>
      <c r="CB44" s="291"/>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row>
    <row r="45" spans="1:102" ht="20.149999999999999" customHeight="1">
      <c r="A45" s="1104">
        <v>23</v>
      </c>
      <c r="B45" s="938" t="s">
        <v>68</v>
      </c>
      <c r="C45" s="1105">
        <f>+'T-6'!H48</f>
        <v>1139.7266032493778</v>
      </c>
      <c r="D45" s="713">
        <f>101.099769035227-D46</f>
        <v>100.677527235227</v>
      </c>
      <c r="E45" s="593">
        <f>102.364512203306-E46</f>
        <v>102.357728443306</v>
      </c>
      <c r="F45" s="593">
        <f>97.7766330719069-F46</f>
        <v>97.769786271906895</v>
      </c>
      <c r="G45" s="593">
        <v>96.045439860451054</v>
      </c>
      <c r="H45" s="593">
        <v>94.439483476461376</v>
      </c>
      <c r="I45" s="593">
        <v>90.185267166286096</v>
      </c>
      <c r="J45" s="593">
        <f>'T-6 (six mth)'!H48</f>
        <v>581.47523245363857</v>
      </c>
      <c r="K45" s="593">
        <f t="shared" si="5"/>
        <v>96.9125387422731</v>
      </c>
      <c r="L45" s="1113">
        <f>+'T-1'!N48</f>
        <v>1179</v>
      </c>
      <c r="M45" s="1114">
        <f>+'T-1'!S48</f>
        <v>1229.0160000000001</v>
      </c>
      <c r="N45" s="2181"/>
      <c r="O45" s="55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c r="BU45" s="291"/>
      <c r="BV45" s="291"/>
      <c r="BW45" s="291"/>
      <c r="BX45" s="291"/>
      <c r="BY45" s="291"/>
      <c r="BZ45" s="291"/>
      <c r="CA45" s="291"/>
      <c r="CB45" s="291"/>
      <c r="CC45" s="291"/>
      <c r="CD45" s="291"/>
      <c r="CE45" s="291"/>
      <c r="CF45" s="291"/>
      <c r="CG45" s="291"/>
      <c r="CH45" s="291"/>
      <c r="CI45" s="291"/>
      <c r="CJ45" s="291"/>
      <c r="CK45" s="291"/>
      <c r="CL45" s="291"/>
      <c r="CM45" s="291"/>
      <c r="CN45" s="291"/>
      <c r="CO45" s="291"/>
      <c r="CP45" s="291"/>
      <c r="CQ45" s="291"/>
      <c r="CR45" s="291"/>
      <c r="CS45" s="291"/>
      <c r="CT45" s="291"/>
      <c r="CU45" s="291"/>
      <c r="CV45" s="291"/>
      <c r="CW45" s="291"/>
      <c r="CX45" s="291"/>
    </row>
    <row r="46" spans="1:102" ht="20.149999999999999" customHeight="1">
      <c r="A46" s="1104"/>
      <c r="B46" s="938" t="s">
        <v>1937</v>
      </c>
      <c r="C46" s="1105">
        <f>+'T-6'!H49</f>
        <v>5.4859999999999998</v>
      </c>
      <c r="D46" s="713">
        <v>0.4222418</v>
      </c>
      <c r="E46" s="593">
        <v>6.7837599999999998E-3</v>
      </c>
      <c r="F46" s="593">
        <v>6.8468000000000001E-3</v>
      </c>
      <c r="G46" s="593"/>
      <c r="H46" s="593"/>
      <c r="I46" s="593"/>
      <c r="J46" s="593">
        <f>'T-6 (six mth)'!H49</f>
        <v>0.43587236000000001</v>
      </c>
      <c r="K46" s="593">
        <f>+J46/6</f>
        <v>7.2645393333333336E-2</v>
      </c>
      <c r="L46" s="1113">
        <f>+'T-1'!N49</f>
        <v>6</v>
      </c>
      <c r="M46" s="1114">
        <f>+'T-1'!S49</f>
        <v>8.5</v>
      </c>
      <c r="N46" s="2179"/>
      <c r="O46" s="55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1"/>
      <c r="BY46" s="291"/>
      <c r="BZ46" s="291"/>
      <c r="CA46" s="291"/>
      <c r="CB46" s="291"/>
      <c r="CC46" s="291"/>
      <c r="CD46" s="291"/>
      <c r="CE46" s="291"/>
      <c r="CF46" s="291"/>
      <c r="CG46" s="291"/>
      <c r="CH46" s="291"/>
      <c r="CI46" s="291"/>
      <c r="CJ46" s="291"/>
      <c r="CK46" s="291"/>
      <c r="CL46" s="291"/>
      <c r="CM46" s="291"/>
      <c r="CN46" s="291"/>
      <c r="CO46" s="291"/>
      <c r="CP46" s="291"/>
      <c r="CQ46" s="291"/>
      <c r="CR46" s="291"/>
      <c r="CS46" s="291"/>
      <c r="CT46" s="291"/>
      <c r="CU46" s="291"/>
      <c r="CV46" s="291"/>
      <c r="CW46" s="291"/>
      <c r="CX46" s="291"/>
    </row>
    <row r="47" spans="1:102" ht="20.149999999999999" customHeight="1">
      <c r="A47" s="1104">
        <v>24</v>
      </c>
      <c r="B47" s="938" t="s">
        <v>78</v>
      </c>
      <c r="C47" s="1105">
        <f>+'T-6'!H50</f>
        <v>541.42362530327716</v>
      </c>
      <c r="D47" s="713">
        <v>39.473622000000006</v>
      </c>
      <c r="E47" s="593">
        <v>37.983151000000007</v>
      </c>
      <c r="F47" s="593">
        <v>38.512428</v>
      </c>
      <c r="G47" s="593">
        <v>40.396655076972564</v>
      </c>
      <c r="H47" s="593">
        <v>42.703289457209891</v>
      </c>
      <c r="I47" s="593">
        <v>37.542482281818906</v>
      </c>
      <c r="J47" s="593">
        <f>'T-6 (six mth)'!H50</f>
        <v>236.61162781600137</v>
      </c>
      <c r="K47" s="593">
        <f t="shared" si="5"/>
        <v>39.435271302666898</v>
      </c>
      <c r="L47" s="1113">
        <f>+'T-1'!N50</f>
        <v>580</v>
      </c>
      <c r="M47" s="1114">
        <f>+'T-1'!S50</f>
        <v>610</v>
      </c>
      <c r="N47" s="2181"/>
      <c r="O47" s="536"/>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1"/>
      <c r="CD47" s="291"/>
      <c r="CE47" s="291"/>
      <c r="CF47" s="291"/>
      <c r="CG47" s="291"/>
      <c r="CH47" s="291"/>
      <c r="CI47" s="291"/>
      <c r="CJ47" s="291"/>
      <c r="CK47" s="291"/>
      <c r="CL47" s="291"/>
      <c r="CM47" s="291"/>
      <c r="CN47" s="291"/>
      <c r="CO47" s="291"/>
      <c r="CP47" s="291"/>
      <c r="CQ47" s="291"/>
      <c r="CR47" s="291"/>
      <c r="CS47" s="291"/>
      <c r="CT47" s="291"/>
      <c r="CU47" s="291"/>
      <c r="CV47" s="291"/>
      <c r="CW47" s="291"/>
      <c r="CX47" s="291"/>
    </row>
    <row r="48" spans="1:102" ht="20.149999999999999" customHeight="1">
      <c r="A48" s="1104">
        <v>25</v>
      </c>
      <c r="B48" s="938" t="s">
        <v>88</v>
      </c>
      <c r="C48" s="1105">
        <f>+'T-6'!H51</f>
        <v>256.83619057164759</v>
      </c>
      <c r="D48" s="713">
        <v>19.9408356</v>
      </c>
      <c r="E48" s="593">
        <v>19.785472599999999</v>
      </c>
      <c r="F48" s="593">
        <v>20.431015000000002</v>
      </c>
      <c r="G48" s="593">
        <v>19.299613000000001</v>
      </c>
      <c r="H48" s="593">
        <v>16.61070556</v>
      </c>
      <c r="I48" s="593">
        <v>19.229585950058198</v>
      </c>
      <c r="J48" s="593">
        <f>'T-6 (six mth)'!H51</f>
        <v>115.29722771005819</v>
      </c>
      <c r="K48" s="593">
        <f t="shared" si="5"/>
        <v>19.216204618343031</v>
      </c>
      <c r="L48" s="1113">
        <f>+'T-1'!N51</f>
        <v>245.57599999999999</v>
      </c>
      <c r="M48" s="1114">
        <f>+'T-1'!S51</f>
        <v>250</v>
      </c>
      <c r="N48" s="2181"/>
      <c r="O48" s="550"/>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1"/>
      <c r="CD48" s="291"/>
      <c r="CE48" s="291"/>
      <c r="CF48" s="291"/>
      <c r="CG48" s="291"/>
      <c r="CH48" s="291"/>
      <c r="CI48" s="291"/>
      <c r="CJ48" s="291"/>
      <c r="CK48" s="291"/>
      <c r="CL48" s="291"/>
      <c r="CM48" s="291"/>
      <c r="CN48" s="291"/>
      <c r="CO48" s="291"/>
      <c r="CP48" s="291"/>
      <c r="CQ48" s="291"/>
      <c r="CR48" s="291"/>
      <c r="CS48" s="291"/>
      <c r="CT48" s="291"/>
      <c r="CU48" s="291"/>
      <c r="CV48" s="291"/>
      <c r="CW48" s="291"/>
      <c r="CX48" s="291"/>
    </row>
    <row r="49" spans="1:102" ht="20.149999999999999" customHeight="1">
      <c r="A49" s="1104">
        <v>26</v>
      </c>
      <c r="B49" s="938" t="s">
        <v>80</v>
      </c>
      <c r="C49" s="1105">
        <f>+'T-6'!H52</f>
        <v>0</v>
      </c>
      <c r="D49" s="713"/>
      <c r="E49" s="593"/>
      <c r="F49" s="593"/>
      <c r="G49" s="593"/>
      <c r="H49" s="593"/>
      <c r="I49" s="593"/>
      <c r="J49" s="1106">
        <f>'T-6 (six mth)'!H52</f>
        <v>0</v>
      </c>
      <c r="K49" s="1106">
        <f t="shared" si="5"/>
        <v>0</v>
      </c>
      <c r="L49" s="1107">
        <f>+'T-1'!N52</f>
        <v>0</v>
      </c>
      <c r="M49" s="1108">
        <f>+'T-1'!S52</f>
        <v>9.9999999999999995E-7</v>
      </c>
      <c r="N49" s="2179"/>
      <c r="O49" s="536"/>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1"/>
      <c r="CD49" s="291"/>
      <c r="CE49" s="291"/>
      <c r="CF49" s="291"/>
      <c r="CG49" s="291"/>
      <c r="CH49" s="291"/>
      <c r="CI49" s="291"/>
      <c r="CJ49" s="291"/>
      <c r="CK49" s="291"/>
      <c r="CL49" s="291"/>
      <c r="CM49" s="291"/>
      <c r="CN49" s="291"/>
      <c r="CO49" s="291"/>
      <c r="CP49" s="291"/>
      <c r="CQ49" s="291"/>
      <c r="CR49" s="291"/>
      <c r="CS49" s="291"/>
      <c r="CT49" s="291"/>
      <c r="CU49" s="291"/>
      <c r="CV49" s="291"/>
      <c r="CW49" s="291"/>
      <c r="CX49" s="291"/>
    </row>
    <row r="50" spans="1:102" ht="20.149999999999999" customHeight="1">
      <c r="A50" s="1104">
        <v>27</v>
      </c>
      <c r="B50" s="938" t="s">
        <v>81</v>
      </c>
      <c r="C50" s="1155">
        <f>+'T-6'!H53</f>
        <v>0</v>
      </c>
      <c r="D50" s="1115"/>
      <c r="E50" s="1106"/>
      <c r="F50" s="1106"/>
      <c r="G50" s="1106"/>
      <c r="H50" s="1106"/>
      <c r="I50" s="1106"/>
      <c r="J50" s="1106">
        <f>'T-6 (six mth)'!H53</f>
        <v>0</v>
      </c>
      <c r="K50" s="1106">
        <f t="shared" si="5"/>
        <v>0</v>
      </c>
      <c r="L50" s="1107">
        <f>+'T-1'!N53</f>
        <v>0</v>
      </c>
      <c r="M50" s="1108">
        <f>+'T-1'!S53</f>
        <v>9.9999999999999995E-7</v>
      </c>
      <c r="N50" s="2179"/>
      <c r="O50" s="536"/>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c r="BU50" s="291"/>
      <c r="BV50" s="291"/>
      <c r="BW50" s="291"/>
      <c r="BX50" s="291"/>
      <c r="BY50" s="291"/>
      <c r="BZ50" s="291"/>
      <c r="CA50" s="291"/>
      <c r="CB50" s="291"/>
      <c r="CC50" s="291"/>
      <c r="CD50" s="291"/>
      <c r="CE50" s="291"/>
      <c r="CF50" s="291"/>
      <c r="CG50" s="291"/>
      <c r="CH50" s="291"/>
      <c r="CI50" s="291"/>
      <c r="CJ50" s="291"/>
      <c r="CK50" s="291"/>
      <c r="CL50" s="291"/>
      <c r="CM50" s="291"/>
      <c r="CN50" s="291"/>
      <c r="CO50" s="291"/>
      <c r="CP50" s="291"/>
      <c r="CQ50" s="291"/>
      <c r="CR50" s="291"/>
      <c r="CS50" s="291"/>
      <c r="CT50" s="291"/>
      <c r="CU50" s="291"/>
      <c r="CV50" s="291"/>
      <c r="CW50" s="291"/>
      <c r="CX50" s="291"/>
    </row>
    <row r="51" spans="1:102" ht="20.149999999999999" customHeight="1">
      <c r="A51" s="1104">
        <v>28</v>
      </c>
      <c r="B51" s="938" t="s">
        <v>82</v>
      </c>
      <c r="C51" s="1105">
        <f>+'T-6'!H54</f>
        <v>7.3505655800000005</v>
      </c>
      <c r="D51" s="713">
        <v>0.72268732000000002</v>
      </c>
      <c r="E51" s="593">
        <v>0.70585334999999993</v>
      </c>
      <c r="F51" s="593">
        <v>0.67498957000000004</v>
      </c>
      <c r="G51" s="593">
        <v>0.61456618000000007</v>
      </c>
      <c r="H51" s="593">
        <v>0.6039755</v>
      </c>
      <c r="I51" s="593">
        <v>0.56699781000000005</v>
      </c>
      <c r="J51" s="593">
        <f>'T-6 (six mth)'!H54</f>
        <v>3.8890697300000006</v>
      </c>
      <c r="K51" s="593">
        <f t="shared" si="5"/>
        <v>0.64817828833333346</v>
      </c>
      <c r="L51" s="1113">
        <f>+'T-1'!N54</f>
        <v>8</v>
      </c>
      <c r="M51" s="1114">
        <f>+'T-1'!S54</f>
        <v>8.1690000000000005</v>
      </c>
      <c r="N51" s="2179"/>
      <c r="O51" s="550"/>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291"/>
      <c r="BW51" s="291"/>
      <c r="BX51" s="291"/>
      <c r="BY51" s="291"/>
      <c r="BZ51" s="291"/>
      <c r="CA51" s="291"/>
      <c r="CB51" s="291"/>
      <c r="CC51" s="291"/>
      <c r="CD51" s="291"/>
      <c r="CE51" s="291"/>
      <c r="CF51" s="291"/>
      <c r="CG51" s="291"/>
      <c r="CH51" s="291"/>
      <c r="CI51" s="291"/>
      <c r="CJ51" s="291"/>
      <c r="CK51" s="291"/>
      <c r="CL51" s="291"/>
      <c r="CM51" s="291"/>
      <c r="CN51" s="291"/>
      <c r="CO51" s="291"/>
      <c r="CP51" s="291"/>
      <c r="CQ51" s="291"/>
      <c r="CR51" s="291"/>
      <c r="CS51" s="291"/>
      <c r="CT51" s="291"/>
      <c r="CU51" s="291"/>
      <c r="CV51" s="291"/>
      <c r="CW51" s="291"/>
      <c r="CX51" s="291"/>
    </row>
    <row r="52" spans="1:102" ht="20.149999999999999" customHeight="1">
      <c r="A52" s="1104"/>
      <c r="B52" s="1109" t="s">
        <v>83</v>
      </c>
      <c r="C52" s="1154">
        <f t="shared" ref="C52:M52" si="6">SUM(C36:C51)</f>
        <v>2427.3778621469478</v>
      </c>
      <c r="D52" s="1116">
        <f t="shared" si="6"/>
        <v>202.02594018372722</v>
      </c>
      <c r="E52" s="928">
        <f t="shared" si="6"/>
        <v>200.26833062433357</v>
      </c>
      <c r="F52" s="928">
        <f t="shared" si="6"/>
        <v>192.22335403260897</v>
      </c>
      <c r="G52" s="928">
        <f t="shared" si="6"/>
        <v>193.98295344153249</v>
      </c>
      <c r="H52" s="928">
        <f t="shared" si="6"/>
        <v>217.90067038327476</v>
      </c>
      <c r="I52" s="928">
        <f t="shared" si="6"/>
        <v>210.98723626200049</v>
      </c>
      <c r="J52" s="928">
        <f>SUM(J36:J51)</f>
        <v>1217.3884849274777</v>
      </c>
      <c r="K52" s="928">
        <f>SUM(K36:K51)</f>
        <v>202.89808082124628</v>
      </c>
      <c r="L52" s="931">
        <f t="shared" si="6"/>
        <v>2509.9859999999999</v>
      </c>
      <c r="M52" s="1110">
        <f t="shared" si="6"/>
        <v>2610.385002</v>
      </c>
      <c r="N52" s="2179"/>
      <c r="O52" s="536"/>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291"/>
      <c r="BM52" s="291"/>
      <c r="BN52" s="291"/>
      <c r="BO52" s="291"/>
      <c r="BP52" s="291"/>
      <c r="BQ52" s="291"/>
      <c r="BR52" s="291"/>
      <c r="BS52" s="291"/>
      <c r="BT52" s="291"/>
      <c r="BU52" s="291"/>
      <c r="BV52" s="291"/>
      <c r="BW52" s="291"/>
      <c r="BX52" s="291"/>
      <c r="BY52" s="291"/>
      <c r="BZ52" s="291"/>
      <c r="CA52" s="291"/>
      <c r="CB52" s="291"/>
      <c r="CC52" s="291"/>
      <c r="CD52" s="291"/>
      <c r="CE52" s="291"/>
      <c r="CF52" s="291"/>
      <c r="CG52" s="291"/>
      <c r="CH52" s="291"/>
      <c r="CI52" s="291"/>
      <c r="CJ52" s="291"/>
      <c r="CK52" s="291"/>
      <c r="CL52" s="291"/>
      <c r="CM52" s="291"/>
      <c r="CN52" s="291"/>
      <c r="CO52" s="291"/>
      <c r="CP52" s="291"/>
      <c r="CQ52" s="291"/>
      <c r="CR52" s="291"/>
      <c r="CS52" s="291"/>
      <c r="CT52" s="291"/>
      <c r="CU52" s="291"/>
      <c r="CV52" s="291"/>
      <c r="CW52" s="291"/>
      <c r="CX52" s="291"/>
    </row>
    <row r="53" spans="1:102" ht="20.149999999999999" customHeight="1">
      <c r="A53" s="1111"/>
      <c r="B53" s="939" t="s">
        <v>84</v>
      </c>
      <c r="C53" s="1112"/>
      <c r="D53" s="1116"/>
      <c r="E53" s="928"/>
      <c r="F53" s="928"/>
      <c r="G53" s="928"/>
      <c r="H53" s="928"/>
      <c r="I53" s="928"/>
      <c r="J53" s="593"/>
      <c r="K53" s="593"/>
      <c r="L53" s="1113"/>
      <c r="M53" s="1114"/>
      <c r="N53" s="177"/>
      <c r="O53" s="536"/>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c r="BR53" s="291"/>
      <c r="BS53" s="291"/>
      <c r="BT53" s="291"/>
      <c r="BU53" s="291"/>
      <c r="BV53" s="291"/>
      <c r="BW53" s="291"/>
      <c r="BX53" s="291"/>
      <c r="BY53" s="291"/>
      <c r="BZ53" s="291"/>
      <c r="CA53" s="291"/>
      <c r="CB53" s="291"/>
      <c r="CC53" s="291"/>
      <c r="CD53" s="291"/>
      <c r="CE53" s="291"/>
      <c r="CF53" s="291"/>
      <c r="CG53" s="291"/>
      <c r="CH53" s="291"/>
      <c r="CI53" s="291"/>
      <c r="CJ53" s="291"/>
      <c r="CK53" s="291"/>
      <c r="CL53" s="291"/>
      <c r="CM53" s="291"/>
      <c r="CN53" s="291"/>
      <c r="CO53" s="291"/>
      <c r="CP53" s="291"/>
      <c r="CQ53" s="291"/>
      <c r="CR53" s="291"/>
      <c r="CS53" s="291"/>
      <c r="CT53" s="291"/>
      <c r="CU53" s="291"/>
      <c r="CV53" s="291"/>
      <c r="CW53" s="291"/>
      <c r="CX53" s="291"/>
    </row>
    <row r="54" spans="1:102" ht="20.149999999999999" customHeight="1">
      <c r="A54" s="1104">
        <v>29</v>
      </c>
      <c r="B54" s="938" t="s">
        <v>85</v>
      </c>
      <c r="C54" s="1105">
        <f>+'T-6'!H57</f>
        <v>0.45220749999999998</v>
      </c>
      <c r="D54" s="713">
        <v>5.9062999999999997E-2</v>
      </c>
      <c r="E54" s="593">
        <v>6.4414609999999997E-2</v>
      </c>
      <c r="F54" s="593">
        <v>5.6478062601047249E-2</v>
      </c>
      <c r="G54" s="593">
        <v>5.7861937398952748E-2</v>
      </c>
      <c r="H54" s="593">
        <v>6.1359999999999977E-2</v>
      </c>
      <c r="I54" s="593">
        <v>5.9134643788436074E-2</v>
      </c>
      <c r="J54" s="593">
        <f>'T-6 (six mth)'!H57</f>
        <v>0.35831225378843601</v>
      </c>
      <c r="K54" s="593">
        <f t="shared" ref="K54:K64" si="7">+J54/6</f>
        <v>5.9718708964739332E-2</v>
      </c>
      <c r="L54" s="1113">
        <f>+'T-1'!N58</f>
        <v>0.5</v>
      </c>
      <c r="M54" s="1114">
        <f>+'T-1'!S58</f>
        <v>0.5</v>
      </c>
      <c r="N54" s="2179"/>
      <c r="O54" s="536"/>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1"/>
      <c r="CD54" s="291"/>
      <c r="CE54" s="291"/>
      <c r="CF54" s="291"/>
      <c r="CG54" s="291"/>
      <c r="CH54" s="291"/>
      <c r="CI54" s="291"/>
      <c r="CJ54" s="291"/>
      <c r="CK54" s="291"/>
      <c r="CL54" s="291"/>
      <c r="CM54" s="291"/>
      <c r="CN54" s="291"/>
      <c r="CO54" s="291"/>
      <c r="CP54" s="291"/>
      <c r="CQ54" s="291"/>
      <c r="CR54" s="291"/>
      <c r="CS54" s="291"/>
      <c r="CT54" s="291"/>
      <c r="CU54" s="291"/>
      <c r="CV54" s="291"/>
      <c r="CW54" s="291"/>
      <c r="CX54" s="291"/>
    </row>
    <row r="55" spans="1:102" ht="20.149999999999999" customHeight="1">
      <c r="A55" s="1104">
        <v>30</v>
      </c>
      <c r="B55" s="938" t="s">
        <v>68</v>
      </c>
      <c r="C55" s="1105">
        <f>+'T-6'!H58</f>
        <v>609.11022513826686</v>
      </c>
      <c r="D55" s="713">
        <f>58.8191074532483-D56</f>
        <v>53.601545453248299</v>
      </c>
      <c r="E55" s="593">
        <f>61.9534355123-E56</f>
        <v>58.375115512299999</v>
      </c>
      <c r="F55" s="593">
        <f>60.0400205829096-F56</f>
        <v>58.3518245829096</v>
      </c>
      <c r="G55" s="593">
        <f>49.6230188380775-G56</f>
        <v>48.621313838077498</v>
      </c>
      <c r="H55" s="593">
        <f>48.8715741745-H56</f>
        <v>48.871574174499997</v>
      </c>
      <c r="I55" s="593">
        <f>50.7658542284992-I56</f>
        <v>49.838236228499198</v>
      </c>
      <c r="J55" s="593">
        <f>'T-6 (six mth)'!H58</f>
        <v>317.65960978953433</v>
      </c>
      <c r="K55" s="593">
        <f t="shared" si="7"/>
        <v>52.943268298255724</v>
      </c>
      <c r="L55" s="1113">
        <f>+'T-1'!N59</f>
        <v>712.84900000000005</v>
      </c>
      <c r="M55" s="1114">
        <f>+'T-1'!S59</f>
        <v>744.31799999999998</v>
      </c>
      <c r="N55" s="2179"/>
      <c r="O55" s="550"/>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c r="CR55" s="291"/>
      <c r="CS55" s="291"/>
      <c r="CT55" s="291"/>
      <c r="CU55" s="291"/>
      <c r="CV55" s="291"/>
      <c r="CW55" s="291"/>
      <c r="CX55" s="291"/>
    </row>
    <row r="56" spans="1:102" ht="20.149999999999999" customHeight="1">
      <c r="A56" s="1104"/>
      <c r="B56" s="938" t="s">
        <v>1937</v>
      </c>
      <c r="C56" s="1105">
        <f>+'T-6'!H59</f>
        <v>18.3202</v>
      </c>
      <c r="D56" s="713">
        <v>5.217562</v>
      </c>
      <c r="E56" s="593">
        <v>3.5783200000000002</v>
      </c>
      <c r="F56" s="593">
        <v>1.688196</v>
      </c>
      <c r="G56" s="593">
        <v>1.0017050000000001</v>
      </c>
      <c r="H56" s="593">
        <v>0</v>
      </c>
      <c r="I56" s="593">
        <v>0.92761800000000005</v>
      </c>
      <c r="J56" s="593">
        <f>'T-6 (six mth)'!H59</f>
        <v>12.413401</v>
      </c>
      <c r="K56" s="593">
        <f t="shared" si="7"/>
        <v>2.0689001666666669</v>
      </c>
      <c r="L56" s="1113">
        <f>+'T-1'!N60</f>
        <v>17</v>
      </c>
      <c r="M56" s="1114">
        <f>+'T-1'!S60</f>
        <v>17</v>
      </c>
      <c r="N56" s="2179"/>
      <c r="O56" s="550"/>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c r="BU56" s="291"/>
      <c r="BV56" s="291"/>
      <c r="BW56" s="291"/>
      <c r="BX56" s="291"/>
      <c r="BY56" s="291"/>
      <c r="BZ56" s="291"/>
      <c r="CA56" s="291"/>
      <c r="CB56" s="291"/>
      <c r="CC56" s="291"/>
      <c r="CD56" s="291"/>
      <c r="CE56" s="291"/>
      <c r="CF56" s="291"/>
      <c r="CG56" s="291"/>
      <c r="CH56" s="291"/>
      <c r="CI56" s="291"/>
      <c r="CJ56" s="291"/>
      <c r="CK56" s="291"/>
      <c r="CL56" s="291"/>
      <c r="CM56" s="291"/>
      <c r="CN56" s="291"/>
      <c r="CO56" s="291"/>
      <c r="CP56" s="291"/>
      <c r="CQ56" s="291"/>
      <c r="CR56" s="291"/>
      <c r="CS56" s="291"/>
      <c r="CT56" s="291"/>
      <c r="CU56" s="291"/>
      <c r="CV56" s="291"/>
      <c r="CW56" s="291"/>
      <c r="CX56" s="291"/>
    </row>
    <row r="57" spans="1:102" ht="20.149999999999999" customHeight="1">
      <c r="A57" s="1104">
        <v>31</v>
      </c>
      <c r="B57" s="938" t="s">
        <v>80</v>
      </c>
      <c r="C57" s="1105">
        <f>+'T-6'!H60</f>
        <v>893.06930776632635</v>
      </c>
      <c r="D57" s="713">
        <v>73.226499000000004</v>
      </c>
      <c r="E57" s="593">
        <v>77.675933099999995</v>
      </c>
      <c r="F57" s="593">
        <v>76.320415928338946</v>
      </c>
      <c r="G57" s="593">
        <v>78.461927171661074</v>
      </c>
      <c r="H57" s="593">
        <v>77.015639272845945</v>
      </c>
      <c r="I57" s="593">
        <v>73.904309599835258</v>
      </c>
      <c r="J57" s="593">
        <f>'T-6 (six mth)'!H60</f>
        <v>456.60472407268128</v>
      </c>
      <c r="K57" s="593">
        <f t="shared" si="7"/>
        <v>76.100787345446875</v>
      </c>
      <c r="L57" s="1113">
        <f>+'T-1'!N61</f>
        <v>989.81100000000004</v>
      </c>
      <c r="M57" s="1216">
        <f>+'T-1'!S61</f>
        <v>1012.0360000000001</v>
      </c>
      <c r="N57" s="2181"/>
      <c r="O57" s="1219"/>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c r="BR57" s="291"/>
      <c r="BS57" s="291"/>
      <c r="BT57" s="291"/>
      <c r="BU57" s="291"/>
      <c r="BV57" s="291"/>
      <c r="BW57" s="291"/>
      <c r="BX57" s="291"/>
      <c r="BY57" s="291"/>
      <c r="BZ57" s="291"/>
      <c r="CA57" s="291"/>
      <c r="CB57" s="291"/>
      <c r="CC57" s="291"/>
      <c r="CD57" s="291"/>
      <c r="CE57" s="291"/>
      <c r="CF57" s="291"/>
      <c r="CG57" s="291"/>
      <c r="CH57" s="291"/>
      <c r="CI57" s="291"/>
      <c r="CJ57" s="291"/>
      <c r="CK57" s="291"/>
      <c r="CL57" s="291"/>
      <c r="CM57" s="291"/>
      <c r="CN57" s="291"/>
      <c r="CO57" s="291"/>
      <c r="CP57" s="291"/>
      <c r="CQ57" s="291"/>
      <c r="CR57" s="291"/>
      <c r="CS57" s="291"/>
      <c r="CT57" s="291"/>
      <c r="CU57" s="291"/>
      <c r="CV57" s="291"/>
      <c r="CW57" s="291"/>
      <c r="CX57" s="291"/>
    </row>
    <row r="58" spans="1:102" ht="20.149999999999999" customHeight="1">
      <c r="A58" s="1104">
        <v>32</v>
      </c>
      <c r="B58" s="938" t="s">
        <v>87</v>
      </c>
      <c r="C58" s="1105">
        <f>+'T-6'!H61</f>
        <v>76.073043751405649</v>
      </c>
      <c r="D58" s="713">
        <v>5.5628899999999994</v>
      </c>
      <c r="E58" s="593">
        <v>3.3256800000000002</v>
      </c>
      <c r="F58" s="593">
        <v>2.2042958314877317</v>
      </c>
      <c r="G58" s="593">
        <v>3.1557921685122685</v>
      </c>
      <c r="H58" s="593">
        <v>3.0698152999999988</v>
      </c>
      <c r="I58" s="593">
        <v>6.2937380476753635</v>
      </c>
      <c r="J58" s="593">
        <f>'T-6 (six mth)'!H61</f>
        <v>23.612240347675346</v>
      </c>
      <c r="K58" s="593">
        <f t="shared" si="7"/>
        <v>3.9353733912792244</v>
      </c>
      <c r="L58" s="1113">
        <f>+'T-1'!N62</f>
        <v>51.607999999999997</v>
      </c>
      <c r="M58" s="1216">
        <f>+'T-1'!S62</f>
        <v>52.53</v>
      </c>
      <c r="N58" s="2179"/>
      <c r="O58" s="1220"/>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c r="BR58" s="291"/>
      <c r="BS58" s="291"/>
      <c r="BT58" s="291"/>
      <c r="BU58" s="291"/>
      <c r="BV58" s="291"/>
      <c r="BW58" s="291"/>
      <c r="BX58" s="291"/>
      <c r="BY58" s="291"/>
      <c r="BZ58" s="291"/>
      <c r="CA58" s="291"/>
      <c r="CB58" s="291"/>
      <c r="CC58" s="291"/>
      <c r="CD58" s="291"/>
      <c r="CE58" s="291"/>
      <c r="CF58" s="291"/>
      <c r="CG58" s="291"/>
      <c r="CH58" s="291"/>
      <c r="CI58" s="291"/>
      <c r="CJ58" s="291"/>
      <c r="CK58" s="291"/>
      <c r="CL58" s="291"/>
      <c r="CM58" s="291"/>
      <c r="CN58" s="291"/>
      <c r="CO58" s="291"/>
      <c r="CP58" s="291"/>
      <c r="CQ58" s="291"/>
      <c r="CR58" s="291"/>
      <c r="CS58" s="291"/>
      <c r="CT58" s="291"/>
      <c r="CU58" s="291"/>
      <c r="CV58" s="291"/>
      <c r="CW58" s="291"/>
      <c r="CX58" s="291"/>
    </row>
    <row r="59" spans="1:102" ht="20.149999999999999" customHeight="1">
      <c r="A59" s="1104">
        <v>33</v>
      </c>
      <c r="B59" s="938" t="s">
        <v>78</v>
      </c>
      <c r="C59" s="1105">
        <f>+'T-6'!H62</f>
        <v>1951.3426272021002</v>
      </c>
      <c r="D59" s="713">
        <v>173.34400799999997</v>
      </c>
      <c r="E59" s="593">
        <v>142.12544744056271</v>
      </c>
      <c r="F59" s="593">
        <v>138.16038119873355</v>
      </c>
      <c r="G59" s="593">
        <f>211.223987037517-G60</f>
        <v>181.07998703751699</v>
      </c>
      <c r="H59" s="593">
        <f>276.1122382327-H60</f>
        <v>170.90723823270002</v>
      </c>
      <c r="I59" s="593">
        <v>133.11966050527752</v>
      </c>
      <c r="J59" s="593">
        <f>'T-6 (six mth)'!H62</f>
        <v>938.73672241479017</v>
      </c>
      <c r="K59" s="593">
        <f t="shared" si="7"/>
        <v>156.45612040246502</v>
      </c>
      <c r="L59" s="1113">
        <f>+'T-1'!N63</f>
        <v>2203.0520000000001</v>
      </c>
      <c r="M59" s="1216">
        <f>+'T-1'!S63</f>
        <v>2148.1579999999999</v>
      </c>
      <c r="N59" s="2179"/>
      <c r="O59" s="1219"/>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c r="BR59" s="291"/>
      <c r="BS59" s="291"/>
      <c r="BT59" s="291"/>
      <c r="BU59" s="291"/>
      <c r="BV59" s="291"/>
      <c r="BW59" s="291"/>
      <c r="BX59" s="291"/>
      <c r="BY59" s="291"/>
      <c r="BZ59" s="291"/>
      <c r="CA59" s="291"/>
      <c r="CB59" s="291"/>
      <c r="CC59" s="291"/>
      <c r="CD59" s="291"/>
      <c r="CE59" s="291"/>
      <c r="CF59" s="291"/>
      <c r="CG59" s="291"/>
      <c r="CH59" s="291"/>
      <c r="CI59" s="291"/>
      <c r="CJ59" s="291"/>
      <c r="CK59" s="291"/>
      <c r="CL59" s="291"/>
      <c r="CM59" s="291"/>
      <c r="CN59" s="291"/>
      <c r="CO59" s="291"/>
      <c r="CP59" s="291"/>
      <c r="CQ59" s="291"/>
      <c r="CR59" s="291"/>
      <c r="CS59" s="291"/>
      <c r="CT59" s="291"/>
      <c r="CU59" s="291"/>
      <c r="CV59" s="291"/>
      <c r="CW59" s="291"/>
      <c r="CX59" s="291"/>
    </row>
    <row r="60" spans="1:102" ht="20.149999999999999" customHeight="1">
      <c r="A60" s="1104"/>
      <c r="B60" s="938" t="s">
        <v>1782</v>
      </c>
      <c r="C60" s="1105">
        <f>+'T-6'!H63</f>
        <v>664.04399999999998</v>
      </c>
      <c r="D60" s="713"/>
      <c r="E60" s="593"/>
      <c r="F60" s="593"/>
      <c r="G60" s="593">
        <v>30.143999999999998</v>
      </c>
      <c r="H60" s="593">
        <v>105.205</v>
      </c>
      <c r="I60" s="593"/>
      <c r="J60" s="593">
        <f>'T-6 (six mth)'!H63</f>
        <v>135.34899999999999</v>
      </c>
      <c r="K60" s="593">
        <f t="shared" si="7"/>
        <v>22.558166666666665</v>
      </c>
      <c r="L60" s="1113">
        <f>+'T-1'!N64</f>
        <v>0</v>
      </c>
      <c r="M60" s="1216">
        <f>+'T-1'!S64</f>
        <v>0</v>
      </c>
      <c r="N60" s="2179"/>
      <c r="O60"/>
      <c r="P60"/>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c r="CU60" s="291"/>
      <c r="CV60" s="291"/>
      <c r="CW60" s="291"/>
      <c r="CX60" s="291"/>
    </row>
    <row r="61" spans="1:102" ht="20.149999999999999" customHeight="1">
      <c r="A61" s="1104">
        <v>34</v>
      </c>
      <c r="B61" s="938" t="s">
        <v>88</v>
      </c>
      <c r="C61" s="1105">
        <f>+'T-6'!H64</f>
        <v>9.0057379120092804</v>
      </c>
      <c r="D61" s="713">
        <v>0.17382600000000001</v>
      </c>
      <c r="E61" s="593">
        <v>0.76528839999999998</v>
      </c>
      <c r="F61" s="593">
        <v>0.52681067536245552</v>
      </c>
      <c r="G61" s="593">
        <v>0.87480372463754452</v>
      </c>
      <c r="H61" s="593">
        <v>0.59583519999999979</v>
      </c>
      <c r="I61" s="593">
        <v>0.95929968142436728</v>
      </c>
      <c r="J61" s="593">
        <f>'T-6 (six mth)'!H64</f>
        <v>3.8958636814243666</v>
      </c>
      <c r="K61" s="593">
        <f t="shared" si="7"/>
        <v>0.64931061357072772</v>
      </c>
      <c r="L61" s="1113">
        <f>+'T-1'!N65</f>
        <v>8.2789999999999999</v>
      </c>
      <c r="M61" s="1216">
        <f>+'T-1'!S65</f>
        <v>8.5570000000000004</v>
      </c>
      <c r="N61" s="2181"/>
      <c r="O61"/>
      <c r="P6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c r="CW61" s="291"/>
      <c r="CX61" s="291"/>
    </row>
    <row r="62" spans="1:102" ht="20.149999999999999" customHeight="1">
      <c r="A62" s="1104">
        <v>35</v>
      </c>
      <c r="B62" s="938" t="s">
        <v>81</v>
      </c>
      <c r="C62" s="1105">
        <f>+'T-6'!H65</f>
        <v>7.9899999999999999E-2</v>
      </c>
      <c r="D62" s="713"/>
      <c r="E62" s="593"/>
      <c r="F62" s="593"/>
      <c r="G62" s="593"/>
      <c r="H62" s="593"/>
      <c r="I62" s="593"/>
      <c r="J62" s="593">
        <f>'T-6 (six mth)'!H65</f>
        <v>0</v>
      </c>
      <c r="K62" s="593">
        <f t="shared" si="7"/>
        <v>0</v>
      </c>
      <c r="L62" s="1113">
        <f>+'T-1'!N66</f>
        <v>0</v>
      </c>
      <c r="M62" s="1216">
        <f>+'T-1'!S66</f>
        <v>0</v>
      </c>
      <c r="N62" s="2179"/>
      <c r="O62"/>
      <c r="P62"/>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c r="CR62" s="291"/>
      <c r="CS62" s="291"/>
      <c r="CT62" s="291"/>
      <c r="CU62" s="291"/>
      <c r="CV62" s="291"/>
      <c r="CW62" s="291"/>
      <c r="CX62" s="291"/>
    </row>
    <row r="63" spans="1:102" ht="20.149999999999999" customHeight="1">
      <c r="A63" s="1104">
        <v>36</v>
      </c>
      <c r="B63" s="938" t="s">
        <v>58</v>
      </c>
      <c r="C63" s="1105">
        <f>+'T-6'!H66</f>
        <v>0</v>
      </c>
      <c r="D63" s="713"/>
      <c r="E63" s="593"/>
      <c r="F63" s="593"/>
      <c r="G63" s="593"/>
      <c r="H63" s="593"/>
      <c r="I63" s="593"/>
      <c r="J63" s="593">
        <f>'T-6 (six mth)'!H66</f>
        <v>0</v>
      </c>
      <c r="K63" s="593">
        <f t="shared" si="7"/>
        <v>0</v>
      </c>
      <c r="L63" s="1113"/>
      <c r="M63" s="1216"/>
      <c r="N63" s="2179"/>
      <c r="O63"/>
      <c r="P63"/>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c r="BR63" s="291"/>
      <c r="BS63" s="291"/>
      <c r="BT63" s="291"/>
      <c r="BU63" s="291"/>
      <c r="BV63" s="291"/>
      <c r="BW63" s="291"/>
      <c r="BX63" s="291"/>
      <c r="BY63" s="291"/>
      <c r="BZ63" s="291"/>
      <c r="CA63" s="291"/>
      <c r="CB63" s="291"/>
      <c r="CC63" s="291"/>
      <c r="CD63" s="291"/>
      <c r="CE63" s="291"/>
      <c r="CF63" s="291"/>
      <c r="CG63" s="291"/>
      <c r="CH63" s="291"/>
      <c r="CI63" s="291"/>
      <c r="CJ63" s="291"/>
      <c r="CK63" s="291"/>
      <c r="CL63" s="291"/>
      <c r="CM63" s="291"/>
      <c r="CN63" s="291"/>
      <c r="CO63" s="291"/>
      <c r="CP63" s="291"/>
      <c r="CQ63" s="291"/>
      <c r="CR63" s="291"/>
      <c r="CS63" s="291"/>
      <c r="CT63" s="291"/>
      <c r="CU63" s="291"/>
      <c r="CV63" s="291"/>
      <c r="CW63" s="291"/>
      <c r="CX63" s="291"/>
    </row>
    <row r="64" spans="1:102" ht="20.149999999999999" customHeight="1">
      <c r="A64" s="1104">
        <v>37</v>
      </c>
      <c r="B64" s="938" t="s">
        <v>82</v>
      </c>
      <c r="C64" s="1105">
        <f>+'T-6'!H67</f>
        <v>11.231462290000003</v>
      </c>
      <c r="D64" s="1597">
        <v>1.0619439199999998</v>
      </c>
      <c r="E64" s="1598">
        <v>0.89069041000000004</v>
      </c>
      <c r="F64" s="1598">
        <v>0.72128118000000008</v>
      </c>
      <c r="G64" s="1598">
        <v>0.62570517999999997</v>
      </c>
      <c r="H64" s="1598">
        <v>0.71823656000000002</v>
      </c>
      <c r="I64" s="1598">
        <v>0.98174424999999998</v>
      </c>
      <c r="J64" s="593">
        <f>'T-6 (six mth)'!H67</f>
        <v>4.9995529399999956</v>
      </c>
      <c r="K64" s="593">
        <f t="shared" si="7"/>
        <v>0.83325882333333257</v>
      </c>
      <c r="L64" s="1113">
        <f>+'T-1'!N67</f>
        <v>6</v>
      </c>
      <c r="M64" s="1216">
        <f>+'T-1'!S67</f>
        <v>6</v>
      </c>
      <c r="N64" s="2179"/>
      <c r="O64"/>
      <c r="P64"/>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c r="CJ64" s="291"/>
      <c r="CK64" s="291"/>
      <c r="CL64" s="291"/>
      <c r="CM64" s="291"/>
      <c r="CN64" s="291"/>
      <c r="CO64" s="291"/>
      <c r="CP64" s="291"/>
      <c r="CQ64" s="291"/>
      <c r="CR64" s="291"/>
      <c r="CS64" s="291"/>
      <c r="CT64" s="291"/>
      <c r="CU64" s="291"/>
      <c r="CV64" s="291"/>
      <c r="CW64" s="291"/>
      <c r="CX64" s="291"/>
    </row>
    <row r="65" spans="1:102" ht="20.149999999999999" customHeight="1">
      <c r="A65" s="1104"/>
      <c r="B65" s="1109" t="s">
        <v>181</v>
      </c>
      <c r="C65" s="1154">
        <f>SUM(C54:C64)</f>
        <v>4232.7287115601084</v>
      </c>
      <c r="D65" s="1116">
        <f t="shared" ref="D65:M65" si="8">SUM(D54:D64)</f>
        <v>312.24733737324829</v>
      </c>
      <c r="E65" s="928">
        <f t="shared" si="8"/>
        <v>286.80088947286265</v>
      </c>
      <c r="F65" s="928">
        <f t="shared" si="8"/>
        <v>278.02968345943333</v>
      </c>
      <c r="G65" s="928">
        <f t="shared" si="8"/>
        <v>344.02309605780437</v>
      </c>
      <c r="H65" s="928">
        <f t="shared" si="8"/>
        <v>406.44469874004596</v>
      </c>
      <c r="I65" s="928">
        <f t="shared" si="8"/>
        <v>266.08374095650015</v>
      </c>
      <c r="J65" s="928">
        <f t="shared" si="8"/>
        <v>1893.629426499894</v>
      </c>
      <c r="K65" s="928">
        <f t="shared" si="8"/>
        <v>315.60490441664894</v>
      </c>
      <c r="L65" s="931">
        <f t="shared" si="8"/>
        <v>3989.0990000000002</v>
      </c>
      <c r="M65" s="1217">
        <f t="shared" si="8"/>
        <v>3989.0989999999997</v>
      </c>
      <c r="N65" s="2179"/>
      <c r="O65"/>
      <c r="P65"/>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c r="BR65" s="291"/>
      <c r="BS65" s="291"/>
      <c r="BT65" s="291"/>
      <c r="BU65" s="291"/>
      <c r="BV65" s="291"/>
      <c r="BW65" s="291"/>
      <c r="BX65" s="291"/>
      <c r="BY65" s="291"/>
      <c r="BZ65" s="291"/>
      <c r="CA65" s="291"/>
      <c r="CB65" s="291"/>
      <c r="CC65" s="291"/>
      <c r="CD65" s="291"/>
      <c r="CE65" s="291"/>
      <c r="CF65" s="291"/>
      <c r="CG65" s="291"/>
      <c r="CH65" s="291"/>
      <c r="CI65" s="291"/>
      <c r="CJ65" s="291"/>
      <c r="CK65" s="291"/>
      <c r="CL65" s="291"/>
      <c r="CM65" s="291"/>
      <c r="CN65" s="291"/>
      <c r="CO65" s="291"/>
      <c r="CP65" s="291"/>
      <c r="CQ65" s="291"/>
      <c r="CR65" s="291"/>
      <c r="CS65" s="291"/>
      <c r="CT65" s="291"/>
      <c r="CU65" s="291"/>
      <c r="CV65" s="291"/>
      <c r="CW65" s="291"/>
      <c r="CX65" s="291"/>
    </row>
    <row r="66" spans="1:102" ht="20.149999999999999" customHeight="1">
      <c r="A66" s="1104"/>
      <c r="B66" s="2182" t="s">
        <v>90</v>
      </c>
      <c r="C66" s="1154">
        <f t="shared" ref="C66:M66" si="9">C65+C52+C34</f>
        <v>9911.7242578677142</v>
      </c>
      <c r="D66" s="1116">
        <f t="shared" si="9"/>
        <v>852.3512308669051</v>
      </c>
      <c r="E66" s="928">
        <f t="shared" si="9"/>
        <v>823.34916493202149</v>
      </c>
      <c r="F66" s="928">
        <f t="shared" si="9"/>
        <v>802.3432265142003</v>
      </c>
      <c r="G66" s="928">
        <f t="shared" si="9"/>
        <v>800.39339091062857</v>
      </c>
      <c r="H66" s="928">
        <f t="shared" si="9"/>
        <v>937.42954031883949</v>
      </c>
      <c r="I66" s="928">
        <f t="shared" si="9"/>
        <v>761.59963537539534</v>
      </c>
      <c r="J66" s="928">
        <f>J65+J52+J34</f>
        <v>4977.4661693579892</v>
      </c>
      <c r="K66" s="928">
        <f t="shared" si="9"/>
        <v>829.57769489299824</v>
      </c>
      <c r="L66" s="931">
        <f t="shared" si="9"/>
        <v>9978.3820670536406</v>
      </c>
      <c r="M66" s="1217">
        <f t="shared" si="9"/>
        <v>10322.332001999999</v>
      </c>
      <c r="N66" s="2179"/>
      <c r="O66"/>
      <c r="P66"/>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c r="BR66" s="291"/>
      <c r="BS66" s="291"/>
      <c r="BT66" s="291"/>
      <c r="BU66" s="291"/>
      <c r="BV66" s="291"/>
      <c r="BW66" s="291"/>
      <c r="BX66" s="291"/>
      <c r="BY66" s="291"/>
      <c r="BZ66" s="291"/>
      <c r="CA66" s="291"/>
      <c r="CB66" s="291"/>
      <c r="CC66" s="291"/>
      <c r="CD66" s="291"/>
      <c r="CE66" s="291"/>
      <c r="CF66" s="291"/>
      <c r="CG66" s="291"/>
      <c r="CH66" s="291"/>
      <c r="CI66" s="291"/>
      <c r="CJ66" s="291"/>
      <c r="CK66" s="291"/>
      <c r="CL66" s="291"/>
      <c r="CM66" s="291"/>
      <c r="CN66" s="291"/>
      <c r="CO66" s="291"/>
      <c r="CP66" s="291"/>
      <c r="CQ66" s="291"/>
      <c r="CR66" s="291"/>
      <c r="CS66" s="291"/>
      <c r="CT66" s="291"/>
      <c r="CU66" s="291"/>
      <c r="CV66" s="291"/>
      <c r="CW66" s="291"/>
      <c r="CX66" s="291"/>
    </row>
    <row r="67" spans="1:102" ht="20.149999999999999" customHeight="1" thickBot="1">
      <c r="A67" s="1117"/>
      <c r="B67" s="2183"/>
      <c r="C67" s="1118"/>
      <c r="D67" s="1119"/>
      <c r="E67" s="933"/>
      <c r="F67" s="933"/>
      <c r="G67" s="933"/>
      <c r="H67" s="933"/>
      <c r="I67" s="933"/>
      <c r="J67" s="933"/>
      <c r="K67" s="933"/>
      <c r="L67" s="935"/>
      <c r="M67" s="1218"/>
      <c r="N67" s="177"/>
      <c r="O67" s="1219"/>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c r="BR67" s="291"/>
      <c r="BS67" s="291"/>
      <c r="BT67" s="291"/>
      <c r="BU67" s="291"/>
      <c r="BV67" s="291"/>
      <c r="BW67" s="291"/>
      <c r="BX67" s="291"/>
      <c r="BY67" s="291"/>
      <c r="BZ67" s="291"/>
      <c r="CA67" s="291"/>
      <c r="CB67" s="291"/>
      <c r="CC67" s="291"/>
      <c r="CD67" s="291"/>
      <c r="CE67" s="291"/>
      <c r="CF67" s="291"/>
      <c r="CG67" s="291"/>
      <c r="CH67" s="291"/>
      <c r="CI67" s="291"/>
      <c r="CJ67" s="291"/>
      <c r="CK67" s="291"/>
      <c r="CL67" s="291"/>
      <c r="CM67" s="291"/>
      <c r="CN67" s="291"/>
      <c r="CO67" s="291"/>
      <c r="CP67" s="291"/>
      <c r="CQ67" s="291"/>
      <c r="CR67" s="291"/>
      <c r="CS67" s="291"/>
      <c r="CT67" s="291"/>
      <c r="CU67" s="291"/>
      <c r="CV67" s="291"/>
      <c r="CW67" s="291"/>
      <c r="CX67" s="291"/>
    </row>
    <row r="68" spans="1:102" ht="20.149999999999999" customHeight="1" thickBot="1">
      <c r="A68" s="1120"/>
      <c r="B68" s="2184" t="s">
        <v>182</v>
      </c>
      <c r="C68" s="2185"/>
      <c r="D68" s="2186"/>
      <c r="E68" s="2186"/>
      <c r="F68" s="2186"/>
      <c r="G68" s="2186"/>
      <c r="H68" s="2186"/>
      <c r="I68" s="2186"/>
      <c r="J68" s="2186"/>
      <c r="K68" s="2186"/>
      <c r="L68" s="2186"/>
      <c r="M68" s="2187"/>
      <c r="N68" s="177"/>
      <c r="O68" s="536"/>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c r="BR68" s="291"/>
      <c r="BS68" s="291"/>
      <c r="BT68" s="291"/>
      <c r="BU68" s="291"/>
      <c r="BV68" s="291"/>
      <c r="BW68" s="291"/>
      <c r="BX68" s="291"/>
      <c r="BY68" s="291"/>
      <c r="BZ68" s="291"/>
      <c r="CA68" s="291"/>
      <c r="CB68" s="291"/>
      <c r="CC68" s="291"/>
      <c r="CD68" s="291"/>
      <c r="CE68" s="291"/>
      <c r="CF68" s="291"/>
      <c r="CG68" s="291"/>
      <c r="CH68" s="291"/>
      <c r="CI68" s="291"/>
      <c r="CJ68" s="291"/>
      <c r="CK68" s="291"/>
      <c r="CL68" s="291"/>
      <c r="CM68" s="291"/>
      <c r="CN68" s="291"/>
      <c r="CO68" s="291"/>
      <c r="CP68" s="291"/>
      <c r="CQ68" s="291"/>
      <c r="CR68" s="291"/>
      <c r="CS68" s="291"/>
      <c r="CT68" s="291"/>
      <c r="CU68" s="291"/>
      <c r="CV68" s="291"/>
      <c r="CW68" s="291"/>
      <c r="CX68" s="291"/>
    </row>
    <row r="69" spans="1:102" ht="27.75" customHeight="1">
      <c r="A69" s="1104"/>
      <c r="B69" s="2492"/>
      <c r="C69" s="2493" t="s">
        <v>183</v>
      </c>
      <c r="D69" s="2494" t="s">
        <v>184</v>
      </c>
      <c r="E69" s="2487" t="s">
        <v>154</v>
      </c>
      <c r="F69" s="2488"/>
      <c r="G69" s="2488"/>
      <c r="H69" s="2488"/>
      <c r="I69" s="2488"/>
      <c r="J69" s="2488"/>
      <c r="K69" s="2488"/>
      <c r="L69" s="2489"/>
      <c r="M69" s="2495" t="s">
        <v>155</v>
      </c>
      <c r="N69" s="177"/>
      <c r="O69" s="536"/>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c r="BR69" s="291"/>
      <c r="BS69" s="291"/>
      <c r="BT69" s="291"/>
      <c r="BU69" s="291"/>
      <c r="BV69" s="291"/>
      <c r="BW69" s="291"/>
      <c r="BX69" s="291"/>
      <c r="BY69" s="291"/>
      <c r="BZ69" s="291"/>
      <c r="CA69" s="291"/>
      <c r="CB69" s="291"/>
      <c r="CC69" s="291"/>
      <c r="CD69" s="291"/>
      <c r="CE69" s="291"/>
      <c r="CF69" s="291"/>
      <c r="CG69" s="291"/>
      <c r="CH69" s="291"/>
      <c r="CI69" s="291"/>
      <c r="CJ69" s="291"/>
      <c r="CK69" s="291"/>
      <c r="CL69" s="291"/>
      <c r="CM69" s="291"/>
      <c r="CN69" s="291"/>
      <c r="CO69" s="291"/>
      <c r="CP69" s="291"/>
      <c r="CQ69" s="291"/>
      <c r="CR69" s="291"/>
      <c r="CS69" s="291"/>
      <c r="CT69" s="291"/>
      <c r="CU69" s="291"/>
      <c r="CV69" s="291"/>
      <c r="CW69" s="291"/>
      <c r="CX69" s="291"/>
    </row>
    <row r="70" spans="1:102" ht="36" customHeight="1">
      <c r="A70" s="1104"/>
      <c r="B70" s="2492"/>
      <c r="C70" s="2493"/>
      <c r="D70" s="2494"/>
      <c r="E70" s="715">
        <v>45748</v>
      </c>
      <c r="F70" s="419">
        <v>45778</v>
      </c>
      <c r="G70" s="419">
        <v>45809</v>
      </c>
      <c r="H70" s="419">
        <v>45839</v>
      </c>
      <c r="I70" s="419">
        <v>45870</v>
      </c>
      <c r="J70" s="419">
        <v>45901</v>
      </c>
      <c r="K70" s="612" t="s">
        <v>157</v>
      </c>
      <c r="L70" s="712" t="s">
        <v>158</v>
      </c>
      <c r="M70" s="2495"/>
      <c r="N70" s="177"/>
      <c r="O70" s="536"/>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c r="BU70" s="291"/>
      <c r="BV70" s="291"/>
      <c r="BW70" s="291"/>
      <c r="BX70" s="291"/>
      <c r="BY70" s="291"/>
      <c r="BZ70" s="291"/>
      <c r="CA70" s="291"/>
      <c r="CB70" s="291"/>
      <c r="CC70" s="291"/>
      <c r="CD70" s="291"/>
      <c r="CE70" s="291"/>
      <c r="CF70" s="291"/>
      <c r="CG70" s="291"/>
      <c r="CH70" s="291"/>
      <c r="CI70" s="291"/>
      <c r="CJ70" s="291"/>
      <c r="CK70" s="291"/>
      <c r="CL70" s="291"/>
      <c r="CM70" s="291"/>
      <c r="CN70" s="291"/>
      <c r="CO70" s="291"/>
      <c r="CP70" s="291"/>
      <c r="CQ70" s="291"/>
      <c r="CR70" s="291"/>
      <c r="CS70" s="291"/>
      <c r="CT70" s="291"/>
      <c r="CU70" s="291"/>
      <c r="CV70" s="291"/>
      <c r="CW70" s="291"/>
      <c r="CX70" s="291"/>
    </row>
    <row r="71" spans="1:102" ht="20.149999999999999" customHeight="1">
      <c r="A71" s="1104"/>
      <c r="B71" s="755" t="s">
        <v>185</v>
      </c>
      <c r="C71" s="552">
        <v>1548.0709999999999</v>
      </c>
      <c r="D71" s="1599">
        <v>1780.34</v>
      </c>
      <c r="E71" s="1600">
        <v>1963.152</v>
      </c>
      <c r="F71" s="1601">
        <v>1121.9780000000001</v>
      </c>
      <c r="G71" s="1601">
        <v>1116.163</v>
      </c>
      <c r="H71" s="1601">
        <v>1425.0889999999999</v>
      </c>
      <c r="I71" s="1601">
        <v>1741.374</v>
      </c>
      <c r="J71" s="1601">
        <v>1166.048</v>
      </c>
      <c r="K71" s="1601">
        <f>AVERAGE(E71:J71)</f>
        <v>1422.3006666666668</v>
      </c>
      <c r="L71" s="1602">
        <v>1963</v>
      </c>
      <c r="M71" s="1603">
        <v>1989</v>
      </c>
      <c r="N71" s="177"/>
      <c r="O71" s="536"/>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c r="BR71" s="291"/>
      <c r="BS71" s="291"/>
      <c r="BT71" s="291"/>
      <c r="BU71" s="291"/>
      <c r="BV71" s="291"/>
      <c r="BW71" s="291"/>
      <c r="BX71" s="291"/>
      <c r="BY71" s="291"/>
      <c r="BZ71" s="291"/>
      <c r="CA71" s="291"/>
      <c r="CB71" s="291"/>
      <c r="CC71" s="291"/>
      <c r="CD71" s="291"/>
      <c r="CE71" s="291"/>
      <c r="CF71" s="291"/>
      <c r="CG71" s="291"/>
      <c r="CH71" s="291"/>
      <c r="CI71" s="291"/>
      <c r="CJ71" s="291"/>
      <c r="CK71" s="291"/>
      <c r="CL71" s="291"/>
      <c r="CM71" s="291"/>
      <c r="CN71" s="291"/>
      <c r="CO71" s="291"/>
      <c r="CP71" s="291"/>
      <c r="CQ71" s="291"/>
      <c r="CR71" s="291"/>
      <c r="CS71" s="291"/>
      <c r="CT71" s="291"/>
      <c r="CU71" s="291"/>
      <c r="CV71" s="291"/>
      <c r="CW71" s="291"/>
      <c r="CX71" s="291"/>
    </row>
    <row r="72" spans="1:102" ht="20.149999999999999" customHeight="1" thickBot="1">
      <c r="A72" s="2188"/>
      <c r="B72" s="706"/>
      <c r="C72" s="707"/>
      <c r="D72" s="714"/>
      <c r="E72" s="716"/>
      <c r="F72" s="708"/>
      <c r="G72" s="708"/>
      <c r="H72" s="708"/>
      <c r="I72" s="708"/>
      <c r="J72" s="708"/>
      <c r="K72" s="708"/>
      <c r="L72" s="705"/>
      <c r="M72" s="710"/>
      <c r="N72" s="177"/>
      <c r="O72" s="536"/>
      <c r="P72" s="291"/>
      <c r="Q72" s="291"/>
      <c r="R72" s="291"/>
      <c r="S72" s="291"/>
      <c r="T72" s="291"/>
      <c r="U72" s="291"/>
      <c r="V72" s="291"/>
      <c r="W72" s="291"/>
      <c r="X72" s="291"/>
      <c r="Y72" s="291"/>
      <c r="Z72" s="291"/>
      <c r="AA72" s="291"/>
      <c r="AB72" s="291"/>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c r="BR72" s="291"/>
      <c r="BS72" s="291"/>
      <c r="BT72" s="291"/>
      <c r="BU72" s="291"/>
      <c r="BV72" s="291"/>
      <c r="BW72" s="291"/>
      <c r="BX72" s="291"/>
      <c r="BY72" s="291"/>
      <c r="BZ72" s="291"/>
      <c r="CA72" s="291"/>
      <c r="CB72" s="291"/>
      <c r="CC72" s="291"/>
      <c r="CD72" s="291"/>
      <c r="CE72" s="291"/>
      <c r="CF72" s="291"/>
      <c r="CG72" s="291"/>
      <c r="CH72" s="291"/>
      <c r="CI72" s="291"/>
      <c r="CJ72" s="291"/>
      <c r="CK72" s="291"/>
      <c r="CL72" s="291"/>
      <c r="CM72" s="291"/>
      <c r="CN72" s="291"/>
      <c r="CO72" s="291"/>
      <c r="CP72" s="291"/>
      <c r="CQ72" s="291"/>
      <c r="CR72" s="291"/>
      <c r="CS72" s="291"/>
      <c r="CT72" s="291"/>
      <c r="CU72" s="291"/>
      <c r="CV72" s="291"/>
      <c r="CW72" s="291"/>
      <c r="CX72" s="291"/>
    </row>
    <row r="73" spans="1:102" ht="20.149999999999999" customHeight="1">
      <c r="O73" s="536"/>
    </row>
    <row r="74" spans="1:102" ht="20.149999999999999" customHeight="1">
      <c r="E74" s="86"/>
      <c r="F74" s="256"/>
      <c r="G74" s="256"/>
      <c r="H74" s="256"/>
      <c r="I74" s="256"/>
      <c r="J74" s="256"/>
      <c r="K74" s="131"/>
      <c r="O74" s="536"/>
    </row>
    <row r="75" spans="1:102" ht="20.149999999999999" customHeight="1">
      <c r="D75" s="86"/>
      <c r="E75" s="86"/>
      <c r="F75" s="86"/>
      <c r="G75" s="86"/>
      <c r="H75" s="86"/>
      <c r="I75" s="86"/>
      <c r="O75" s="536"/>
    </row>
    <row r="76" spans="1:102" ht="20.149999999999999" customHeight="1">
      <c r="C76" s="255"/>
      <c r="D76" s="256"/>
      <c r="E76" s="256"/>
      <c r="F76" s="256"/>
      <c r="G76" s="256"/>
      <c r="H76" s="256"/>
      <c r="I76" s="256"/>
      <c r="J76" s="256"/>
      <c r="K76" s="256"/>
      <c r="L76" s="256"/>
      <c r="M76" s="256"/>
      <c r="N76" s="256"/>
      <c r="O76" s="536"/>
    </row>
    <row r="77" spans="1:102" ht="20.149999999999999" customHeight="1">
      <c r="O77" s="536"/>
    </row>
    <row r="78" spans="1:102" ht="20.149999999999999" customHeight="1">
      <c r="O78" s="536"/>
    </row>
    <row r="79" spans="1:102" ht="20.149999999999999" customHeight="1">
      <c r="O79" s="536"/>
    </row>
    <row r="80" spans="1:102" ht="20.149999999999999" customHeight="1">
      <c r="O80" s="536"/>
    </row>
    <row r="81" spans="15:15" ht="20.149999999999999" customHeight="1">
      <c r="O81" s="536"/>
    </row>
    <row r="82" spans="15:15" ht="20.149999999999999" customHeight="1">
      <c r="O82" s="536"/>
    </row>
    <row r="83" spans="15:15" ht="20.149999999999999" customHeight="1">
      <c r="O83" s="536"/>
    </row>
    <row r="84" spans="15:15" ht="20.149999999999999" customHeight="1">
      <c r="O84" s="536"/>
    </row>
    <row r="85" spans="15:15" ht="20.149999999999999" customHeight="1">
      <c r="O85" s="536"/>
    </row>
    <row r="86" spans="15:15" ht="20.149999999999999" customHeight="1">
      <c r="O86" s="536"/>
    </row>
    <row r="87" spans="15:15" ht="20.149999999999999" customHeight="1"/>
    <row r="88" spans="15:15" ht="20.149999999999999" customHeight="1"/>
    <row r="89" spans="15:15" ht="20.149999999999999" customHeight="1"/>
    <row r="90" spans="15:15" ht="20.149999999999999" customHeight="1"/>
    <row r="91" spans="15:15" ht="20.149999999999999" customHeight="1"/>
    <row r="92" spans="15:15" ht="20.149999999999999" customHeight="1"/>
    <row r="93" spans="15:15" ht="20.149999999999999" customHeight="1"/>
    <row r="94" spans="15:15" ht="20.149999999999999" customHeight="1"/>
    <row r="95" spans="15:15" ht="20.149999999999999" customHeight="1"/>
    <row r="96" spans="15:15"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sheetData>
  <mergeCells count="8">
    <mergeCell ref="C3:C4"/>
    <mergeCell ref="D3:L3"/>
    <mergeCell ref="M3:M4"/>
    <mergeCell ref="B69:B70"/>
    <mergeCell ref="C69:C70"/>
    <mergeCell ref="D69:D70"/>
    <mergeCell ref="E69:L69"/>
    <mergeCell ref="M69:M70"/>
  </mergeCells>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2"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EA5B-1337-4D0C-8426-3A5A28D870C4}">
  <sheetPr>
    <tabColor rgb="FF92D050"/>
  </sheetPr>
  <dimension ref="A1:S61"/>
  <sheetViews>
    <sheetView showGridLines="0" view="pageBreakPreview" zoomScale="70" zoomScaleNormal="75" zoomScaleSheetLayoutView="70" workbookViewId="0">
      <selection activeCell="H8" sqref="H8"/>
    </sheetView>
  </sheetViews>
  <sheetFormatPr defaultColWidth="14.7265625" defaultRowHeight="15.5"/>
  <cols>
    <col min="1" max="1" width="25.7265625" style="325" customWidth="1"/>
    <col min="2" max="2" width="17.1796875" style="325" customWidth="1"/>
    <col min="3" max="4" width="17.453125" style="325" customWidth="1"/>
    <col min="5" max="5" width="14.54296875" style="325" customWidth="1"/>
    <col min="6" max="8" width="17.453125" style="325" customWidth="1"/>
    <col min="9" max="10" width="16" style="325" customWidth="1"/>
    <col min="11" max="11" width="14.81640625" style="325" customWidth="1"/>
    <col min="12" max="12" width="13.1796875" style="325" customWidth="1"/>
    <col min="13" max="13" width="13.7265625" style="325" customWidth="1"/>
    <col min="14" max="15" width="14.7265625" style="325"/>
    <col min="16" max="16" width="20.1796875" style="325" bestFit="1" customWidth="1"/>
    <col min="17" max="256" width="14.7265625" style="325"/>
    <col min="257" max="257" width="25.7265625" style="325" customWidth="1"/>
    <col min="258" max="258" width="15.54296875" style="325" customWidth="1"/>
    <col min="259" max="260" width="17.453125" style="325" customWidth="1"/>
    <col min="261" max="261" width="14.54296875" style="325" customWidth="1"/>
    <col min="262" max="264" width="17.453125" style="325" customWidth="1"/>
    <col min="265" max="266" width="16" style="325" customWidth="1"/>
    <col min="267" max="267" width="14.81640625" style="325" customWidth="1"/>
    <col min="268" max="268" width="13" style="325" customWidth="1"/>
    <col min="269" max="269" width="13.7265625" style="325" customWidth="1"/>
    <col min="270" max="512" width="14.7265625" style="325"/>
    <col min="513" max="513" width="25.7265625" style="325" customWidth="1"/>
    <col min="514" max="514" width="15.54296875" style="325" customWidth="1"/>
    <col min="515" max="516" width="17.453125" style="325" customWidth="1"/>
    <col min="517" max="517" width="14.54296875" style="325" customWidth="1"/>
    <col min="518" max="520" width="17.453125" style="325" customWidth="1"/>
    <col min="521" max="522" width="16" style="325" customWidth="1"/>
    <col min="523" max="523" width="14.81640625" style="325" customWidth="1"/>
    <col min="524" max="524" width="13" style="325" customWidth="1"/>
    <col min="525" max="525" width="13.7265625" style="325" customWidth="1"/>
    <col min="526" max="768" width="14.7265625" style="325"/>
    <col min="769" max="769" width="25.7265625" style="325" customWidth="1"/>
    <col min="770" max="770" width="15.54296875" style="325" customWidth="1"/>
    <col min="771" max="772" width="17.453125" style="325" customWidth="1"/>
    <col min="773" max="773" width="14.54296875" style="325" customWidth="1"/>
    <col min="774" max="776" width="17.453125" style="325" customWidth="1"/>
    <col min="777" max="778" width="16" style="325" customWidth="1"/>
    <col min="779" max="779" width="14.81640625" style="325" customWidth="1"/>
    <col min="780" max="780" width="13" style="325" customWidth="1"/>
    <col min="781" max="781" width="13.7265625" style="325" customWidth="1"/>
    <col min="782" max="1024" width="14.7265625" style="325"/>
    <col min="1025" max="1025" width="25.7265625" style="325" customWidth="1"/>
    <col min="1026" max="1026" width="15.54296875" style="325" customWidth="1"/>
    <col min="1027" max="1028" width="17.453125" style="325" customWidth="1"/>
    <col min="1029" max="1029" width="14.54296875" style="325" customWidth="1"/>
    <col min="1030" max="1032" width="17.453125" style="325" customWidth="1"/>
    <col min="1033" max="1034" width="16" style="325" customWidth="1"/>
    <col min="1035" max="1035" width="14.81640625" style="325" customWidth="1"/>
    <col min="1036" max="1036" width="13" style="325" customWidth="1"/>
    <col min="1037" max="1037" width="13.7265625" style="325" customWidth="1"/>
    <col min="1038" max="1280" width="14.7265625" style="325"/>
    <col min="1281" max="1281" width="25.7265625" style="325" customWidth="1"/>
    <col min="1282" max="1282" width="15.54296875" style="325" customWidth="1"/>
    <col min="1283" max="1284" width="17.453125" style="325" customWidth="1"/>
    <col min="1285" max="1285" width="14.54296875" style="325" customWidth="1"/>
    <col min="1286" max="1288" width="17.453125" style="325" customWidth="1"/>
    <col min="1289" max="1290" width="16" style="325" customWidth="1"/>
    <col min="1291" max="1291" width="14.81640625" style="325" customWidth="1"/>
    <col min="1292" max="1292" width="13" style="325" customWidth="1"/>
    <col min="1293" max="1293" width="13.7265625" style="325" customWidth="1"/>
    <col min="1294" max="1536" width="14.7265625" style="325"/>
    <col min="1537" max="1537" width="25.7265625" style="325" customWidth="1"/>
    <col min="1538" max="1538" width="15.54296875" style="325" customWidth="1"/>
    <col min="1539" max="1540" width="17.453125" style="325" customWidth="1"/>
    <col min="1541" max="1541" width="14.54296875" style="325" customWidth="1"/>
    <col min="1542" max="1544" width="17.453125" style="325" customWidth="1"/>
    <col min="1545" max="1546" width="16" style="325" customWidth="1"/>
    <col min="1547" max="1547" width="14.81640625" style="325" customWidth="1"/>
    <col min="1548" max="1548" width="13" style="325" customWidth="1"/>
    <col min="1549" max="1549" width="13.7265625" style="325" customWidth="1"/>
    <col min="1550" max="1792" width="14.7265625" style="325"/>
    <col min="1793" max="1793" width="25.7265625" style="325" customWidth="1"/>
    <col min="1794" max="1794" width="15.54296875" style="325" customWidth="1"/>
    <col min="1795" max="1796" width="17.453125" style="325" customWidth="1"/>
    <col min="1797" max="1797" width="14.54296875" style="325" customWidth="1"/>
    <col min="1798" max="1800" width="17.453125" style="325" customWidth="1"/>
    <col min="1801" max="1802" width="16" style="325" customWidth="1"/>
    <col min="1803" max="1803" width="14.81640625" style="325" customWidth="1"/>
    <col min="1804" max="1804" width="13" style="325" customWidth="1"/>
    <col min="1805" max="1805" width="13.7265625" style="325" customWidth="1"/>
    <col min="1806" max="2048" width="14.7265625" style="325"/>
    <col min="2049" max="2049" width="25.7265625" style="325" customWidth="1"/>
    <col min="2050" max="2050" width="15.54296875" style="325" customWidth="1"/>
    <col min="2051" max="2052" width="17.453125" style="325" customWidth="1"/>
    <col min="2053" max="2053" width="14.54296875" style="325" customWidth="1"/>
    <col min="2054" max="2056" width="17.453125" style="325" customWidth="1"/>
    <col min="2057" max="2058" width="16" style="325" customWidth="1"/>
    <col min="2059" max="2059" width="14.81640625" style="325" customWidth="1"/>
    <col min="2060" max="2060" width="13" style="325" customWidth="1"/>
    <col min="2061" max="2061" width="13.7265625" style="325" customWidth="1"/>
    <col min="2062" max="2304" width="14.7265625" style="325"/>
    <col min="2305" max="2305" width="25.7265625" style="325" customWidth="1"/>
    <col min="2306" max="2306" width="15.54296875" style="325" customWidth="1"/>
    <col min="2307" max="2308" width="17.453125" style="325" customWidth="1"/>
    <col min="2309" max="2309" width="14.54296875" style="325" customWidth="1"/>
    <col min="2310" max="2312" width="17.453125" style="325" customWidth="1"/>
    <col min="2313" max="2314" width="16" style="325" customWidth="1"/>
    <col min="2315" max="2315" width="14.81640625" style="325" customWidth="1"/>
    <col min="2316" max="2316" width="13" style="325" customWidth="1"/>
    <col min="2317" max="2317" width="13.7265625" style="325" customWidth="1"/>
    <col min="2318" max="2560" width="14.7265625" style="325"/>
    <col min="2561" max="2561" width="25.7265625" style="325" customWidth="1"/>
    <col min="2562" max="2562" width="15.54296875" style="325" customWidth="1"/>
    <col min="2563" max="2564" width="17.453125" style="325" customWidth="1"/>
    <col min="2565" max="2565" width="14.54296875" style="325" customWidth="1"/>
    <col min="2566" max="2568" width="17.453125" style="325" customWidth="1"/>
    <col min="2569" max="2570" width="16" style="325" customWidth="1"/>
    <col min="2571" max="2571" width="14.81640625" style="325" customWidth="1"/>
    <col min="2572" max="2572" width="13" style="325" customWidth="1"/>
    <col min="2573" max="2573" width="13.7265625" style="325" customWidth="1"/>
    <col min="2574" max="2816" width="14.7265625" style="325"/>
    <col min="2817" max="2817" width="25.7265625" style="325" customWidth="1"/>
    <col min="2818" max="2818" width="15.54296875" style="325" customWidth="1"/>
    <col min="2819" max="2820" width="17.453125" style="325" customWidth="1"/>
    <col min="2821" max="2821" width="14.54296875" style="325" customWidth="1"/>
    <col min="2822" max="2824" width="17.453125" style="325" customWidth="1"/>
    <col min="2825" max="2826" width="16" style="325" customWidth="1"/>
    <col min="2827" max="2827" width="14.81640625" style="325" customWidth="1"/>
    <col min="2828" max="2828" width="13" style="325" customWidth="1"/>
    <col min="2829" max="2829" width="13.7265625" style="325" customWidth="1"/>
    <col min="2830" max="3072" width="14.7265625" style="325"/>
    <col min="3073" max="3073" width="25.7265625" style="325" customWidth="1"/>
    <col min="3074" max="3074" width="15.54296875" style="325" customWidth="1"/>
    <col min="3075" max="3076" width="17.453125" style="325" customWidth="1"/>
    <col min="3077" max="3077" width="14.54296875" style="325" customWidth="1"/>
    <col min="3078" max="3080" width="17.453125" style="325" customWidth="1"/>
    <col min="3081" max="3082" width="16" style="325" customWidth="1"/>
    <col min="3083" max="3083" width="14.81640625" style="325" customWidth="1"/>
    <col min="3084" max="3084" width="13" style="325" customWidth="1"/>
    <col min="3085" max="3085" width="13.7265625" style="325" customWidth="1"/>
    <col min="3086" max="3328" width="14.7265625" style="325"/>
    <col min="3329" max="3329" width="25.7265625" style="325" customWidth="1"/>
    <col min="3330" max="3330" width="15.54296875" style="325" customWidth="1"/>
    <col min="3331" max="3332" width="17.453125" style="325" customWidth="1"/>
    <col min="3333" max="3333" width="14.54296875" style="325" customWidth="1"/>
    <col min="3334" max="3336" width="17.453125" style="325" customWidth="1"/>
    <col min="3337" max="3338" width="16" style="325" customWidth="1"/>
    <col min="3339" max="3339" width="14.81640625" style="325" customWidth="1"/>
    <col min="3340" max="3340" width="13" style="325" customWidth="1"/>
    <col min="3341" max="3341" width="13.7265625" style="325" customWidth="1"/>
    <col min="3342" max="3584" width="14.7265625" style="325"/>
    <col min="3585" max="3585" width="25.7265625" style="325" customWidth="1"/>
    <col min="3586" max="3586" width="15.54296875" style="325" customWidth="1"/>
    <col min="3587" max="3588" width="17.453125" style="325" customWidth="1"/>
    <col min="3589" max="3589" width="14.54296875" style="325" customWidth="1"/>
    <col min="3590" max="3592" width="17.453125" style="325" customWidth="1"/>
    <col min="3593" max="3594" width="16" style="325" customWidth="1"/>
    <col min="3595" max="3595" width="14.81640625" style="325" customWidth="1"/>
    <col min="3596" max="3596" width="13" style="325" customWidth="1"/>
    <col min="3597" max="3597" width="13.7265625" style="325" customWidth="1"/>
    <col min="3598" max="3840" width="14.7265625" style="325"/>
    <col min="3841" max="3841" width="25.7265625" style="325" customWidth="1"/>
    <col min="3842" max="3842" width="15.54296875" style="325" customWidth="1"/>
    <col min="3843" max="3844" width="17.453125" style="325" customWidth="1"/>
    <col min="3845" max="3845" width="14.54296875" style="325" customWidth="1"/>
    <col min="3846" max="3848" width="17.453125" style="325" customWidth="1"/>
    <col min="3849" max="3850" width="16" style="325" customWidth="1"/>
    <col min="3851" max="3851" width="14.81640625" style="325" customWidth="1"/>
    <col min="3852" max="3852" width="13" style="325" customWidth="1"/>
    <col min="3853" max="3853" width="13.7265625" style="325" customWidth="1"/>
    <col min="3854" max="4096" width="14.7265625" style="325"/>
    <col min="4097" max="4097" width="25.7265625" style="325" customWidth="1"/>
    <col min="4098" max="4098" width="15.54296875" style="325" customWidth="1"/>
    <col min="4099" max="4100" width="17.453125" style="325" customWidth="1"/>
    <col min="4101" max="4101" width="14.54296875" style="325" customWidth="1"/>
    <col min="4102" max="4104" width="17.453125" style="325" customWidth="1"/>
    <col min="4105" max="4106" width="16" style="325" customWidth="1"/>
    <col min="4107" max="4107" width="14.81640625" style="325" customWidth="1"/>
    <col min="4108" max="4108" width="13" style="325" customWidth="1"/>
    <col min="4109" max="4109" width="13.7265625" style="325" customWidth="1"/>
    <col min="4110" max="4352" width="14.7265625" style="325"/>
    <col min="4353" max="4353" width="25.7265625" style="325" customWidth="1"/>
    <col min="4354" max="4354" width="15.54296875" style="325" customWidth="1"/>
    <col min="4355" max="4356" width="17.453125" style="325" customWidth="1"/>
    <col min="4357" max="4357" width="14.54296875" style="325" customWidth="1"/>
    <col min="4358" max="4360" width="17.453125" style="325" customWidth="1"/>
    <col min="4361" max="4362" width="16" style="325" customWidth="1"/>
    <col min="4363" max="4363" width="14.81640625" style="325" customWidth="1"/>
    <col min="4364" max="4364" width="13" style="325" customWidth="1"/>
    <col min="4365" max="4365" width="13.7265625" style="325" customWidth="1"/>
    <col min="4366" max="4608" width="14.7265625" style="325"/>
    <col min="4609" max="4609" width="25.7265625" style="325" customWidth="1"/>
    <col min="4610" max="4610" width="15.54296875" style="325" customWidth="1"/>
    <col min="4611" max="4612" width="17.453125" style="325" customWidth="1"/>
    <col min="4613" max="4613" width="14.54296875" style="325" customWidth="1"/>
    <col min="4614" max="4616" width="17.453125" style="325" customWidth="1"/>
    <col min="4617" max="4618" width="16" style="325" customWidth="1"/>
    <col min="4619" max="4619" width="14.81640625" style="325" customWidth="1"/>
    <col min="4620" max="4620" width="13" style="325" customWidth="1"/>
    <col min="4621" max="4621" width="13.7265625" style="325" customWidth="1"/>
    <col min="4622" max="4864" width="14.7265625" style="325"/>
    <col min="4865" max="4865" width="25.7265625" style="325" customWidth="1"/>
    <col min="4866" max="4866" width="15.54296875" style="325" customWidth="1"/>
    <col min="4867" max="4868" width="17.453125" style="325" customWidth="1"/>
    <col min="4869" max="4869" width="14.54296875" style="325" customWidth="1"/>
    <col min="4870" max="4872" width="17.453125" style="325" customWidth="1"/>
    <col min="4873" max="4874" width="16" style="325" customWidth="1"/>
    <col min="4875" max="4875" width="14.81640625" style="325" customWidth="1"/>
    <col min="4876" max="4876" width="13" style="325" customWidth="1"/>
    <col min="4877" max="4877" width="13.7265625" style="325" customWidth="1"/>
    <col min="4878" max="5120" width="14.7265625" style="325"/>
    <col min="5121" max="5121" width="25.7265625" style="325" customWidth="1"/>
    <col min="5122" max="5122" width="15.54296875" style="325" customWidth="1"/>
    <col min="5123" max="5124" width="17.453125" style="325" customWidth="1"/>
    <col min="5125" max="5125" width="14.54296875" style="325" customWidth="1"/>
    <col min="5126" max="5128" width="17.453125" style="325" customWidth="1"/>
    <col min="5129" max="5130" width="16" style="325" customWidth="1"/>
    <col min="5131" max="5131" width="14.81640625" style="325" customWidth="1"/>
    <col min="5132" max="5132" width="13" style="325" customWidth="1"/>
    <col min="5133" max="5133" width="13.7265625" style="325" customWidth="1"/>
    <col min="5134" max="5376" width="14.7265625" style="325"/>
    <col min="5377" max="5377" width="25.7265625" style="325" customWidth="1"/>
    <col min="5378" max="5378" width="15.54296875" style="325" customWidth="1"/>
    <col min="5379" max="5380" width="17.453125" style="325" customWidth="1"/>
    <col min="5381" max="5381" width="14.54296875" style="325" customWidth="1"/>
    <col min="5382" max="5384" width="17.453125" style="325" customWidth="1"/>
    <col min="5385" max="5386" width="16" style="325" customWidth="1"/>
    <col min="5387" max="5387" width="14.81640625" style="325" customWidth="1"/>
    <col min="5388" max="5388" width="13" style="325" customWidth="1"/>
    <col min="5389" max="5389" width="13.7265625" style="325" customWidth="1"/>
    <col min="5390" max="5632" width="14.7265625" style="325"/>
    <col min="5633" max="5633" width="25.7265625" style="325" customWidth="1"/>
    <col min="5634" max="5634" width="15.54296875" style="325" customWidth="1"/>
    <col min="5635" max="5636" width="17.453125" style="325" customWidth="1"/>
    <col min="5637" max="5637" width="14.54296875" style="325" customWidth="1"/>
    <col min="5638" max="5640" width="17.453125" style="325" customWidth="1"/>
    <col min="5641" max="5642" width="16" style="325" customWidth="1"/>
    <col min="5643" max="5643" width="14.81640625" style="325" customWidth="1"/>
    <col min="5644" max="5644" width="13" style="325" customWidth="1"/>
    <col min="5645" max="5645" width="13.7265625" style="325" customWidth="1"/>
    <col min="5646" max="5888" width="14.7265625" style="325"/>
    <col min="5889" max="5889" width="25.7265625" style="325" customWidth="1"/>
    <col min="5890" max="5890" width="15.54296875" style="325" customWidth="1"/>
    <col min="5891" max="5892" width="17.453125" style="325" customWidth="1"/>
    <col min="5893" max="5893" width="14.54296875" style="325" customWidth="1"/>
    <col min="5894" max="5896" width="17.453125" style="325" customWidth="1"/>
    <col min="5897" max="5898" width="16" style="325" customWidth="1"/>
    <col min="5899" max="5899" width="14.81640625" style="325" customWidth="1"/>
    <col min="5900" max="5900" width="13" style="325" customWidth="1"/>
    <col min="5901" max="5901" width="13.7265625" style="325" customWidth="1"/>
    <col min="5902" max="6144" width="14.7265625" style="325"/>
    <col min="6145" max="6145" width="25.7265625" style="325" customWidth="1"/>
    <col min="6146" max="6146" width="15.54296875" style="325" customWidth="1"/>
    <col min="6147" max="6148" width="17.453125" style="325" customWidth="1"/>
    <col min="6149" max="6149" width="14.54296875" style="325" customWidth="1"/>
    <col min="6150" max="6152" width="17.453125" style="325" customWidth="1"/>
    <col min="6153" max="6154" width="16" style="325" customWidth="1"/>
    <col min="6155" max="6155" width="14.81640625" style="325" customWidth="1"/>
    <col min="6156" max="6156" width="13" style="325" customWidth="1"/>
    <col min="6157" max="6157" width="13.7265625" style="325" customWidth="1"/>
    <col min="6158" max="6400" width="14.7265625" style="325"/>
    <col min="6401" max="6401" width="25.7265625" style="325" customWidth="1"/>
    <col min="6402" max="6402" width="15.54296875" style="325" customWidth="1"/>
    <col min="6403" max="6404" width="17.453125" style="325" customWidth="1"/>
    <col min="6405" max="6405" width="14.54296875" style="325" customWidth="1"/>
    <col min="6406" max="6408" width="17.453125" style="325" customWidth="1"/>
    <col min="6409" max="6410" width="16" style="325" customWidth="1"/>
    <col min="6411" max="6411" width="14.81640625" style="325" customWidth="1"/>
    <col min="6412" max="6412" width="13" style="325" customWidth="1"/>
    <col min="6413" max="6413" width="13.7265625" style="325" customWidth="1"/>
    <col min="6414" max="6656" width="14.7265625" style="325"/>
    <col min="6657" max="6657" width="25.7265625" style="325" customWidth="1"/>
    <col min="6658" max="6658" width="15.54296875" style="325" customWidth="1"/>
    <col min="6659" max="6660" width="17.453125" style="325" customWidth="1"/>
    <col min="6661" max="6661" width="14.54296875" style="325" customWidth="1"/>
    <col min="6662" max="6664" width="17.453125" style="325" customWidth="1"/>
    <col min="6665" max="6666" width="16" style="325" customWidth="1"/>
    <col min="6667" max="6667" width="14.81640625" style="325" customWidth="1"/>
    <col min="6668" max="6668" width="13" style="325" customWidth="1"/>
    <col min="6669" max="6669" width="13.7265625" style="325" customWidth="1"/>
    <col min="6670" max="6912" width="14.7265625" style="325"/>
    <col min="6913" max="6913" width="25.7265625" style="325" customWidth="1"/>
    <col min="6914" max="6914" width="15.54296875" style="325" customWidth="1"/>
    <col min="6915" max="6916" width="17.453125" style="325" customWidth="1"/>
    <col min="6917" max="6917" width="14.54296875" style="325" customWidth="1"/>
    <col min="6918" max="6920" width="17.453125" style="325" customWidth="1"/>
    <col min="6921" max="6922" width="16" style="325" customWidth="1"/>
    <col min="6923" max="6923" width="14.81640625" style="325" customWidth="1"/>
    <col min="6924" max="6924" width="13" style="325" customWidth="1"/>
    <col min="6925" max="6925" width="13.7265625" style="325" customWidth="1"/>
    <col min="6926" max="7168" width="14.7265625" style="325"/>
    <col min="7169" max="7169" width="25.7265625" style="325" customWidth="1"/>
    <col min="7170" max="7170" width="15.54296875" style="325" customWidth="1"/>
    <col min="7171" max="7172" width="17.453125" style="325" customWidth="1"/>
    <col min="7173" max="7173" width="14.54296875" style="325" customWidth="1"/>
    <col min="7174" max="7176" width="17.453125" style="325" customWidth="1"/>
    <col min="7177" max="7178" width="16" style="325" customWidth="1"/>
    <col min="7179" max="7179" width="14.81640625" style="325" customWidth="1"/>
    <col min="7180" max="7180" width="13" style="325" customWidth="1"/>
    <col min="7181" max="7181" width="13.7265625" style="325" customWidth="1"/>
    <col min="7182" max="7424" width="14.7265625" style="325"/>
    <col min="7425" max="7425" width="25.7265625" style="325" customWidth="1"/>
    <col min="7426" max="7426" width="15.54296875" style="325" customWidth="1"/>
    <col min="7427" max="7428" width="17.453125" style="325" customWidth="1"/>
    <col min="7429" max="7429" width="14.54296875" style="325" customWidth="1"/>
    <col min="7430" max="7432" width="17.453125" style="325" customWidth="1"/>
    <col min="7433" max="7434" width="16" style="325" customWidth="1"/>
    <col min="7435" max="7435" width="14.81640625" style="325" customWidth="1"/>
    <col min="7436" max="7436" width="13" style="325" customWidth="1"/>
    <col min="7437" max="7437" width="13.7265625" style="325" customWidth="1"/>
    <col min="7438" max="7680" width="14.7265625" style="325"/>
    <col min="7681" max="7681" width="25.7265625" style="325" customWidth="1"/>
    <col min="7682" max="7682" width="15.54296875" style="325" customWidth="1"/>
    <col min="7683" max="7684" width="17.453125" style="325" customWidth="1"/>
    <col min="7685" max="7685" width="14.54296875" style="325" customWidth="1"/>
    <col min="7686" max="7688" width="17.453125" style="325" customWidth="1"/>
    <col min="7689" max="7690" width="16" style="325" customWidth="1"/>
    <col min="7691" max="7691" width="14.81640625" style="325" customWidth="1"/>
    <col min="7692" max="7692" width="13" style="325" customWidth="1"/>
    <col min="7693" max="7693" width="13.7265625" style="325" customWidth="1"/>
    <col min="7694" max="7936" width="14.7265625" style="325"/>
    <col min="7937" max="7937" width="25.7265625" style="325" customWidth="1"/>
    <col min="7938" max="7938" width="15.54296875" style="325" customWidth="1"/>
    <col min="7939" max="7940" width="17.453125" style="325" customWidth="1"/>
    <col min="7941" max="7941" width="14.54296875" style="325" customWidth="1"/>
    <col min="7942" max="7944" width="17.453125" style="325" customWidth="1"/>
    <col min="7945" max="7946" width="16" style="325" customWidth="1"/>
    <col min="7947" max="7947" width="14.81640625" style="325" customWidth="1"/>
    <col min="7948" max="7948" width="13" style="325" customWidth="1"/>
    <col min="7949" max="7949" width="13.7265625" style="325" customWidth="1"/>
    <col min="7950" max="8192" width="14.7265625" style="325"/>
    <col min="8193" max="8193" width="25.7265625" style="325" customWidth="1"/>
    <col min="8194" max="8194" width="15.54296875" style="325" customWidth="1"/>
    <col min="8195" max="8196" width="17.453125" style="325" customWidth="1"/>
    <col min="8197" max="8197" width="14.54296875" style="325" customWidth="1"/>
    <col min="8198" max="8200" width="17.453125" style="325" customWidth="1"/>
    <col min="8201" max="8202" width="16" style="325" customWidth="1"/>
    <col min="8203" max="8203" width="14.81640625" style="325" customWidth="1"/>
    <col min="8204" max="8204" width="13" style="325" customWidth="1"/>
    <col min="8205" max="8205" width="13.7265625" style="325" customWidth="1"/>
    <col min="8206" max="8448" width="14.7265625" style="325"/>
    <col min="8449" max="8449" width="25.7265625" style="325" customWidth="1"/>
    <col min="8450" max="8450" width="15.54296875" style="325" customWidth="1"/>
    <col min="8451" max="8452" width="17.453125" style="325" customWidth="1"/>
    <col min="8453" max="8453" width="14.54296875" style="325" customWidth="1"/>
    <col min="8454" max="8456" width="17.453125" style="325" customWidth="1"/>
    <col min="8457" max="8458" width="16" style="325" customWidth="1"/>
    <col min="8459" max="8459" width="14.81640625" style="325" customWidth="1"/>
    <col min="8460" max="8460" width="13" style="325" customWidth="1"/>
    <col min="8461" max="8461" width="13.7265625" style="325" customWidth="1"/>
    <col min="8462" max="8704" width="14.7265625" style="325"/>
    <col min="8705" max="8705" width="25.7265625" style="325" customWidth="1"/>
    <col min="8706" max="8706" width="15.54296875" style="325" customWidth="1"/>
    <col min="8707" max="8708" width="17.453125" style="325" customWidth="1"/>
    <col min="8709" max="8709" width="14.54296875" style="325" customWidth="1"/>
    <col min="8710" max="8712" width="17.453125" style="325" customWidth="1"/>
    <col min="8713" max="8714" width="16" style="325" customWidth="1"/>
    <col min="8715" max="8715" width="14.81640625" style="325" customWidth="1"/>
    <col min="8716" max="8716" width="13" style="325" customWidth="1"/>
    <col min="8717" max="8717" width="13.7265625" style="325" customWidth="1"/>
    <col min="8718" max="8960" width="14.7265625" style="325"/>
    <col min="8961" max="8961" width="25.7265625" style="325" customWidth="1"/>
    <col min="8962" max="8962" width="15.54296875" style="325" customWidth="1"/>
    <col min="8963" max="8964" width="17.453125" style="325" customWidth="1"/>
    <col min="8965" max="8965" width="14.54296875" style="325" customWidth="1"/>
    <col min="8966" max="8968" width="17.453125" style="325" customWidth="1"/>
    <col min="8969" max="8970" width="16" style="325" customWidth="1"/>
    <col min="8971" max="8971" width="14.81640625" style="325" customWidth="1"/>
    <col min="8972" max="8972" width="13" style="325" customWidth="1"/>
    <col min="8973" max="8973" width="13.7265625" style="325" customWidth="1"/>
    <col min="8974" max="9216" width="14.7265625" style="325"/>
    <col min="9217" max="9217" width="25.7265625" style="325" customWidth="1"/>
    <col min="9218" max="9218" width="15.54296875" style="325" customWidth="1"/>
    <col min="9219" max="9220" width="17.453125" style="325" customWidth="1"/>
    <col min="9221" max="9221" width="14.54296875" style="325" customWidth="1"/>
    <col min="9222" max="9224" width="17.453125" style="325" customWidth="1"/>
    <col min="9225" max="9226" width="16" style="325" customWidth="1"/>
    <col min="9227" max="9227" width="14.81640625" style="325" customWidth="1"/>
    <col min="9228" max="9228" width="13" style="325" customWidth="1"/>
    <col min="9229" max="9229" width="13.7265625" style="325" customWidth="1"/>
    <col min="9230" max="9472" width="14.7265625" style="325"/>
    <col min="9473" max="9473" width="25.7265625" style="325" customWidth="1"/>
    <col min="9474" max="9474" width="15.54296875" style="325" customWidth="1"/>
    <col min="9475" max="9476" width="17.453125" style="325" customWidth="1"/>
    <col min="9477" max="9477" width="14.54296875" style="325" customWidth="1"/>
    <col min="9478" max="9480" width="17.453125" style="325" customWidth="1"/>
    <col min="9481" max="9482" width="16" style="325" customWidth="1"/>
    <col min="9483" max="9483" width="14.81640625" style="325" customWidth="1"/>
    <col min="9484" max="9484" width="13" style="325" customWidth="1"/>
    <col min="9485" max="9485" width="13.7265625" style="325" customWidth="1"/>
    <col min="9486" max="9728" width="14.7265625" style="325"/>
    <col min="9729" max="9729" width="25.7265625" style="325" customWidth="1"/>
    <col min="9730" max="9730" width="15.54296875" style="325" customWidth="1"/>
    <col min="9731" max="9732" width="17.453125" style="325" customWidth="1"/>
    <col min="9733" max="9733" width="14.54296875" style="325" customWidth="1"/>
    <col min="9734" max="9736" width="17.453125" style="325" customWidth="1"/>
    <col min="9737" max="9738" width="16" style="325" customWidth="1"/>
    <col min="9739" max="9739" width="14.81640625" style="325" customWidth="1"/>
    <col min="9740" max="9740" width="13" style="325" customWidth="1"/>
    <col min="9741" max="9741" width="13.7265625" style="325" customWidth="1"/>
    <col min="9742" max="9984" width="14.7265625" style="325"/>
    <col min="9985" max="9985" width="25.7265625" style="325" customWidth="1"/>
    <col min="9986" max="9986" width="15.54296875" style="325" customWidth="1"/>
    <col min="9987" max="9988" width="17.453125" style="325" customWidth="1"/>
    <col min="9989" max="9989" width="14.54296875" style="325" customWidth="1"/>
    <col min="9990" max="9992" width="17.453125" style="325" customWidth="1"/>
    <col min="9993" max="9994" width="16" style="325" customWidth="1"/>
    <col min="9995" max="9995" width="14.81640625" style="325" customWidth="1"/>
    <col min="9996" max="9996" width="13" style="325" customWidth="1"/>
    <col min="9997" max="9997" width="13.7265625" style="325" customWidth="1"/>
    <col min="9998" max="10240" width="14.7265625" style="325"/>
    <col min="10241" max="10241" width="25.7265625" style="325" customWidth="1"/>
    <col min="10242" max="10242" width="15.54296875" style="325" customWidth="1"/>
    <col min="10243" max="10244" width="17.453125" style="325" customWidth="1"/>
    <col min="10245" max="10245" width="14.54296875" style="325" customWidth="1"/>
    <col min="10246" max="10248" width="17.453125" style="325" customWidth="1"/>
    <col min="10249" max="10250" width="16" style="325" customWidth="1"/>
    <col min="10251" max="10251" width="14.81640625" style="325" customWidth="1"/>
    <col min="10252" max="10252" width="13" style="325" customWidth="1"/>
    <col min="10253" max="10253" width="13.7265625" style="325" customWidth="1"/>
    <col min="10254" max="10496" width="14.7265625" style="325"/>
    <col min="10497" max="10497" width="25.7265625" style="325" customWidth="1"/>
    <col min="10498" max="10498" width="15.54296875" style="325" customWidth="1"/>
    <col min="10499" max="10500" width="17.453125" style="325" customWidth="1"/>
    <col min="10501" max="10501" width="14.54296875" style="325" customWidth="1"/>
    <col min="10502" max="10504" width="17.453125" style="325" customWidth="1"/>
    <col min="10505" max="10506" width="16" style="325" customWidth="1"/>
    <col min="10507" max="10507" width="14.81640625" style="325" customWidth="1"/>
    <col min="10508" max="10508" width="13" style="325" customWidth="1"/>
    <col min="10509" max="10509" width="13.7265625" style="325" customWidth="1"/>
    <col min="10510" max="10752" width="14.7265625" style="325"/>
    <col min="10753" max="10753" width="25.7265625" style="325" customWidth="1"/>
    <col min="10754" max="10754" width="15.54296875" style="325" customWidth="1"/>
    <col min="10755" max="10756" width="17.453125" style="325" customWidth="1"/>
    <col min="10757" max="10757" width="14.54296875" style="325" customWidth="1"/>
    <col min="10758" max="10760" width="17.453125" style="325" customWidth="1"/>
    <col min="10761" max="10762" width="16" style="325" customWidth="1"/>
    <col min="10763" max="10763" width="14.81640625" style="325" customWidth="1"/>
    <col min="10764" max="10764" width="13" style="325" customWidth="1"/>
    <col min="10765" max="10765" width="13.7265625" style="325" customWidth="1"/>
    <col min="10766" max="11008" width="14.7265625" style="325"/>
    <col min="11009" max="11009" width="25.7265625" style="325" customWidth="1"/>
    <col min="11010" max="11010" width="15.54296875" style="325" customWidth="1"/>
    <col min="11011" max="11012" width="17.453125" style="325" customWidth="1"/>
    <col min="11013" max="11013" width="14.54296875" style="325" customWidth="1"/>
    <col min="11014" max="11016" width="17.453125" style="325" customWidth="1"/>
    <col min="11017" max="11018" width="16" style="325" customWidth="1"/>
    <col min="11019" max="11019" width="14.81640625" style="325" customWidth="1"/>
    <col min="11020" max="11020" width="13" style="325" customWidth="1"/>
    <col min="11021" max="11021" width="13.7265625" style="325" customWidth="1"/>
    <col min="11022" max="11264" width="14.7265625" style="325"/>
    <col min="11265" max="11265" width="25.7265625" style="325" customWidth="1"/>
    <col min="11266" max="11266" width="15.54296875" style="325" customWidth="1"/>
    <col min="11267" max="11268" width="17.453125" style="325" customWidth="1"/>
    <col min="11269" max="11269" width="14.54296875" style="325" customWidth="1"/>
    <col min="11270" max="11272" width="17.453125" style="325" customWidth="1"/>
    <col min="11273" max="11274" width="16" style="325" customWidth="1"/>
    <col min="11275" max="11275" width="14.81640625" style="325" customWidth="1"/>
    <col min="11276" max="11276" width="13" style="325" customWidth="1"/>
    <col min="11277" max="11277" width="13.7265625" style="325" customWidth="1"/>
    <col min="11278" max="11520" width="14.7265625" style="325"/>
    <col min="11521" max="11521" width="25.7265625" style="325" customWidth="1"/>
    <col min="11522" max="11522" width="15.54296875" style="325" customWidth="1"/>
    <col min="11523" max="11524" width="17.453125" style="325" customWidth="1"/>
    <col min="11525" max="11525" width="14.54296875" style="325" customWidth="1"/>
    <col min="11526" max="11528" width="17.453125" style="325" customWidth="1"/>
    <col min="11529" max="11530" width="16" style="325" customWidth="1"/>
    <col min="11531" max="11531" width="14.81640625" style="325" customWidth="1"/>
    <col min="11532" max="11532" width="13" style="325" customWidth="1"/>
    <col min="11533" max="11533" width="13.7265625" style="325" customWidth="1"/>
    <col min="11534" max="11776" width="14.7265625" style="325"/>
    <col min="11777" max="11777" width="25.7265625" style="325" customWidth="1"/>
    <col min="11778" max="11778" width="15.54296875" style="325" customWidth="1"/>
    <col min="11779" max="11780" width="17.453125" style="325" customWidth="1"/>
    <col min="11781" max="11781" width="14.54296875" style="325" customWidth="1"/>
    <col min="11782" max="11784" width="17.453125" style="325" customWidth="1"/>
    <col min="11785" max="11786" width="16" style="325" customWidth="1"/>
    <col min="11787" max="11787" width="14.81640625" style="325" customWidth="1"/>
    <col min="11788" max="11788" width="13" style="325" customWidth="1"/>
    <col min="11789" max="11789" width="13.7265625" style="325" customWidth="1"/>
    <col min="11790" max="12032" width="14.7265625" style="325"/>
    <col min="12033" max="12033" width="25.7265625" style="325" customWidth="1"/>
    <col min="12034" max="12034" width="15.54296875" style="325" customWidth="1"/>
    <col min="12035" max="12036" width="17.453125" style="325" customWidth="1"/>
    <col min="12037" max="12037" width="14.54296875" style="325" customWidth="1"/>
    <col min="12038" max="12040" width="17.453125" style="325" customWidth="1"/>
    <col min="12041" max="12042" width="16" style="325" customWidth="1"/>
    <col min="12043" max="12043" width="14.81640625" style="325" customWidth="1"/>
    <col min="12044" max="12044" width="13" style="325" customWidth="1"/>
    <col min="12045" max="12045" width="13.7265625" style="325" customWidth="1"/>
    <col min="12046" max="12288" width="14.7265625" style="325"/>
    <col min="12289" max="12289" width="25.7265625" style="325" customWidth="1"/>
    <col min="12290" max="12290" width="15.54296875" style="325" customWidth="1"/>
    <col min="12291" max="12292" width="17.453125" style="325" customWidth="1"/>
    <col min="12293" max="12293" width="14.54296875" style="325" customWidth="1"/>
    <col min="12294" max="12296" width="17.453125" style="325" customWidth="1"/>
    <col min="12297" max="12298" width="16" style="325" customWidth="1"/>
    <col min="12299" max="12299" width="14.81640625" style="325" customWidth="1"/>
    <col min="12300" max="12300" width="13" style="325" customWidth="1"/>
    <col min="12301" max="12301" width="13.7265625" style="325" customWidth="1"/>
    <col min="12302" max="12544" width="14.7265625" style="325"/>
    <col min="12545" max="12545" width="25.7265625" style="325" customWidth="1"/>
    <col min="12546" max="12546" width="15.54296875" style="325" customWidth="1"/>
    <col min="12547" max="12548" width="17.453125" style="325" customWidth="1"/>
    <col min="12549" max="12549" width="14.54296875" style="325" customWidth="1"/>
    <col min="12550" max="12552" width="17.453125" style="325" customWidth="1"/>
    <col min="12553" max="12554" width="16" style="325" customWidth="1"/>
    <col min="12555" max="12555" width="14.81640625" style="325" customWidth="1"/>
    <col min="12556" max="12556" width="13" style="325" customWidth="1"/>
    <col min="12557" max="12557" width="13.7265625" style="325" customWidth="1"/>
    <col min="12558" max="12800" width="14.7265625" style="325"/>
    <col min="12801" max="12801" width="25.7265625" style="325" customWidth="1"/>
    <col min="12802" max="12802" width="15.54296875" style="325" customWidth="1"/>
    <col min="12803" max="12804" width="17.453125" style="325" customWidth="1"/>
    <col min="12805" max="12805" width="14.54296875" style="325" customWidth="1"/>
    <col min="12806" max="12808" width="17.453125" style="325" customWidth="1"/>
    <col min="12809" max="12810" width="16" style="325" customWidth="1"/>
    <col min="12811" max="12811" width="14.81640625" style="325" customWidth="1"/>
    <col min="12812" max="12812" width="13" style="325" customWidth="1"/>
    <col min="12813" max="12813" width="13.7265625" style="325" customWidth="1"/>
    <col min="12814" max="13056" width="14.7265625" style="325"/>
    <col min="13057" max="13057" width="25.7265625" style="325" customWidth="1"/>
    <col min="13058" max="13058" width="15.54296875" style="325" customWidth="1"/>
    <col min="13059" max="13060" width="17.453125" style="325" customWidth="1"/>
    <col min="13061" max="13061" width="14.54296875" style="325" customWidth="1"/>
    <col min="13062" max="13064" width="17.453125" style="325" customWidth="1"/>
    <col min="13065" max="13066" width="16" style="325" customWidth="1"/>
    <col min="13067" max="13067" width="14.81640625" style="325" customWidth="1"/>
    <col min="13068" max="13068" width="13" style="325" customWidth="1"/>
    <col min="13069" max="13069" width="13.7265625" style="325" customWidth="1"/>
    <col min="13070" max="13312" width="14.7265625" style="325"/>
    <col min="13313" max="13313" width="25.7265625" style="325" customWidth="1"/>
    <col min="13314" max="13314" width="15.54296875" style="325" customWidth="1"/>
    <col min="13315" max="13316" width="17.453125" style="325" customWidth="1"/>
    <col min="13317" max="13317" width="14.54296875" style="325" customWidth="1"/>
    <col min="13318" max="13320" width="17.453125" style="325" customWidth="1"/>
    <col min="13321" max="13322" width="16" style="325" customWidth="1"/>
    <col min="13323" max="13323" width="14.81640625" style="325" customWidth="1"/>
    <col min="13324" max="13324" width="13" style="325" customWidth="1"/>
    <col min="13325" max="13325" width="13.7265625" style="325" customWidth="1"/>
    <col min="13326" max="13568" width="14.7265625" style="325"/>
    <col min="13569" max="13569" width="25.7265625" style="325" customWidth="1"/>
    <col min="13570" max="13570" width="15.54296875" style="325" customWidth="1"/>
    <col min="13571" max="13572" width="17.453125" style="325" customWidth="1"/>
    <col min="13573" max="13573" width="14.54296875" style="325" customWidth="1"/>
    <col min="13574" max="13576" width="17.453125" style="325" customWidth="1"/>
    <col min="13577" max="13578" width="16" style="325" customWidth="1"/>
    <col min="13579" max="13579" width="14.81640625" style="325" customWidth="1"/>
    <col min="13580" max="13580" width="13" style="325" customWidth="1"/>
    <col min="13581" max="13581" width="13.7265625" style="325" customWidth="1"/>
    <col min="13582" max="13824" width="14.7265625" style="325"/>
    <col min="13825" max="13825" width="25.7265625" style="325" customWidth="1"/>
    <col min="13826" max="13826" width="15.54296875" style="325" customWidth="1"/>
    <col min="13827" max="13828" width="17.453125" style="325" customWidth="1"/>
    <col min="13829" max="13829" width="14.54296875" style="325" customWidth="1"/>
    <col min="13830" max="13832" width="17.453125" style="325" customWidth="1"/>
    <col min="13833" max="13834" width="16" style="325" customWidth="1"/>
    <col min="13835" max="13835" width="14.81640625" style="325" customWidth="1"/>
    <col min="13836" max="13836" width="13" style="325" customWidth="1"/>
    <col min="13837" max="13837" width="13.7265625" style="325" customWidth="1"/>
    <col min="13838" max="14080" width="14.7265625" style="325"/>
    <col min="14081" max="14081" width="25.7265625" style="325" customWidth="1"/>
    <col min="14082" max="14082" width="15.54296875" style="325" customWidth="1"/>
    <col min="14083" max="14084" width="17.453125" style="325" customWidth="1"/>
    <col min="14085" max="14085" width="14.54296875" style="325" customWidth="1"/>
    <col min="14086" max="14088" width="17.453125" style="325" customWidth="1"/>
    <col min="14089" max="14090" width="16" style="325" customWidth="1"/>
    <col min="14091" max="14091" width="14.81640625" style="325" customWidth="1"/>
    <col min="14092" max="14092" width="13" style="325" customWidth="1"/>
    <col min="14093" max="14093" width="13.7265625" style="325" customWidth="1"/>
    <col min="14094" max="14336" width="14.7265625" style="325"/>
    <col min="14337" max="14337" width="25.7265625" style="325" customWidth="1"/>
    <col min="14338" max="14338" width="15.54296875" style="325" customWidth="1"/>
    <col min="14339" max="14340" width="17.453125" style="325" customWidth="1"/>
    <col min="14341" max="14341" width="14.54296875" style="325" customWidth="1"/>
    <col min="14342" max="14344" width="17.453125" style="325" customWidth="1"/>
    <col min="14345" max="14346" width="16" style="325" customWidth="1"/>
    <col min="14347" max="14347" width="14.81640625" style="325" customWidth="1"/>
    <col min="14348" max="14348" width="13" style="325" customWidth="1"/>
    <col min="14349" max="14349" width="13.7265625" style="325" customWidth="1"/>
    <col min="14350" max="14592" width="14.7265625" style="325"/>
    <col min="14593" max="14593" width="25.7265625" style="325" customWidth="1"/>
    <col min="14594" max="14594" width="15.54296875" style="325" customWidth="1"/>
    <col min="14595" max="14596" width="17.453125" style="325" customWidth="1"/>
    <col min="14597" max="14597" width="14.54296875" style="325" customWidth="1"/>
    <col min="14598" max="14600" width="17.453125" style="325" customWidth="1"/>
    <col min="14601" max="14602" width="16" style="325" customWidth="1"/>
    <col min="14603" max="14603" width="14.81640625" style="325" customWidth="1"/>
    <col min="14604" max="14604" width="13" style="325" customWidth="1"/>
    <col min="14605" max="14605" width="13.7265625" style="325" customWidth="1"/>
    <col min="14606" max="14848" width="14.7265625" style="325"/>
    <col min="14849" max="14849" width="25.7265625" style="325" customWidth="1"/>
    <col min="14850" max="14850" width="15.54296875" style="325" customWidth="1"/>
    <col min="14851" max="14852" width="17.453125" style="325" customWidth="1"/>
    <col min="14853" max="14853" width="14.54296875" style="325" customWidth="1"/>
    <col min="14854" max="14856" width="17.453125" style="325" customWidth="1"/>
    <col min="14857" max="14858" width="16" style="325" customWidth="1"/>
    <col min="14859" max="14859" width="14.81640625" style="325" customWidth="1"/>
    <col min="14860" max="14860" width="13" style="325" customWidth="1"/>
    <col min="14861" max="14861" width="13.7265625" style="325" customWidth="1"/>
    <col min="14862" max="15104" width="14.7265625" style="325"/>
    <col min="15105" max="15105" width="25.7265625" style="325" customWidth="1"/>
    <col min="15106" max="15106" width="15.54296875" style="325" customWidth="1"/>
    <col min="15107" max="15108" width="17.453125" style="325" customWidth="1"/>
    <col min="15109" max="15109" width="14.54296875" style="325" customWidth="1"/>
    <col min="15110" max="15112" width="17.453125" style="325" customWidth="1"/>
    <col min="15113" max="15114" width="16" style="325" customWidth="1"/>
    <col min="15115" max="15115" width="14.81640625" style="325" customWidth="1"/>
    <col min="15116" max="15116" width="13" style="325" customWidth="1"/>
    <col min="15117" max="15117" width="13.7265625" style="325" customWidth="1"/>
    <col min="15118" max="15360" width="14.7265625" style="325"/>
    <col min="15361" max="15361" width="25.7265625" style="325" customWidth="1"/>
    <col min="15362" max="15362" width="15.54296875" style="325" customWidth="1"/>
    <col min="15363" max="15364" width="17.453125" style="325" customWidth="1"/>
    <col min="15365" max="15365" width="14.54296875" style="325" customWidth="1"/>
    <col min="15366" max="15368" width="17.453125" style="325" customWidth="1"/>
    <col min="15369" max="15370" width="16" style="325" customWidth="1"/>
    <col min="15371" max="15371" width="14.81640625" style="325" customWidth="1"/>
    <col min="15372" max="15372" width="13" style="325" customWidth="1"/>
    <col min="15373" max="15373" width="13.7265625" style="325" customWidth="1"/>
    <col min="15374" max="15616" width="14.7265625" style="325"/>
    <col min="15617" max="15617" width="25.7265625" style="325" customWidth="1"/>
    <col min="15618" max="15618" width="15.54296875" style="325" customWidth="1"/>
    <col min="15619" max="15620" width="17.453125" style="325" customWidth="1"/>
    <col min="15621" max="15621" width="14.54296875" style="325" customWidth="1"/>
    <col min="15622" max="15624" width="17.453125" style="325" customWidth="1"/>
    <col min="15625" max="15626" width="16" style="325" customWidth="1"/>
    <col min="15627" max="15627" width="14.81640625" style="325" customWidth="1"/>
    <col min="15628" max="15628" width="13" style="325" customWidth="1"/>
    <col min="15629" max="15629" width="13.7265625" style="325" customWidth="1"/>
    <col min="15630" max="15872" width="14.7265625" style="325"/>
    <col min="15873" max="15873" width="25.7265625" style="325" customWidth="1"/>
    <col min="15874" max="15874" width="15.54296875" style="325" customWidth="1"/>
    <col min="15875" max="15876" width="17.453125" style="325" customWidth="1"/>
    <col min="15877" max="15877" width="14.54296875" style="325" customWidth="1"/>
    <col min="15878" max="15880" width="17.453125" style="325" customWidth="1"/>
    <col min="15881" max="15882" width="16" style="325" customWidth="1"/>
    <col min="15883" max="15883" width="14.81640625" style="325" customWidth="1"/>
    <col min="15884" max="15884" width="13" style="325" customWidth="1"/>
    <col min="15885" max="15885" width="13.7265625" style="325" customWidth="1"/>
    <col min="15886" max="16128" width="14.7265625" style="325"/>
    <col min="16129" max="16129" width="25.7265625" style="325" customWidth="1"/>
    <col min="16130" max="16130" width="15.54296875" style="325" customWidth="1"/>
    <col min="16131" max="16132" width="17.453125" style="325" customWidth="1"/>
    <col min="16133" max="16133" width="14.54296875" style="325" customWidth="1"/>
    <col min="16134" max="16136" width="17.453125" style="325" customWidth="1"/>
    <col min="16137" max="16138" width="16" style="325" customWidth="1"/>
    <col min="16139" max="16139" width="14.81640625" style="325" customWidth="1"/>
    <col min="16140" max="16140" width="13" style="325" customWidth="1"/>
    <col min="16141" max="16141" width="13.7265625" style="325" customWidth="1"/>
    <col min="16142" max="16384" width="14.7265625" style="325"/>
  </cols>
  <sheetData>
    <row r="1" spans="1:19" ht="18">
      <c r="A1" s="300" t="s">
        <v>186</v>
      </c>
      <c r="B1" s="330"/>
      <c r="C1" s="330"/>
      <c r="D1" s="330"/>
      <c r="E1" s="330"/>
      <c r="F1" s="330"/>
      <c r="I1" s="331" t="s">
        <v>0</v>
      </c>
      <c r="J1" s="326" t="s">
        <v>187</v>
      </c>
    </row>
    <row r="2" spans="1:19" ht="18">
      <c r="A2" s="300" t="s">
        <v>188</v>
      </c>
      <c r="B2" s="300"/>
      <c r="C2" s="330"/>
      <c r="D2" s="330"/>
      <c r="E2" s="330"/>
      <c r="F2" s="330"/>
    </row>
    <row r="3" spans="1:19" ht="18">
      <c r="A3" s="332" t="s">
        <v>1973</v>
      </c>
      <c r="B3" s="300"/>
      <c r="C3" s="330"/>
      <c r="D3" s="330"/>
      <c r="E3" s="330"/>
      <c r="F3" s="330"/>
    </row>
    <row r="4" spans="1:19" s="326" customFormat="1" ht="18">
      <c r="A4" s="300"/>
      <c r="B4" s="2496" t="s">
        <v>3</v>
      </c>
      <c r="C4" s="2496"/>
      <c r="D4" s="2496"/>
      <c r="E4" s="2496"/>
      <c r="F4" s="2496"/>
      <c r="G4" s="2498" t="s">
        <v>189</v>
      </c>
      <c r="H4" s="2498"/>
      <c r="I4" s="2498"/>
      <c r="J4" s="2498"/>
      <c r="K4" s="2498"/>
    </row>
    <row r="5" spans="1:19" ht="96.75" customHeight="1">
      <c r="A5" s="600"/>
      <c r="B5" s="601" t="s">
        <v>109</v>
      </c>
      <c r="C5" s="601" t="s">
        <v>110</v>
      </c>
      <c r="D5" s="355" t="s">
        <v>117</v>
      </c>
      <c r="E5" s="355" t="s">
        <v>118</v>
      </c>
      <c r="F5" s="355" t="s">
        <v>119</v>
      </c>
      <c r="G5" s="601" t="s">
        <v>109</v>
      </c>
      <c r="H5" s="601" t="s">
        <v>110</v>
      </c>
      <c r="I5" s="355" t="s">
        <v>117</v>
      </c>
      <c r="J5" s="355" t="s">
        <v>118</v>
      </c>
      <c r="K5" s="355" t="s">
        <v>119</v>
      </c>
    </row>
    <row r="6" spans="1:19" ht="17.5">
      <c r="A6" s="334" t="s">
        <v>190</v>
      </c>
      <c r="B6" s="335"/>
      <c r="C6" s="335"/>
      <c r="D6" s="335"/>
      <c r="E6" s="334"/>
      <c r="F6" s="334"/>
      <c r="G6" s="333"/>
      <c r="H6" s="333"/>
      <c r="I6" s="336"/>
      <c r="J6" s="334"/>
      <c r="K6" s="333"/>
    </row>
    <row r="7" spans="1:19" ht="17.5">
      <c r="A7" s="337">
        <v>1</v>
      </c>
      <c r="B7" s="1584">
        <v>1781</v>
      </c>
      <c r="C7" s="1584">
        <v>1681.1297000000025</v>
      </c>
      <c r="D7" s="1585">
        <v>3.0307987732052881</v>
      </c>
      <c r="E7" s="1586">
        <v>47.277728890422367</v>
      </c>
      <c r="F7" s="1586">
        <v>45.390221071245186</v>
      </c>
      <c r="G7" s="1584">
        <v>2100</v>
      </c>
      <c r="H7" s="1584">
        <v>1787.6661023269226</v>
      </c>
      <c r="I7" s="1552">
        <v>1.3668614613795589</v>
      </c>
      <c r="J7" s="1587">
        <v>25.685044362416477</v>
      </c>
      <c r="K7" s="1587">
        <v>17.543603003035898</v>
      </c>
      <c r="N7" s="1417"/>
      <c r="O7" s="599"/>
      <c r="P7" s="599"/>
      <c r="Q7" s="130"/>
      <c r="R7" s="598"/>
    </row>
    <row r="8" spans="1:19" ht="17.5">
      <c r="A8" s="337">
        <v>2</v>
      </c>
      <c r="B8" s="1584">
        <v>7405</v>
      </c>
      <c r="C8" s="1584">
        <v>11517.204040000021</v>
      </c>
      <c r="D8" s="1585">
        <v>16.464094520955488</v>
      </c>
      <c r="E8" s="1586">
        <v>252.59327698308229</v>
      </c>
      <c r="F8" s="1586">
        <v>271.16116028833392</v>
      </c>
      <c r="G8" s="1584">
        <v>7420</v>
      </c>
      <c r="H8" s="1584">
        <v>11271.695032317628</v>
      </c>
      <c r="I8" s="1552">
        <v>8.3646158777732236</v>
      </c>
      <c r="J8" s="1587">
        <v>154.41505342917432</v>
      </c>
      <c r="K8" s="1587">
        <v>80.21373653550269</v>
      </c>
      <c r="N8" s="1417"/>
      <c r="O8" s="599"/>
      <c r="P8" s="599"/>
      <c r="Q8" s="130"/>
      <c r="R8" s="598"/>
    </row>
    <row r="9" spans="1:19" ht="17.5">
      <c r="A9" s="337">
        <v>3</v>
      </c>
      <c r="B9" s="1584">
        <v>64767</v>
      </c>
      <c r="C9" s="1584">
        <v>161614.15583999993</v>
      </c>
      <c r="D9" s="1585">
        <v>255.83691401511362</v>
      </c>
      <c r="E9" s="1586">
        <v>3879.6325991202248</v>
      </c>
      <c r="F9" s="1586">
        <v>3046.4018673687301</v>
      </c>
      <c r="G9" s="1584">
        <v>72847</v>
      </c>
      <c r="H9" s="1584">
        <v>169458.14719513888</v>
      </c>
      <c r="I9" s="1552">
        <v>132.78073391383285</v>
      </c>
      <c r="J9" s="1587">
        <v>2417.4418374669813</v>
      </c>
      <c r="K9" s="1587">
        <v>653.01260159991102</v>
      </c>
      <c r="M9" s="340"/>
      <c r="N9" s="1417"/>
      <c r="O9" s="599"/>
      <c r="P9" s="599"/>
      <c r="Q9" s="130"/>
      <c r="R9" s="598"/>
    </row>
    <row r="10" spans="1:19" ht="17.5">
      <c r="A10" s="337">
        <v>4</v>
      </c>
      <c r="B10" s="1584">
        <v>7688</v>
      </c>
      <c r="C10" s="1584">
        <v>30428.321299999996</v>
      </c>
      <c r="D10" s="1585">
        <v>27.315290123917993</v>
      </c>
      <c r="E10" s="1586">
        <v>392.36991494422125</v>
      </c>
      <c r="F10" s="1586">
        <v>461.85108962766157</v>
      </c>
      <c r="G10" s="1584">
        <v>12819</v>
      </c>
      <c r="H10" s="1584">
        <v>48104.54847793228</v>
      </c>
      <c r="I10" s="1552">
        <v>13.999884282911522</v>
      </c>
      <c r="J10" s="1587">
        <v>245.43262032585611</v>
      </c>
      <c r="K10" s="1587">
        <v>128.72000790580216</v>
      </c>
      <c r="N10" s="1417"/>
      <c r="O10" s="599"/>
      <c r="P10" s="599"/>
      <c r="Q10" s="130"/>
      <c r="R10" s="598"/>
    </row>
    <row r="11" spans="1:19" ht="17.5">
      <c r="A11" s="337">
        <v>5</v>
      </c>
      <c r="B11" s="1584">
        <v>3346</v>
      </c>
      <c r="C11" s="1584">
        <v>13265.659999999969</v>
      </c>
      <c r="D11" s="1585">
        <v>2.1331397723613357</v>
      </c>
      <c r="E11" s="1586">
        <v>39.576709070702648</v>
      </c>
      <c r="F11" s="1586">
        <v>45.311297437175213</v>
      </c>
      <c r="G11" s="1584">
        <v>698</v>
      </c>
      <c r="H11" s="1584">
        <v>3062.3656658824889</v>
      </c>
      <c r="I11" s="1552">
        <v>1.0599138235791477</v>
      </c>
      <c r="J11" s="1587">
        <v>21.407268207786998</v>
      </c>
      <c r="K11" s="1587">
        <v>15.63312223471207</v>
      </c>
      <c r="N11" s="1417"/>
      <c r="O11" s="599"/>
      <c r="P11" s="599"/>
      <c r="Q11" s="130"/>
      <c r="R11" s="598"/>
    </row>
    <row r="12" spans="1:19" ht="17.5">
      <c r="A12" s="337">
        <v>6</v>
      </c>
      <c r="B12" s="1584">
        <v>287</v>
      </c>
      <c r="C12" s="1584">
        <v>1669.7694000000006</v>
      </c>
      <c r="D12" s="1585">
        <v>3.6808718597191414</v>
      </c>
      <c r="E12" s="1586">
        <v>60.292608409090725</v>
      </c>
      <c r="F12" s="1586">
        <v>63.692519037981725</v>
      </c>
      <c r="G12" s="1584">
        <v>465</v>
      </c>
      <c r="H12" s="1584">
        <v>2655.3010463159744</v>
      </c>
      <c r="I12" s="1552">
        <v>1.8495600447368343</v>
      </c>
      <c r="J12" s="1587">
        <v>36.156850366485635</v>
      </c>
      <c r="K12" s="1587">
        <v>21.790420174022895</v>
      </c>
      <c r="N12" s="1417"/>
      <c r="O12" s="599"/>
      <c r="P12" s="599"/>
      <c r="Q12" s="130"/>
      <c r="R12" s="598"/>
    </row>
    <row r="13" spans="1:19" ht="17.5">
      <c r="A13" s="337">
        <v>7</v>
      </c>
      <c r="B13" s="1584">
        <v>114</v>
      </c>
      <c r="C13" s="1584">
        <v>680.45799999999997</v>
      </c>
      <c r="D13" s="1585">
        <v>0.63331515211864142</v>
      </c>
      <c r="E13" s="1586">
        <v>12.790740970324759</v>
      </c>
      <c r="F13" s="1586">
        <v>14.629934061015964</v>
      </c>
      <c r="G13" s="1584">
        <v>59</v>
      </c>
      <c r="H13" s="1584">
        <v>367.9746528152815</v>
      </c>
      <c r="I13" s="1552">
        <v>0.40280077327959996</v>
      </c>
      <c r="J13" s="1587">
        <v>8.490154370929833</v>
      </c>
      <c r="K13" s="1587">
        <v>5.533634464017128</v>
      </c>
      <c r="N13" s="1417"/>
      <c r="O13" s="599"/>
      <c r="P13" s="599"/>
      <c r="Q13" s="130"/>
      <c r="R13" s="598"/>
    </row>
    <row r="14" spans="1:19" ht="17.5">
      <c r="A14" s="334" t="s">
        <v>191</v>
      </c>
      <c r="B14" s="1584">
        <v>7167</v>
      </c>
      <c r="C14" s="1584">
        <v>235690.55562000131</v>
      </c>
      <c r="D14" s="1585">
        <v>232.67011089306342</v>
      </c>
      <c r="E14" s="1586">
        <v>7064.3415737377081</v>
      </c>
      <c r="F14" s="1586">
        <v>6952.0860864015558</v>
      </c>
      <c r="G14" s="1584">
        <v>7335</v>
      </c>
      <c r="H14" s="1584">
        <v>277912.47222727048</v>
      </c>
      <c r="I14" s="1552">
        <v>107.00583100270185</v>
      </c>
      <c r="J14" s="1587">
        <v>3389.5485168148784</v>
      </c>
      <c r="K14" s="1587">
        <v>2552.1171255606764</v>
      </c>
      <c r="N14" s="1417"/>
      <c r="O14" s="599"/>
      <c r="P14" s="599"/>
      <c r="Q14" s="130"/>
      <c r="R14" s="598"/>
    </row>
    <row r="15" spans="1:19" ht="18">
      <c r="A15" s="597" t="s">
        <v>192</v>
      </c>
      <c r="B15" s="1143">
        <f>SUM(B7:B14)</f>
        <v>92555</v>
      </c>
      <c r="C15" s="1143">
        <f>SUM(C7:C14)</f>
        <v>456547.25390000123</v>
      </c>
      <c r="D15" s="1144">
        <f>SUM(D7:D14)</f>
        <v>541.76453511045497</v>
      </c>
      <c r="E15" s="1144">
        <f t="shared" ref="E15:K15" si="0">SUM(E7:E14)</f>
        <v>11748.875152125776</v>
      </c>
      <c r="F15" s="1144">
        <f t="shared" si="0"/>
        <v>10900.5241752937</v>
      </c>
      <c r="G15" s="1143">
        <f>SUM(G7:G14)</f>
        <v>103743</v>
      </c>
      <c r="H15" s="1143">
        <f>SUM(H7:H14)</f>
        <v>514620.17039999994</v>
      </c>
      <c r="I15" s="1144">
        <f t="shared" si="0"/>
        <v>266.83020118019459</v>
      </c>
      <c r="J15" s="1144">
        <f t="shared" si="0"/>
        <v>6298.577345344509</v>
      </c>
      <c r="K15" s="1144">
        <f t="shared" si="0"/>
        <v>3474.5642514776805</v>
      </c>
      <c r="L15" s="340"/>
      <c r="O15" s="599"/>
      <c r="P15" s="599"/>
      <c r="Q15" s="130"/>
      <c r="R15" s="606"/>
      <c r="S15" s="326">
        <v>227424</v>
      </c>
    </row>
    <row r="16" spans="1:19" ht="18">
      <c r="A16" s="305" t="s">
        <v>193</v>
      </c>
      <c r="B16" s="330"/>
      <c r="C16" s="330"/>
      <c r="D16" s="330"/>
      <c r="E16" s="330"/>
      <c r="F16" s="409"/>
      <c r="G16" s="330"/>
      <c r="H16" s="330"/>
      <c r="I16" s="330"/>
      <c r="J16" s="330"/>
      <c r="O16" s="602"/>
      <c r="P16" s="602"/>
    </row>
    <row r="17" spans="1:16" ht="18">
      <c r="A17" s="305"/>
      <c r="B17" s="2496" t="s">
        <v>3</v>
      </c>
      <c r="C17" s="2496"/>
      <c r="D17" s="2496"/>
      <c r="E17" s="2496"/>
      <c r="F17" s="2496"/>
      <c r="G17" s="2496"/>
      <c r="H17" s="2497" t="s">
        <v>189</v>
      </c>
      <c r="I17" s="2497"/>
      <c r="J17" s="2497"/>
      <c r="K17" s="2497"/>
      <c r="L17" s="2497"/>
      <c r="M17" s="2497"/>
      <c r="O17" s="602"/>
      <c r="P17" s="602"/>
    </row>
    <row r="18" spans="1:16" ht="36" customHeight="1">
      <c r="A18" s="305"/>
      <c r="B18" s="2482" t="s">
        <v>194</v>
      </c>
      <c r="C18" s="2484"/>
      <c r="D18" s="2482" t="s">
        <v>195</v>
      </c>
      <c r="E18" s="2484"/>
      <c r="F18" s="2482" t="s">
        <v>196</v>
      </c>
      <c r="G18" s="2484"/>
      <c r="H18" s="2482" t="s">
        <v>194</v>
      </c>
      <c r="I18" s="2484"/>
      <c r="J18" s="2482" t="s">
        <v>195</v>
      </c>
      <c r="K18" s="2484"/>
      <c r="L18" s="2482" t="s">
        <v>196</v>
      </c>
      <c r="M18" s="2484"/>
    </row>
    <row r="19" spans="1:16" ht="74.25" customHeight="1">
      <c r="A19" s="321"/>
      <c r="B19" s="355" t="s">
        <v>139</v>
      </c>
      <c r="C19" s="355" t="s">
        <v>26</v>
      </c>
      <c r="D19" s="355" t="s">
        <v>139</v>
      </c>
      <c r="E19" s="338" t="s">
        <v>26</v>
      </c>
      <c r="F19" s="355" t="s">
        <v>139</v>
      </c>
      <c r="G19" s="338" t="s">
        <v>26</v>
      </c>
      <c r="H19" s="355" t="s">
        <v>139</v>
      </c>
      <c r="I19" s="355" t="s">
        <v>26</v>
      </c>
      <c r="J19" s="355" t="s">
        <v>139</v>
      </c>
      <c r="K19" s="355" t="s">
        <v>26</v>
      </c>
      <c r="L19" s="355" t="s">
        <v>139</v>
      </c>
      <c r="M19" s="355" t="s">
        <v>26</v>
      </c>
    </row>
    <row r="20" spans="1:16" ht="17.5">
      <c r="A20" s="334" t="s">
        <v>190</v>
      </c>
      <c r="B20" s="335"/>
      <c r="C20" s="335"/>
      <c r="D20" s="335"/>
      <c r="E20" s="335"/>
      <c r="F20" s="335"/>
      <c r="G20" s="335"/>
      <c r="H20" s="335"/>
      <c r="I20" s="335"/>
      <c r="J20" s="335"/>
      <c r="K20" s="335"/>
      <c r="L20" s="335"/>
      <c r="M20" s="335"/>
    </row>
    <row r="21" spans="1:16" ht="17.5">
      <c r="A21" s="337">
        <v>1</v>
      </c>
      <c r="B21" s="1578">
        <v>1183</v>
      </c>
      <c r="C21" s="1579">
        <v>2.63124877</v>
      </c>
      <c r="D21" s="1578"/>
      <c r="E21" s="1579"/>
      <c r="F21" s="1578">
        <v>290</v>
      </c>
      <c r="G21" s="1579">
        <v>0.68297399999999997</v>
      </c>
      <c r="H21" s="1578">
        <v>1545</v>
      </c>
      <c r="I21" s="1579">
        <v>1.21971173</v>
      </c>
      <c r="J21" s="1578"/>
      <c r="K21" s="1579"/>
      <c r="L21" s="1578">
        <v>285</v>
      </c>
      <c r="M21" s="1579">
        <v>0.33561099999999999</v>
      </c>
    </row>
    <row r="22" spans="1:16" ht="17.5">
      <c r="A22" s="337">
        <v>2</v>
      </c>
      <c r="B22" s="1580">
        <v>4170</v>
      </c>
      <c r="C22" s="1579">
        <v>12.319656450399998</v>
      </c>
      <c r="D22" s="1578"/>
      <c r="E22" s="1579"/>
      <c r="F22" s="1580">
        <v>2147</v>
      </c>
      <c r="G22" s="1579">
        <v>6.1238000000000001</v>
      </c>
      <c r="H22" s="1580">
        <v>4941</v>
      </c>
      <c r="I22" s="1579">
        <v>7.2706618250000012</v>
      </c>
      <c r="J22" s="1578"/>
      <c r="K22" s="1579"/>
      <c r="L22" s="1580">
        <v>1627</v>
      </c>
      <c r="M22" s="1579">
        <v>2.5834979999999996</v>
      </c>
    </row>
    <row r="23" spans="1:16" ht="17.5">
      <c r="A23" s="337">
        <v>3</v>
      </c>
      <c r="B23" s="1580">
        <v>47751</v>
      </c>
      <c r="C23" s="1579">
        <v>215.34969459339996</v>
      </c>
      <c r="D23" s="1578"/>
      <c r="E23" s="1579"/>
      <c r="F23" s="1580">
        <v>11358</v>
      </c>
      <c r="G23" s="1579">
        <v>67.339799999999997</v>
      </c>
      <c r="H23" s="1580">
        <v>50789</v>
      </c>
      <c r="I23" s="1579">
        <v>120.11428659560001</v>
      </c>
      <c r="J23" s="1578"/>
      <c r="K23" s="1579"/>
      <c r="L23" s="1580">
        <v>14030</v>
      </c>
      <c r="M23" s="1579">
        <v>33.717090999999996</v>
      </c>
    </row>
    <row r="24" spans="1:16" ht="17.5">
      <c r="A24" s="337">
        <v>4</v>
      </c>
      <c r="B24" s="1580">
        <v>8337</v>
      </c>
      <c r="C24" s="1579">
        <v>20.784605482300002</v>
      </c>
      <c r="D24" s="1578"/>
      <c r="E24" s="1579"/>
      <c r="F24" s="1580">
        <v>1432</v>
      </c>
      <c r="G24" s="1579">
        <v>9.0434580000000011</v>
      </c>
      <c r="H24" s="1580">
        <v>10286</v>
      </c>
      <c r="I24" s="1579">
        <v>11.387466545499999</v>
      </c>
      <c r="J24" s="1578"/>
      <c r="K24" s="1579"/>
      <c r="L24" s="1580">
        <v>1192</v>
      </c>
      <c r="M24" s="1579">
        <v>3.7525370000000002</v>
      </c>
    </row>
    <row r="25" spans="1:16" ht="17.5">
      <c r="A25" s="337">
        <v>5</v>
      </c>
      <c r="B25" s="1580">
        <v>747</v>
      </c>
      <c r="C25" s="1579">
        <v>1.9699113846</v>
      </c>
      <c r="D25" s="1578"/>
      <c r="E25" s="1579"/>
      <c r="F25" s="1580">
        <v>41</v>
      </c>
      <c r="G25" s="1579">
        <v>0.310894</v>
      </c>
      <c r="H25" s="1580">
        <v>590</v>
      </c>
      <c r="I25" s="1579">
        <v>1.027684292</v>
      </c>
      <c r="J25" s="1578"/>
      <c r="K25" s="1579"/>
      <c r="L25" s="1580">
        <v>36</v>
      </c>
      <c r="M25" s="1579">
        <v>0.123678</v>
      </c>
    </row>
    <row r="26" spans="1:16" ht="17.5">
      <c r="A26" s="337">
        <v>6</v>
      </c>
      <c r="B26" s="1580">
        <v>467</v>
      </c>
      <c r="C26" s="1579">
        <v>3.1623926889999998</v>
      </c>
      <c r="D26" s="1578"/>
      <c r="E26" s="1579"/>
      <c r="F26" s="1580">
        <v>121</v>
      </c>
      <c r="G26" s="1579">
        <v>0.95702399999999999</v>
      </c>
      <c r="H26" s="1580">
        <v>336</v>
      </c>
      <c r="I26" s="1579">
        <v>1.614093226</v>
      </c>
      <c r="J26" s="1578"/>
      <c r="K26" s="1579"/>
      <c r="L26" s="1580">
        <v>87</v>
      </c>
      <c r="M26" s="1579">
        <v>0.41995099999999996</v>
      </c>
    </row>
    <row r="27" spans="1:16" ht="17.5">
      <c r="A27" s="337">
        <v>7</v>
      </c>
      <c r="B27" s="1580">
        <v>77</v>
      </c>
      <c r="C27" s="1579">
        <v>0.67320460900000001</v>
      </c>
      <c r="D27" s="1578"/>
      <c r="E27" s="1579"/>
      <c r="F27" s="1580">
        <v>2</v>
      </c>
      <c r="G27" s="1579">
        <v>1.7278999999999999E-2</v>
      </c>
      <c r="H27" s="1580">
        <v>51</v>
      </c>
      <c r="I27" s="1579">
        <v>0.35060772599999995</v>
      </c>
      <c r="J27" s="1578"/>
      <c r="K27" s="1579"/>
      <c r="L27" s="1580">
        <v>1</v>
      </c>
      <c r="M27" s="1579">
        <v>3.4188000000000003E-2</v>
      </c>
    </row>
    <row r="28" spans="1:16" ht="18" customHeight="1">
      <c r="A28" s="334" t="s">
        <v>191</v>
      </c>
      <c r="B28" s="1580">
        <v>7478</v>
      </c>
      <c r="C28" s="1579">
        <v>255.28992978519994</v>
      </c>
      <c r="D28" s="1578"/>
      <c r="E28" s="1579"/>
      <c r="F28" s="1580">
        <v>389</v>
      </c>
      <c r="G28" s="1579">
        <v>4.5391620000000001</v>
      </c>
      <c r="H28" s="1580">
        <v>6269</v>
      </c>
      <c r="I28" s="1579">
        <v>117.20568608979995</v>
      </c>
      <c r="J28" s="1578"/>
      <c r="K28" s="1579"/>
      <c r="L28" s="1580">
        <v>270</v>
      </c>
      <c r="M28" s="1579">
        <v>2.4331559999999999</v>
      </c>
    </row>
    <row r="29" spans="1:16" s="326" customFormat="1" ht="18">
      <c r="A29" s="597" t="s">
        <v>192</v>
      </c>
      <c r="B29" s="1581">
        <f>SUM(B21:B28)</f>
        <v>70210</v>
      </c>
      <c r="C29" s="1582">
        <f t="shared" ref="C29:I29" si="1">SUM(C21:C28)</f>
        <v>512.18064376389987</v>
      </c>
      <c r="D29" s="1583"/>
      <c r="E29" s="1583"/>
      <c r="F29" s="1581">
        <f t="shared" si="1"/>
        <v>15780</v>
      </c>
      <c r="G29" s="1582">
        <f t="shared" si="1"/>
        <v>89.014391000000018</v>
      </c>
      <c r="H29" s="1581">
        <f t="shared" si="1"/>
        <v>74807</v>
      </c>
      <c r="I29" s="1582">
        <f t="shared" si="1"/>
        <v>260.19019802989993</v>
      </c>
      <c r="J29" s="1583"/>
      <c r="K29" s="1583"/>
      <c r="L29" s="1581">
        <f>SUM(L21:L28)</f>
        <v>17528</v>
      </c>
      <c r="M29" s="1582">
        <f>SUM(M21:M28)</f>
        <v>43.399709999999985</v>
      </c>
      <c r="O29" s="613"/>
      <c r="P29" s="614"/>
    </row>
    <row r="30" spans="1:16" ht="17.5">
      <c r="A30" s="339"/>
      <c r="B30" s="339"/>
      <c r="C30" s="330"/>
      <c r="D30" s="339"/>
      <c r="E30" s="339"/>
      <c r="F30" s="339"/>
    </row>
    <row r="31" spans="1:16" ht="17.5">
      <c r="A31" s="339"/>
      <c r="B31" s="339"/>
      <c r="C31" s="330"/>
      <c r="D31" s="339"/>
      <c r="E31" s="339"/>
      <c r="F31" s="339"/>
      <c r="J31" s="340"/>
    </row>
    <row r="32" spans="1:16" ht="17.5">
      <c r="A32" s="330"/>
      <c r="B32" s="304"/>
      <c r="C32" s="304"/>
      <c r="D32" s="330"/>
      <c r="E32" s="339"/>
      <c r="F32" s="304"/>
      <c r="J32" s="340"/>
    </row>
    <row r="33" spans="1:8" ht="17.5">
      <c r="A33" s="339"/>
      <c r="B33" s="304"/>
      <c r="C33" s="304"/>
      <c r="D33" s="330"/>
      <c r="E33" s="339"/>
      <c r="F33" s="304"/>
      <c r="H33" s="340"/>
    </row>
    <row r="34" spans="1:8" ht="17.5">
      <c r="A34" s="339"/>
      <c r="B34" s="304"/>
      <c r="C34" s="304"/>
      <c r="D34" s="330"/>
      <c r="E34" s="339"/>
      <c r="F34" s="304"/>
      <c r="H34" s="340"/>
    </row>
    <row r="35" spans="1:8" ht="17.5">
      <c r="A35" s="339"/>
      <c r="B35" s="304"/>
      <c r="C35" s="304"/>
      <c r="D35" s="330"/>
      <c r="E35" s="339"/>
      <c r="F35" s="304"/>
      <c r="H35" s="340"/>
    </row>
    <row r="36" spans="1:8" ht="17.5">
      <c r="A36" s="339"/>
      <c r="B36" s="304"/>
      <c r="C36" s="304"/>
      <c r="D36" s="330"/>
      <c r="E36" s="339"/>
      <c r="F36" s="304"/>
      <c r="H36" s="340"/>
    </row>
    <row r="37" spans="1:8" ht="17.5">
      <c r="A37" s="339"/>
      <c r="B37" s="304"/>
      <c r="C37" s="304"/>
      <c r="D37" s="330"/>
      <c r="E37" s="339"/>
      <c r="F37" s="304"/>
      <c r="H37" s="340"/>
    </row>
    <row r="38" spans="1:8" ht="17.5">
      <c r="A38" s="339"/>
      <c r="B38" s="304"/>
      <c r="C38" s="304"/>
      <c r="D38" s="330"/>
      <c r="E38" s="339"/>
      <c r="F38" s="304"/>
      <c r="H38" s="340"/>
    </row>
    <row r="39" spans="1:8" ht="17.5">
      <c r="A39" s="339"/>
      <c r="B39" s="304"/>
      <c r="C39" s="304"/>
      <c r="D39" s="330"/>
      <c r="E39" s="339"/>
      <c r="F39" s="304"/>
      <c r="H39" s="340"/>
    </row>
    <row r="40" spans="1:8" ht="17.5">
      <c r="A40" s="330"/>
      <c r="B40" s="330"/>
      <c r="C40" s="330"/>
      <c r="D40" s="330"/>
      <c r="E40" s="339"/>
      <c r="F40" s="339"/>
      <c r="G40" s="339"/>
      <c r="H40" s="340"/>
    </row>
    <row r="41" spans="1:8" ht="17.5">
      <c r="A41" s="330"/>
      <c r="B41" s="330"/>
      <c r="C41" s="603"/>
      <c r="D41" s="330"/>
      <c r="E41" s="604"/>
      <c r="F41" s="604"/>
      <c r="G41" s="340"/>
      <c r="H41" s="340"/>
    </row>
    <row r="42" spans="1:8" ht="17.5">
      <c r="A42" s="341"/>
      <c r="B42" s="330"/>
      <c r="C42" s="330"/>
      <c r="D42" s="330"/>
      <c r="E42" s="330"/>
      <c r="F42" s="330"/>
      <c r="H42" s="340"/>
    </row>
    <row r="43" spans="1:8">
      <c r="H43" s="340"/>
    </row>
    <row r="44" spans="1:8">
      <c r="H44" s="340"/>
    </row>
    <row r="45" spans="1:8">
      <c r="B45" s="130"/>
      <c r="C45" s="130"/>
      <c r="H45" s="340"/>
    </row>
    <row r="46" spans="1:8">
      <c r="G46" s="187"/>
      <c r="H46" s="340"/>
    </row>
    <row r="47" spans="1:8">
      <c r="G47" s="187"/>
      <c r="H47" s="340"/>
    </row>
    <row r="48" spans="1:8">
      <c r="B48" s="602"/>
      <c r="C48" s="602"/>
      <c r="D48" s="602"/>
      <c r="E48" s="602"/>
    </row>
    <row r="49" spans="2:5">
      <c r="B49" s="602"/>
      <c r="C49" s="602"/>
      <c r="D49" s="602"/>
      <c r="E49" s="602"/>
    </row>
    <row r="50" spans="2:5">
      <c r="B50" s="602"/>
      <c r="C50" s="602"/>
      <c r="D50" s="602"/>
      <c r="E50" s="602"/>
    </row>
    <row r="51" spans="2:5">
      <c r="B51" s="602"/>
      <c r="C51" s="602"/>
      <c r="D51" s="602"/>
      <c r="E51" s="602"/>
    </row>
    <row r="52" spans="2:5">
      <c r="B52" s="602"/>
      <c r="C52" s="602"/>
      <c r="D52" s="602"/>
      <c r="E52" s="602"/>
    </row>
    <row r="53" spans="2:5">
      <c r="B53" s="602"/>
      <c r="C53" s="602"/>
      <c r="D53" s="602"/>
      <c r="E53" s="602"/>
    </row>
    <row r="54" spans="2:5">
      <c r="B54" s="602"/>
      <c r="C54" s="602"/>
      <c r="D54" s="602"/>
      <c r="E54" s="602"/>
    </row>
    <row r="55" spans="2:5">
      <c r="B55" s="602"/>
      <c r="C55" s="602"/>
      <c r="D55" s="602"/>
      <c r="E55" s="602"/>
    </row>
    <row r="56" spans="2:5">
      <c r="B56" s="602"/>
      <c r="C56" s="602"/>
      <c r="D56" s="602"/>
      <c r="E56" s="602"/>
    </row>
    <row r="61" spans="2:5">
      <c r="B61" s="602"/>
    </row>
  </sheetData>
  <mergeCells count="10">
    <mergeCell ref="L18:M18"/>
    <mergeCell ref="B17:G17"/>
    <mergeCell ref="H17:M17"/>
    <mergeCell ref="B4:F4"/>
    <mergeCell ref="G4:K4"/>
    <mergeCell ref="B18:C18"/>
    <mergeCell ref="D18:E18"/>
    <mergeCell ref="F18:G18"/>
    <mergeCell ref="H18:I18"/>
    <mergeCell ref="J18:K18"/>
  </mergeCells>
  <printOptions horizontalCentered="1"/>
  <pageMargins left="0.39370078740157483" right="0.31496062992125984" top="0.62992125984251968" bottom="0.47244094488188981" header="0.51181102362204722" footer="0.51181102362204722"/>
  <pageSetup paperSize="9" scale="59"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CV274"/>
  <sheetViews>
    <sheetView showGridLines="0" view="pageBreakPreview" topLeftCell="A35" zoomScale="90" zoomScaleSheetLayoutView="90" workbookViewId="0">
      <selection activeCell="K36" sqref="K36:L42"/>
    </sheetView>
  </sheetViews>
  <sheetFormatPr defaultColWidth="14.7265625" defaultRowHeight="25"/>
  <cols>
    <col min="1" max="1" width="6.453125" style="37" customWidth="1"/>
    <col min="2" max="2" width="34" style="37" customWidth="1"/>
    <col min="3" max="3" width="11.7265625" style="37" customWidth="1"/>
    <col min="4" max="4" width="10.81640625" style="37" customWidth="1"/>
    <col min="5" max="5" width="11.26953125" style="37" customWidth="1"/>
    <col min="6" max="6" width="10.26953125" style="37" customWidth="1"/>
    <col min="7" max="7" width="11" style="37" customWidth="1"/>
    <col min="8" max="8" width="12.26953125" style="37" customWidth="1"/>
    <col min="9" max="9" width="12.7265625" style="37" customWidth="1"/>
    <col min="10" max="11" width="12.26953125" style="37" customWidth="1"/>
    <col min="12" max="12" width="20.81640625" style="129" customWidth="1"/>
    <col min="13" max="13" width="18.81640625" style="37" bestFit="1" customWidth="1"/>
    <col min="14" max="16384" width="14.7265625" style="37"/>
  </cols>
  <sheetData>
    <row r="1" spans="1:100">
      <c r="H1" s="39" t="s">
        <v>0</v>
      </c>
      <c r="I1" s="60" t="s">
        <v>197</v>
      </c>
    </row>
    <row r="2" spans="1:100">
      <c r="B2" s="57" t="s">
        <v>100</v>
      </c>
    </row>
    <row r="3" spans="1:100">
      <c r="B3" s="229" t="s">
        <v>198</v>
      </c>
      <c r="F3" s="152"/>
      <c r="G3" s="152"/>
    </row>
    <row r="4" spans="1:100">
      <c r="B4" s="60" t="s">
        <v>199</v>
      </c>
      <c r="H4" s="230"/>
    </row>
    <row r="5" spans="1:100" ht="24" customHeight="1">
      <c r="C5" s="2502" t="s">
        <v>2557</v>
      </c>
      <c r="D5" s="2502"/>
      <c r="E5" s="2502"/>
      <c r="F5" s="2502"/>
      <c r="G5" s="2502"/>
      <c r="H5" s="2502"/>
    </row>
    <row r="6" spans="1:100" ht="15" hidden="1" customHeight="1"/>
    <row r="7" spans="1:100" ht="20.25" customHeight="1">
      <c r="A7" s="2499" t="s">
        <v>200</v>
      </c>
      <c r="B7" s="2499" t="s">
        <v>201</v>
      </c>
      <c r="C7" s="2499" t="s">
        <v>2027</v>
      </c>
      <c r="D7" s="2499" t="s">
        <v>2028</v>
      </c>
      <c r="E7" s="2499" t="s">
        <v>2029</v>
      </c>
      <c r="F7" s="2499" t="s">
        <v>2030</v>
      </c>
      <c r="G7" s="2499" t="s">
        <v>2031</v>
      </c>
      <c r="H7" s="2499" t="s">
        <v>2032</v>
      </c>
      <c r="I7" s="2499" t="s">
        <v>2033</v>
      </c>
      <c r="J7" s="2499" t="s">
        <v>202</v>
      </c>
      <c r="K7" s="2189"/>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row>
    <row r="8" spans="1:100" ht="28.5" customHeight="1">
      <c r="A8" s="2500"/>
      <c r="B8" s="2500"/>
      <c r="C8" s="2500"/>
      <c r="D8" s="2500"/>
      <c r="E8" s="2500"/>
      <c r="F8" s="2500"/>
      <c r="G8" s="2500"/>
      <c r="H8" s="2500"/>
      <c r="I8" s="2500"/>
      <c r="J8" s="2500" t="s">
        <v>203</v>
      </c>
      <c r="K8" s="2189"/>
      <c r="L8" s="1976"/>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291"/>
      <c r="CU8" s="291"/>
      <c r="CV8" s="291"/>
    </row>
    <row r="9" spans="1:100" ht="36" customHeight="1">
      <c r="A9" s="2501"/>
      <c r="B9" s="2501"/>
      <c r="C9" s="2501"/>
      <c r="D9" s="2501"/>
      <c r="E9" s="2501"/>
      <c r="F9" s="2501"/>
      <c r="G9" s="2501"/>
      <c r="H9" s="2501"/>
      <c r="I9" s="2501"/>
      <c r="J9" s="2501"/>
      <c r="K9" s="2189"/>
      <c r="L9" s="1976"/>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row>
    <row r="10" spans="1:100" ht="21.75" customHeight="1">
      <c r="A10" s="1121"/>
      <c r="B10" s="1098" t="s">
        <v>161</v>
      </c>
      <c r="C10" s="1122"/>
      <c r="D10" s="1122"/>
      <c r="E10" s="1121"/>
      <c r="F10" s="1121"/>
      <c r="G10" s="1121"/>
      <c r="H10" s="1098"/>
      <c r="I10" s="1121"/>
      <c r="J10" s="1121"/>
      <c r="K10" s="1290"/>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row>
    <row r="11" spans="1:100" ht="20.149999999999999" customHeight="1">
      <c r="A11" s="535">
        <v>1</v>
      </c>
      <c r="B11" s="937" t="s">
        <v>162</v>
      </c>
      <c r="C11" s="535"/>
      <c r="D11" s="535"/>
      <c r="E11" s="535"/>
      <c r="F11" s="535"/>
      <c r="G11" s="535"/>
      <c r="H11" s="535"/>
      <c r="I11" s="535"/>
      <c r="J11" s="535"/>
      <c r="K11" s="1017"/>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row>
    <row r="12" spans="1:100" ht="20.149999999999999" customHeight="1">
      <c r="A12" s="535" t="s">
        <v>163</v>
      </c>
      <c r="B12" s="937" t="s">
        <v>164</v>
      </c>
      <c r="C12" s="2190">
        <v>1.3560506197787581</v>
      </c>
      <c r="D12" s="2190">
        <v>1.5134786803089766</v>
      </c>
      <c r="E12" s="2190">
        <v>0.94976959672265371</v>
      </c>
      <c r="F12" s="2190">
        <v>2.2809236944457059</v>
      </c>
      <c r="G12" s="2190">
        <v>3.1710435555434007</v>
      </c>
      <c r="H12" s="928">
        <f>('T-2(24-25)'!E43)</f>
        <v>9.2712661467994923</v>
      </c>
      <c r="I12" s="1050">
        <f>('T-2(24-25)'!K39+'T-2(24-25)'!K20)</f>
        <v>305.21763612902134</v>
      </c>
      <c r="J12" s="1106">
        <f>I12/H12*10</f>
        <v>329.20814837613591</v>
      </c>
      <c r="K12" s="1157"/>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c r="CL12" s="291"/>
      <c r="CM12" s="291"/>
      <c r="CN12" s="291"/>
      <c r="CO12" s="291"/>
      <c r="CP12" s="291"/>
      <c r="CQ12" s="291"/>
      <c r="CR12" s="291"/>
      <c r="CS12" s="291"/>
      <c r="CT12" s="291"/>
      <c r="CU12" s="291"/>
      <c r="CV12" s="291"/>
    </row>
    <row r="13" spans="1:100" ht="20.149999999999999" customHeight="1">
      <c r="A13" s="535" t="s">
        <v>165</v>
      </c>
      <c r="B13" s="937" t="s">
        <v>46</v>
      </c>
      <c r="C13" s="2190">
        <v>508.14666730891815</v>
      </c>
      <c r="D13" s="2190">
        <v>315.93076794342653</v>
      </c>
      <c r="E13" s="2190">
        <v>445.75914931434863</v>
      </c>
      <c r="F13" s="2190">
        <v>420.59450225071271</v>
      </c>
      <c r="G13" s="2190">
        <v>330.25345893604657</v>
      </c>
      <c r="H13" s="928"/>
      <c r="I13" s="1050"/>
      <c r="J13" s="1106"/>
      <c r="K13" s="1157"/>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91"/>
      <c r="CR13" s="291"/>
      <c r="CS13" s="291"/>
      <c r="CT13" s="291"/>
      <c r="CU13" s="291"/>
      <c r="CV13" s="291"/>
    </row>
    <row r="14" spans="1:100" ht="20.149999999999999" customHeight="1">
      <c r="A14" s="535"/>
      <c r="B14" s="937" t="s">
        <v>166</v>
      </c>
      <c r="C14" s="593"/>
      <c r="D14" s="593"/>
      <c r="E14" s="593"/>
      <c r="F14" s="593"/>
      <c r="G14" s="593"/>
      <c r="H14" s="593">
        <f>('T-2(24-25)'!F43)</f>
        <v>799.01828277487493</v>
      </c>
      <c r="I14" s="1050"/>
      <c r="J14" s="1050"/>
      <c r="K14" s="1011"/>
      <c r="L14" s="1415"/>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291"/>
      <c r="CU14" s="291"/>
      <c r="CV14" s="291"/>
    </row>
    <row r="15" spans="1:100" ht="20.149999999999999" customHeight="1">
      <c r="A15" s="535"/>
      <c r="B15" s="937" t="s">
        <v>48</v>
      </c>
      <c r="C15" s="593"/>
      <c r="D15" s="593"/>
      <c r="E15" s="593"/>
      <c r="F15" s="593"/>
      <c r="G15" s="593"/>
      <c r="H15" s="593">
        <f>('T-2(24-25)'!G43)</f>
        <v>773.67072328372228</v>
      </c>
      <c r="I15" s="1050"/>
      <c r="J15" s="1050"/>
      <c r="K15" s="1011"/>
      <c r="L15" s="1415"/>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row>
    <row r="16" spans="1:100" ht="20.149999999999999" customHeight="1">
      <c r="A16" s="535"/>
      <c r="B16" s="937" t="s">
        <v>49</v>
      </c>
      <c r="C16" s="593"/>
      <c r="D16" s="593"/>
      <c r="E16" s="593"/>
      <c r="F16" s="593"/>
      <c r="G16" s="593"/>
      <c r="H16" s="593">
        <f>('T-2(24-25)'!H43)</f>
        <v>264.0325262655241</v>
      </c>
      <c r="I16" s="1050"/>
      <c r="J16" s="1050"/>
      <c r="K16" s="1011"/>
      <c r="L16" s="1407"/>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row>
    <row r="17" spans="1:100" ht="20.149999999999999" customHeight="1">
      <c r="A17" s="535"/>
      <c r="B17" s="937" t="s">
        <v>50</v>
      </c>
      <c r="C17" s="593"/>
      <c r="D17" s="593"/>
      <c r="E17" s="593"/>
      <c r="F17" s="593"/>
      <c r="G17" s="593"/>
      <c r="H17" s="593">
        <f>('T-2(24-25)'!I43)</f>
        <v>183.96301342933126</v>
      </c>
      <c r="I17" s="1050"/>
      <c r="J17" s="1050"/>
      <c r="K17" s="101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c r="CL17" s="291"/>
      <c r="CM17" s="291"/>
      <c r="CN17" s="291"/>
      <c r="CO17" s="291"/>
      <c r="CP17" s="291"/>
      <c r="CQ17" s="291"/>
      <c r="CR17" s="291"/>
      <c r="CS17" s="291"/>
      <c r="CT17" s="291"/>
      <c r="CU17" s="291"/>
      <c r="CV17" s="291"/>
    </row>
    <row r="18" spans="1:100" ht="20.149999999999999" customHeight="1">
      <c r="A18" s="535"/>
      <c r="B18" s="937"/>
      <c r="C18" s="593"/>
      <c r="D18" s="593"/>
      <c r="E18" s="593"/>
      <c r="F18" s="593"/>
      <c r="G18" s="593"/>
      <c r="H18" s="928">
        <f>SUM(H14:H17)</f>
        <v>2020.6845457534525</v>
      </c>
      <c r="I18" s="947">
        <f>(('T-2(24-25)'!K43))+437.607187191944</f>
        <v>93288.292143415849</v>
      </c>
      <c r="J18" s="1106">
        <f>I18/H18*10</f>
        <v>461.66677693193049</v>
      </c>
      <c r="K18" s="1157"/>
      <c r="L18" s="2180"/>
      <c r="M18" s="536"/>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row>
    <row r="19" spans="1:100" ht="20.149999999999999" customHeight="1">
      <c r="A19" s="535"/>
      <c r="B19" s="938" t="s">
        <v>167</v>
      </c>
      <c r="C19" s="928">
        <f t="shared" ref="C19:G19" si="0">SUM(C12:C18)</f>
        <v>509.50271792869694</v>
      </c>
      <c r="D19" s="928">
        <f t="shared" si="0"/>
        <v>317.44424662373552</v>
      </c>
      <c r="E19" s="928">
        <f t="shared" si="0"/>
        <v>446.70891891107129</v>
      </c>
      <c r="F19" s="928">
        <f t="shared" si="0"/>
        <v>422.87542594515844</v>
      </c>
      <c r="G19" s="928">
        <f t="shared" si="0"/>
        <v>333.42450249158998</v>
      </c>
      <c r="H19" s="928">
        <f>(H12+H18)</f>
        <v>2029.955811900252</v>
      </c>
      <c r="I19" s="947">
        <f>I12+I18</f>
        <v>93593.509779544867</v>
      </c>
      <c r="J19" s="2115">
        <f>I19/H19*10</f>
        <v>461.06180849292235</v>
      </c>
      <c r="K19" s="1291"/>
      <c r="L19" s="2191"/>
      <c r="M19" s="346"/>
      <c r="N19" s="346"/>
      <c r="O19" s="348"/>
      <c r="P19" s="291"/>
      <c r="Q19" s="365">
        <v>1617.5080741971406</v>
      </c>
      <c r="R19" s="365">
        <v>762.79289772678703</v>
      </c>
      <c r="S19" s="596">
        <f>R19/Q19*10</f>
        <v>4.7158521796276265</v>
      </c>
      <c r="T19" s="2192">
        <f>884.53-20-20-20-60-10</f>
        <v>754.53</v>
      </c>
      <c r="U19" s="536">
        <f>T19/Q19*10</f>
        <v>4.6647680591920091</v>
      </c>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row>
    <row r="20" spans="1:100" ht="20.149999999999999" customHeight="1">
      <c r="A20" s="535">
        <v>2</v>
      </c>
      <c r="B20" s="937" t="s">
        <v>168</v>
      </c>
      <c r="C20" s="219">
        <v>160.57769445524301</v>
      </c>
      <c r="D20" s="219">
        <v>67.047161154787503</v>
      </c>
      <c r="E20" s="219">
        <v>133.23917514531914</v>
      </c>
      <c r="F20" s="219">
        <v>92.319797958468357</v>
      </c>
      <c r="G20" s="219">
        <v>79.154083869873048</v>
      </c>
      <c r="H20" s="593">
        <f>('T-3(24-25)'!H33)*0+C20+D20+E20+F20+G20</f>
        <v>532.33791258369104</v>
      </c>
      <c r="I20" s="1050">
        <f>('T-3(24-25)'!I33)</f>
        <v>39874.071449135539</v>
      </c>
      <c r="J20" s="1106">
        <f>I20/H20*10</f>
        <v>749.03685246853001</v>
      </c>
      <c r="K20" s="1157"/>
      <c r="L20" s="2191"/>
      <c r="M20" s="346"/>
      <c r="N20" s="346"/>
      <c r="O20" s="348"/>
      <c r="P20" s="291"/>
      <c r="Q20" s="365">
        <v>583.35742900000002</v>
      </c>
      <c r="R20" s="365">
        <f>430.199856949168</f>
        <v>430.19985694916801</v>
      </c>
      <c r="S20" s="596">
        <f t="shared" ref="S20:S28" si="1">R20/Q20*10</f>
        <v>7.3745500710708871</v>
      </c>
      <c r="T20" s="2192">
        <f>443.38-10</f>
        <v>433.38</v>
      </c>
      <c r="U20" s="536">
        <f t="shared" ref="U20:U28" si="2">T20/Q20*10</f>
        <v>7.4290645572630565</v>
      </c>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row>
    <row r="21" spans="1:100" ht="20.149999999999999" customHeight="1">
      <c r="A21" s="535"/>
      <c r="B21" s="937" t="s">
        <v>53</v>
      </c>
      <c r="C21" s="593"/>
      <c r="D21" s="593"/>
      <c r="E21" s="593"/>
      <c r="F21" s="593"/>
      <c r="G21" s="593"/>
      <c r="H21" s="593"/>
      <c r="I21" s="1050"/>
      <c r="J21" s="1106"/>
      <c r="K21" s="1157"/>
      <c r="L21" s="2191"/>
      <c r="M21" s="346"/>
      <c r="N21" s="346"/>
      <c r="O21" s="348"/>
      <c r="P21" s="291"/>
      <c r="Q21" s="365">
        <v>388.90392095926836</v>
      </c>
      <c r="R21" s="365">
        <v>74.771196527276103</v>
      </c>
      <c r="S21" s="596">
        <f t="shared" si="1"/>
        <v>1.9226135941968872</v>
      </c>
      <c r="T21" s="2192">
        <f>67.76-5</f>
        <v>62.760000000000005</v>
      </c>
      <c r="U21" s="536">
        <f t="shared" si="2"/>
        <v>1.6137661930791678</v>
      </c>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c r="CL21" s="291"/>
      <c r="CM21" s="291"/>
      <c r="CN21" s="291"/>
      <c r="CO21" s="291"/>
      <c r="CP21" s="291"/>
      <c r="CQ21" s="291"/>
      <c r="CR21" s="291"/>
      <c r="CS21" s="291"/>
      <c r="CT21" s="291"/>
      <c r="CU21" s="291"/>
      <c r="CV21" s="291"/>
    </row>
    <row r="22" spans="1:100" ht="20.149999999999999" customHeight="1">
      <c r="A22" s="535"/>
      <c r="B22" s="937" t="s">
        <v>54</v>
      </c>
      <c r="C22" s="593"/>
      <c r="D22" s="593"/>
      <c r="E22" s="593"/>
      <c r="F22" s="593"/>
      <c r="G22" s="593"/>
      <c r="H22" s="593">
        <f>('T-3(24-25)'!E33)</f>
        <v>97.05515642671179</v>
      </c>
      <c r="I22" s="1050"/>
      <c r="J22" s="1106"/>
      <c r="K22" s="1157"/>
      <c r="L22" s="2191"/>
      <c r="M22" s="346"/>
      <c r="N22" s="346"/>
      <c r="O22" s="348"/>
      <c r="P22" s="291"/>
      <c r="Q22" s="365">
        <v>78.148514900000009</v>
      </c>
      <c r="R22" s="365">
        <f>60.725959</f>
        <v>60.725959000000003</v>
      </c>
      <c r="S22" s="596">
        <f t="shared" si="1"/>
        <v>7.770583878363631</v>
      </c>
      <c r="T22" s="2192">
        <f>62.48-1.48</f>
        <v>61</v>
      </c>
      <c r="U22" s="536">
        <f t="shared" si="2"/>
        <v>7.8056505716143807</v>
      </c>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c r="CF22" s="291"/>
      <c r="CG22" s="291"/>
      <c r="CH22" s="291"/>
      <c r="CI22" s="291"/>
      <c r="CJ22" s="291"/>
      <c r="CK22" s="291"/>
      <c r="CL22" s="291"/>
      <c r="CM22" s="291"/>
      <c r="CN22" s="291"/>
      <c r="CO22" s="291"/>
      <c r="CP22" s="291"/>
      <c r="CQ22" s="291"/>
      <c r="CR22" s="291"/>
      <c r="CS22" s="291"/>
      <c r="CT22" s="291"/>
      <c r="CU22" s="291"/>
      <c r="CV22" s="291"/>
    </row>
    <row r="23" spans="1:100" ht="20.149999999999999" customHeight="1">
      <c r="A23" s="535"/>
      <c r="B23" s="937" t="s">
        <v>55</v>
      </c>
      <c r="C23" s="593"/>
      <c r="D23" s="593"/>
      <c r="E23" s="593"/>
      <c r="F23" s="593"/>
      <c r="G23" s="593"/>
      <c r="H23" s="593">
        <f>('T-3(24-25)'!F33)</f>
        <v>94.459581404077625</v>
      </c>
      <c r="I23" s="1050"/>
      <c r="J23" s="1106"/>
      <c r="K23" s="1157"/>
      <c r="L23" s="2191"/>
      <c r="M23" s="346"/>
      <c r="N23" s="346"/>
      <c r="O23" s="348"/>
      <c r="P23" s="291"/>
      <c r="Q23" s="365">
        <v>6879.5507109000009</v>
      </c>
      <c r="R23" s="365">
        <f>4163.75217372464</f>
        <v>4163.7521737246398</v>
      </c>
      <c r="S23" s="596">
        <f t="shared" si="1"/>
        <v>6.0523606100142064</v>
      </c>
      <c r="T23" s="2192">
        <f>3948.84+8+12+3+20+5+20+20+60+5+5+1.48+10+3+10</f>
        <v>4131.32</v>
      </c>
      <c r="U23" s="536">
        <f t="shared" si="2"/>
        <v>6.0052177440226027</v>
      </c>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c r="BR23" s="291"/>
      <c r="BS23" s="291"/>
      <c r="BT23" s="291"/>
      <c r="BU23" s="291"/>
      <c r="BV23" s="291"/>
      <c r="BW23" s="291"/>
      <c r="BX23" s="291"/>
      <c r="BY23" s="291"/>
      <c r="BZ23" s="291"/>
      <c r="CA23" s="291"/>
      <c r="CB23" s="291"/>
      <c r="CC23" s="291"/>
      <c r="CD23" s="291"/>
      <c r="CE23" s="291"/>
      <c r="CF23" s="291"/>
      <c r="CG23" s="291"/>
      <c r="CH23" s="291"/>
      <c r="CI23" s="291"/>
      <c r="CJ23" s="291"/>
      <c r="CK23" s="291"/>
      <c r="CL23" s="291"/>
      <c r="CM23" s="291"/>
      <c r="CN23" s="291"/>
      <c r="CO23" s="291"/>
      <c r="CP23" s="291"/>
      <c r="CQ23" s="291"/>
      <c r="CR23" s="291"/>
      <c r="CS23" s="291"/>
      <c r="CT23" s="291"/>
      <c r="CU23" s="291"/>
      <c r="CV23" s="291"/>
    </row>
    <row r="24" spans="1:100" ht="20.149999999999999" customHeight="1">
      <c r="A24" s="535"/>
      <c r="B24" s="937" t="s">
        <v>56</v>
      </c>
      <c r="C24" s="593"/>
      <c r="D24" s="593"/>
      <c r="E24" s="593"/>
      <c r="F24" s="593"/>
      <c r="G24" s="593"/>
      <c r="H24" s="593">
        <f>('T-3(24-25)'!G33)</f>
        <v>340.82317475290154</v>
      </c>
      <c r="I24" s="1050"/>
      <c r="J24" s="1106"/>
      <c r="K24" s="1157"/>
      <c r="L24" s="2191"/>
      <c r="M24" s="346"/>
      <c r="N24" s="346"/>
      <c r="O24" s="348"/>
      <c r="P24" s="291"/>
      <c r="Q24" s="365">
        <v>824.50970999999993</v>
      </c>
      <c r="R24" s="365">
        <v>577.95223020000003</v>
      </c>
      <c r="S24" s="596">
        <f t="shared" si="1"/>
        <v>7.0096473478765953</v>
      </c>
      <c r="T24" s="2192">
        <v>570.78</v>
      </c>
      <c r="U24" s="536">
        <f t="shared" si="2"/>
        <v>6.9226595281697776</v>
      </c>
      <c r="V24" s="291"/>
      <c r="W24" s="291"/>
      <c r="X24" s="291"/>
      <c r="Y24" s="291"/>
      <c r="Z24" s="291"/>
      <c r="AA24" s="291"/>
      <c r="AB24" s="291"/>
      <c r="AC24" s="146"/>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c r="CF24" s="291"/>
      <c r="CG24" s="291"/>
      <c r="CH24" s="291"/>
      <c r="CI24" s="291"/>
      <c r="CJ24" s="291"/>
      <c r="CK24" s="291"/>
      <c r="CL24" s="291"/>
      <c r="CM24" s="291"/>
      <c r="CN24" s="291"/>
      <c r="CO24" s="291"/>
      <c r="CP24" s="291"/>
      <c r="CQ24" s="291"/>
      <c r="CR24" s="291"/>
      <c r="CS24" s="291"/>
      <c r="CT24" s="291"/>
      <c r="CU24" s="291"/>
      <c r="CV24" s="291"/>
    </row>
    <row r="25" spans="1:100" ht="20.149999999999999" customHeight="1">
      <c r="A25" s="535"/>
      <c r="B25" s="938" t="s">
        <v>169</v>
      </c>
      <c r="C25" s="928">
        <f>SUM(C20:C24)</f>
        <v>160.57769445524301</v>
      </c>
      <c r="D25" s="928">
        <f t="shared" ref="D25:G25" si="3">SUM(D20:D24)</f>
        <v>67.047161154787503</v>
      </c>
      <c r="E25" s="928">
        <f t="shared" si="3"/>
        <v>133.23917514531914</v>
      </c>
      <c r="F25" s="928">
        <f t="shared" si="3"/>
        <v>92.319797958468357</v>
      </c>
      <c r="G25" s="928">
        <f t="shared" si="3"/>
        <v>79.154083869873048</v>
      </c>
      <c r="H25" s="928">
        <f>SUM(C25:G25)</f>
        <v>532.33791258369104</v>
      </c>
      <c r="I25" s="947">
        <f>SUM(I20:I24)</f>
        <v>39874.071449135539</v>
      </c>
      <c r="J25" s="2115">
        <f>I25/H25*10</f>
        <v>749.03685246853001</v>
      </c>
      <c r="K25" s="1291"/>
      <c r="L25" s="2191"/>
      <c r="M25" s="346"/>
      <c r="N25" s="346"/>
      <c r="O25" s="348"/>
      <c r="P25" s="291"/>
      <c r="Q25" s="365">
        <v>100.49711769999999</v>
      </c>
      <c r="R25" s="365">
        <v>78.897506630000009</v>
      </c>
      <c r="S25" s="596">
        <f t="shared" si="1"/>
        <v>7.8507233277596793</v>
      </c>
      <c r="T25" s="2192">
        <f>83.63-8</f>
        <v>75.63</v>
      </c>
      <c r="U25" s="536">
        <f t="shared" si="2"/>
        <v>7.525588965224622</v>
      </c>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1"/>
      <c r="BY25" s="291"/>
      <c r="BZ25" s="291"/>
      <c r="CA25" s="291"/>
      <c r="CB25" s="291"/>
      <c r="CC25" s="291"/>
      <c r="CD25" s="291"/>
      <c r="CE25" s="291"/>
      <c r="CF25" s="291"/>
      <c r="CG25" s="291"/>
      <c r="CH25" s="291"/>
      <c r="CI25" s="291"/>
      <c r="CJ25" s="291"/>
      <c r="CK25" s="291"/>
      <c r="CL25" s="291"/>
      <c r="CM25" s="291"/>
      <c r="CN25" s="291"/>
      <c r="CO25" s="291"/>
      <c r="CP25" s="291"/>
      <c r="CQ25" s="291"/>
      <c r="CR25" s="291"/>
      <c r="CS25" s="291"/>
      <c r="CT25" s="291"/>
      <c r="CU25" s="291"/>
      <c r="CV25" s="291"/>
    </row>
    <row r="26" spans="1:100" ht="20.149999999999999" customHeight="1">
      <c r="A26" s="535">
        <v>3</v>
      </c>
      <c r="B26" s="937" t="s">
        <v>58</v>
      </c>
      <c r="C26" s="219">
        <v>35.962427578501277</v>
      </c>
      <c r="D26" s="219">
        <v>193.23746664061704</v>
      </c>
      <c r="E26" s="219">
        <v>10.132044872439678</v>
      </c>
      <c r="F26" s="219">
        <v>93.383647466118575</v>
      </c>
      <c r="G26" s="219">
        <v>62.734640441312365</v>
      </c>
      <c r="H26" s="593">
        <f>('T-5'!D15-H27-H28-H40-H41-H42)*0+C26+D26+E26+F26+G26</f>
        <v>395.45022699898897</v>
      </c>
      <c r="I26" s="1050">
        <f>('T-5'!E15-I27-I28-I40-I41-I42)</f>
        <v>6372.3962663736293</v>
      </c>
      <c r="J26" s="1106">
        <f>I26/H26*10</f>
        <v>161.14281472874009</v>
      </c>
      <c r="K26" s="1157"/>
      <c r="L26" s="2191"/>
      <c r="M26" s="346"/>
      <c r="N26" s="346"/>
      <c r="O26" s="348"/>
      <c r="P26" s="291"/>
      <c r="Q26" s="365">
        <v>49.295755</v>
      </c>
      <c r="R26" s="365">
        <v>31.604057400000002</v>
      </c>
      <c r="S26" s="596">
        <f t="shared" si="1"/>
        <v>6.4111113421429504</v>
      </c>
      <c r="T26" s="2192">
        <f>31.23</f>
        <v>31.23</v>
      </c>
      <c r="U26" s="536">
        <f t="shared" si="2"/>
        <v>6.3352310964706806</v>
      </c>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1"/>
      <c r="BY26" s="291"/>
      <c r="BZ26" s="291"/>
      <c r="CA26" s="291"/>
      <c r="CB26" s="291"/>
      <c r="CC26" s="291"/>
      <c r="CD26" s="291"/>
      <c r="CE26" s="291"/>
      <c r="CF26" s="291"/>
      <c r="CG26" s="291"/>
      <c r="CH26" s="291"/>
      <c r="CI26" s="291"/>
      <c r="CJ26" s="291"/>
      <c r="CK26" s="291"/>
      <c r="CL26" s="291"/>
      <c r="CM26" s="291"/>
      <c r="CN26" s="291"/>
      <c r="CO26" s="291"/>
      <c r="CP26" s="291"/>
      <c r="CQ26" s="291"/>
      <c r="CR26" s="291"/>
      <c r="CS26" s="291"/>
      <c r="CT26" s="291"/>
      <c r="CU26" s="291"/>
      <c r="CV26" s="291"/>
    </row>
    <row r="27" spans="1:100" ht="20.149999999999999" customHeight="1">
      <c r="A27" s="535">
        <v>4</v>
      </c>
      <c r="B27" s="937" t="s">
        <v>59</v>
      </c>
      <c r="C27" s="219">
        <v>2.8135582770958001</v>
      </c>
      <c r="D27" s="219">
        <v>2.1253641487999322</v>
      </c>
      <c r="E27" s="219">
        <v>0.82632351250057179</v>
      </c>
      <c r="F27" s="219">
        <v>6.6885331113703659</v>
      </c>
      <c r="G27" s="219">
        <v>3.210972119384027</v>
      </c>
      <c r="H27" s="593">
        <f>SUM(C27:G27)</f>
        <v>15.664751169150698</v>
      </c>
      <c r="I27" s="2193">
        <v>278.46909173027899</v>
      </c>
      <c r="J27" s="1106">
        <f>I27/H27*10</f>
        <v>177.76796370610771</v>
      </c>
      <c r="K27" s="1157"/>
      <c r="L27" s="2191"/>
      <c r="M27" s="346"/>
      <c r="N27" s="346"/>
      <c r="O27" s="348"/>
      <c r="P27" s="291"/>
      <c r="Q27" s="365">
        <v>87.851318300000003</v>
      </c>
      <c r="R27" s="365">
        <v>60.331068600000002</v>
      </c>
      <c r="S27" s="596">
        <f t="shared" si="1"/>
        <v>6.8674061775576112</v>
      </c>
      <c r="T27" s="2192">
        <f>88.24-12-3-5-5-3</f>
        <v>60.239999999999995</v>
      </c>
      <c r="U27" s="536">
        <f t="shared" si="2"/>
        <v>6.857039958613802</v>
      </c>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c r="BR27" s="291"/>
      <c r="BS27" s="291"/>
      <c r="BT27" s="291"/>
      <c r="BU27" s="291"/>
      <c r="BV27" s="291"/>
      <c r="BW27" s="291"/>
      <c r="BX27" s="291"/>
      <c r="BY27" s="291"/>
      <c r="BZ27" s="291"/>
      <c r="CA27" s="291"/>
      <c r="CB27" s="291"/>
      <c r="CC27" s="291"/>
      <c r="CD27" s="291"/>
      <c r="CE27" s="291"/>
      <c r="CF27" s="291"/>
      <c r="CG27" s="291"/>
      <c r="CH27" s="291"/>
      <c r="CI27" s="291"/>
      <c r="CJ27" s="291"/>
      <c r="CK27" s="291"/>
      <c r="CL27" s="291"/>
      <c r="CM27" s="291"/>
      <c r="CN27" s="291"/>
      <c r="CO27" s="291"/>
      <c r="CP27" s="291"/>
      <c r="CQ27" s="291"/>
      <c r="CR27" s="291"/>
      <c r="CS27" s="291"/>
      <c r="CT27" s="291"/>
      <c r="CU27" s="291"/>
      <c r="CV27" s="291"/>
    </row>
    <row r="28" spans="1:100" ht="20.149999999999999" customHeight="1">
      <c r="A28" s="535">
        <v>5</v>
      </c>
      <c r="B28" s="937" t="s">
        <v>60</v>
      </c>
      <c r="C28" s="219">
        <v>0.57826637362770605</v>
      </c>
      <c r="D28" s="219">
        <v>0.67406008127386785</v>
      </c>
      <c r="E28" s="219">
        <v>0.6452944754279657</v>
      </c>
      <c r="F28" s="219">
        <v>1.4151019863239724</v>
      </c>
      <c r="G28" s="219">
        <v>0.29119677768536567</v>
      </c>
      <c r="H28" s="593">
        <f t="shared" ref="H28:H32" si="4">SUM(C28:G28)</f>
        <v>3.6039196943388778</v>
      </c>
      <c r="I28" s="2193">
        <v>134.784397024946</v>
      </c>
      <c r="J28" s="1106">
        <f t="shared" ref="J28:J33" si="5">I28/H28*10</f>
        <v>373.99389680260776</v>
      </c>
      <c r="K28" s="1157"/>
      <c r="L28" s="177"/>
      <c r="M28" s="1174"/>
      <c r="N28" s="1174"/>
      <c r="O28" s="1175"/>
      <c r="P28" s="291"/>
      <c r="Q28" s="1176">
        <f>SUM(Q19:Q27)</f>
        <v>10609.62255095641</v>
      </c>
      <c r="R28" s="1176">
        <f>SUM(R19:R27)</f>
        <v>6241.0269467578719</v>
      </c>
      <c r="S28" s="1177">
        <f t="shared" si="1"/>
        <v>5.8824212801003659</v>
      </c>
      <c r="T28" s="1178">
        <f>SUM(T19:T27)</f>
        <v>6180.869999999999</v>
      </c>
      <c r="U28" s="536">
        <f t="shared" si="2"/>
        <v>5.8257209154371106</v>
      </c>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c r="BR28" s="291"/>
      <c r="BS28" s="291"/>
      <c r="BT28" s="291"/>
      <c r="BU28" s="291"/>
      <c r="BV28" s="291"/>
      <c r="BW28" s="291"/>
      <c r="BX28" s="291"/>
      <c r="BY28" s="291"/>
      <c r="BZ28" s="291"/>
      <c r="CA28" s="291"/>
      <c r="CB28" s="291"/>
      <c r="CC28" s="291"/>
      <c r="CD28" s="291"/>
      <c r="CE28" s="291"/>
      <c r="CF28" s="291"/>
      <c r="CG28" s="291"/>
      <c r="CH28" s="291"/>
      <c r="CI28" s="291"/>
      <c r="CJ28" s="291"/>
      <c r="CK28" s="291"/>
      <c r="CL28" s="291"/>
      <c r="CM28" s="291"/>
      <c r="CN28" s="291"/>
      <c r="CO28" s="291"/>
      <c r="CP28" s="291"/>
      <c r="CQ28" s="291"/>
      <c r="CR28" s="291"/>
      <c r="CS28" s="291"/>
      <c r="CT28" s="291"/>
      <c r="CU28" s="291"/>
      <c r="CV28" s="291"/>
    </row>
    <row r="29" spans="1:100" ht="20.149999999999999" customHeight="1">
      <c r="A29" s="535">
        <v>6</v>
      </c>
      <c r="B29" s="937" t="s">
        <v>61</v>
      </c>
      <c r="C29" s="219">
        <v>18.172707665998338</v>
      </c>
      <c r="D29" s="219">
        <v>6.6639602113611369</v>
      </c>
      <c r="E29" s="219">
        <v>14.417569564726918</v>
      </c>
      <c r="F29" s="219">
        <v>15.499559554753429</v>
      </c>
      <c r="G29" s="219">
        <v>9.7274481685391176</v>
      </c>
      <c r="H29" s="593">
        <f t="shared" si="4"/>
        <v>64.481245165378937</v>
      </c>
      <c r="I29" s="2193">
        <v>4047.2309108323402</v>
      </c>
      <c r="J29" s="1106">
        <f t="shared" si="5"/>
        <v>627.66016699152806</v>
      </c>
      <c r="K29" s="1157"/>
      <c r="L29" s="177"/>
      <c r="M29" s="291"/>
      <c r="N29" s="291"/>
      <c r="O29" s="291"/>
      <c r="P29" s="291"/>
      <c r="Q29" s="291"/>
      <c r="R29" s="365">
        <v>6180.869999999999</v>
      </c>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c r="CF29" s="291"/>
      <c r="CG29" s="291"/>
      <c r="CH29" s="291"/>
      <c r="CI29" s="291"/>
      <c r="CJ29" s="291"/>
      <c r="CK29" s="291"/>
      <c r="CL29" s="291"/>
      <c r="CM29" s="291"/>
      <c r="CN29" s="291"/>
      <c r="CO29" s="291"/>
      <c r="CP29" s="291"/>
      <c r="CQ29" s="291"/>
      <c r="CR29" s="291"/>
      <c r="CS29" s="291"/>
      <c r="CT29" s="291"/>
      <c r="CU29" s="291"/>
      <c r="CV29" s="291"/>
    </row>
    <row r="30" spans="1:100" ht="20.149999999999999" customHeight="1">
      <c r="A30" s="535">
        <v>7</v>
      </c>
      <c r="B30" s="937" t="s">
        <v>170</v>
      </c>
      <c r="C30" s="219">
        <v>4.1366452474225932</v>
      </c>
      <c r="D30" s="219">
        <v>1.8041035895658757</v>
      </c>
      <c r="E30" s="219">
        <v>5.2863789024568515</v>
      </c>
      <c r="F30" s="219">
        <v>3.3069385494683594</v>
      </c>
      <c r="G30" s="219">
        <v>3.6660890363762326</v>
      </c>
      <c r="H30" s="593">
        <f t="shared" si="4"/>
        <v>18.200155325289913</v>
      </c>
      <c r="I30" s="2193">
        <v>1323.9341037019601</v>
      </c>
      <c r="J30" s="1106">
        <f t="shared" si="5"/>
        <v>727.43011256738885</v>
      </c>
      <c r="K30" s="1157"/>
      <c r="L30" s="177"/>
      <c r="M30" s="291"/>
      <c r="N30" s="291"/>
      <c r="O30" s="291"/>
      <c r="P30" s="291"/>
      <c r="Q30" s="291"/>
      <c r="R30" s="1175">
        <f>R28-R29</f>
        <v>60.156946757872902</v>
      </c>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c r="CF30" s="291"/>
      <c r="CG30" s="291"/>
      <c r="CH30" s="291"/>
      <c r="CI30" s="291"/>
      <c r="CJ30" s="291"/>
      <c r="CK30" s="291"/>
      <c r="CL30" s="291"/>
      <c r="CM30" s="291"/>
      <c r="CN30" s="291"/>
      <c r="CO30" s="291"/>
      <c r="CP30" s="291"/>
      <c r="CQ30" s="291"/>
      <c r="CR30" s="291"/>
      <c r="CS30" s="291"/>
      <c r="CT30" s="291"/>
      <c r="CU30" s="291"/>
      <c r="CV30" s="291"/>
    </row>
    <row r="31" spans="1:100" ht="20.149999999999999" customHeight="1">
      <c r="A31" s="535">
        <v>8</v>
      </c>
      <c r="B31" s="937" t="s">
        <v>171</v>
      </c>
      <c r="C31" s="219">
        <v>13.625376574237192</v>
      </c>
      <c r="D31" s="219">
        <v>5.5161421934942441</v>
      </c>
      <c r="E31" s="219">
        <v>19.980128649579125</v>
      </c>
      <c r="F31" s="219">
        <v>8.4394596002869786</v>
      </c>
      <c r="G31" s="219">
        <v>7.4975247485679919</v>
      </c>
      <c r="H31" s="593">
        <f t="shared" si="4"/>
        <v>55.058631766165533</v>
      </c>
      <c r="I31" s="2193">
        <v>4761.3433338465393</v>
      </c>
      <c r="J31" s="1106">
        <f t="shared" si="5"/>
        <v>864.7769080183474</v>
      </c>
      <c r="K31" s="1157"/>
      <c r="L31" s="177"/>
      <c r="M31" s="291"/>
      <c r="N31" s="291"/>
      <c r="O31" s="291"/>
      <c r="P31" s="291"/>
      <c r="Q31" s="291"/>
      <c r="R31" s="291">
        <v>60.156946757872902</v>
      </c>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c r="BR31" s="291"/>
      <c r="BS31" s="291"/>
      <c r="BT31" s="291"/>
      <c r="BU31" s="291"/>
      <c r="BV31" s="291"/>
      <c r="BW31" s="291"/>
      <c r="BX31" s="291"/>
      <c r="BY31" s="291"/>
      <c r="BZ31" s="291"/>
      <c r="CA31" s="291"/>
      <c r="CB31" s="291"/>
      <c r="CC31" s="291"/>
      <c r="CD31" s="291"/>
      <c r="CE31" s="291"/>
      <c r="CF31" s="291"/>
      <c r="CG31" s="291"/>
      <c r="CH31" s="291"/>
      <c r="CI31" s="291"/>
      <c r="CJ31" s="291"/>
      <c r="CK31" s="291"/>
      <c r="CL31" s="291"/>
      <c r="CM31" s="291"/>
      <c r="CN31" s="291"/>
      <c r="CO31" s="291"/>
      <c r="CP31" s="291"/>
      <c r="CQ31" s="291"/>
      <c r="CR31" s="291"/>
      <c r="CS31" s="291"/>
      <c r="CT31" s="291"/>
      <c r="CU31" s="291"/>
      <c r="CV31" s="291"/>
    </row>
    <row r="32" spans="1:100" ht="20.149999999999999" customHeight="1">
      <c r="A32" s="535">
        <v>9</v>
      </c>
      <c r="B32" s="937" t="s">
        <v>172</v>
      </c>
      <c r="C32" s="219">
        <v>19.774371662938062</v>
      </c>
      <c r="D32" s="219">
        <v>6.4910350423468373</v>
      </c>
      <c r="E32" s="219">
        <v>15.61568684680932</v>
      </c>
      <c r="F32" s="219">
        <v>11.33768336092475</v>
      </c>
      <c r="G32" s="219">
        <v>12.862677588353641</v>
      </c>
      <c r="H32" s="593">
        <f t="shared" si="4"/>
        <v>66.081454501372605</v>
      </c>
      <c r="I32" s="2193">
        <v>4668.7403647786196</v>
      </c>
      <c r="J32" s="1106">
        <f t="shared" si="5"/>
        <v>706.5129543541816</v>
      </c>
      <c r="K32" s="1157"/>
      <c r="L32" s="177"/>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c r="BR32" s="291"/>
      <c r="BS32" s="291"/>
      <c r="BT32" s="291"/>
      <c r="BU32" s="291"/>
      <c r="BV32" s="291"/>
      <c r="BW32" s="291"/>
      <c r="BX32" s="291"/>
      <c r="BY32" s="291"/>
      <c r="BZ32" s="291"/>
      <c r="CA32" s="291"/>
      <c r="CB32" s="291"/>
      <c r="CC32" s="291"/>
      <c r="CD32" s="291"/>
      <c r="CE32" s="291"/>
      <c r="CF32" s="291"/>
      <c r="CG32" s="291"/>
      <c r="CH32" s="291"/>
      <c r="CI32" s="291"/>
      <c r="CJ32" s="291"/>
      <c r="CK32" s="291"/>
      <c r="CL32" s="291"/>
      <c r="CM32" s="291"/>
      <c r="CN32" s="291"/>
      <c r="CO32" s="291"/>
      <c r="CP32" s="291"/>
      <c r="CQ32" s="291"/>
      <c r="CR32" s="291"/>
      <c r="CS32" s="291"/>
      <c r="CT32" s="291"/>
      <c r="CU32" s="291"/>
      <c r="CV32" s="291"/>
    </row>
    <row r="33" spans="1:100" ht="20.149999999999999" customHeight="1">
      <c r="A33" s="535">
        <v>10</v>
      </c>
      <c r="B33" s="937" t="s">
        <v>65</v>
      </c>
      <c r="C33" s="219">
        <v>15.630052829129426</v>
      </c>
      <c r="D33" s="219">
        <v>12.719841182150711</v>
      </c>
      <c r="E33" s="219">
        <v>9.0611273047686964</v>
      </c>
      <c r="F33" s="219">
        <v>14.986942512989339</v>
      </c>
      <c r="G33" s="219">
        <v>18.385611226991792</v>
      </c>
      <c r="H33" s="593">
        <f>SUM(C33:G33)</f>
        <v>70.78357505602996</v>
      </c>
      <c r="I33" s="2193">
        <v>5195.2944248507201</v>
      </c>
      <c r="J33" s="1106">
        <f t="shared" si="5"/>
        <v>733.96892156666229</v>
      </c>
      <c r="K33" s="1157"/>
      <c r="L33" s="177"/>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c r="CA33" s="291"/>
      <c r="CB33" s="291"/>
      <c r="CC33" s="291"/>
      <c r="CD33" s="291"/>
      <c r="CE33" s="291"/>
      <c r="CF33" s="291"/>
      <c r="CG33" s="291"/>
      <c r="CH33" s="291"/>
      <c r="CI33" s="291"/>
      <c r="CJ33" s="291"/>
      <c r="CK33" s="291"/>
      <c r="CL33" s="291"/>
      <c r="CM33" s="291"/>
      <c r="CN33" s="291"/>
      <c r="CO33" s="291"/>
      <c r="CP33" s="291"/>
      <c r="CQ33" s="291"/>
      <c r="CR33" s="291"/>
      <c r="CS33" s="291"/>
      <c r="CT33" s="291"/>
      <c r="CU33" s="291"/>
      <c r="CV33" s="291"/>
    </row>
    <row r="34" spans="1:100" ht="20.149999999999999" customHeight="1">
      <c r="A34" s="535">
        <v>11</v>
      </c>
      <c r="B34" s="937" t="s">
        <v>66</v>
      </c>
      <c r="C34" s="593">
        <v>0</v>
      </c>
      <c r="D34" s="593">
        <v>0</v>
      </c>
      <c r="E34" s="593">
        <v>0</v>
      </c>
      <c r="F34" s="593">
        <v>0</v>
      </c>
      <c r="G34" s="593">
        <v>0</v>
      </c>
      <c r="H34" s="593">
        <f>SUM(C34:G34)</f>
        <v>0</v>
      </c>
      <c r="I34" s="1050"/>
      <c r="J34" s="1106"/>
      <c r="K34" s="1157"/>
      <c r="L34" s="177"/>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c r="CF34" s="291"/>
      <c r="CG34" s="291"/>
      <c r="CH34" s="291"/>
      <c r="CI34" s="291"/>
      <c r="CJ34" s="291"/>
      <c r="CK34" s="291"/>
      <c r="CL34" s="291"/>
      <c r="CM34" s="291"/>
      <c r="CN34" s="291"/>
      <c r="CO34" s="291"/>
      <c r="CP34" s="291"/>
      <c r="CQ34" s="291"/>
      <c r="CR34" s="291"/>
      <c r="CS34" s="291"/>
      <c r="CT34" s="291"/>
      <c r="CU34" s="291"/>
      <c r="CV34" s="291"/>
    </row>
    <row r="35" spans="1:100" ht="20.149999999999999" customHeight="1">
      <c r="A35" s="535">
        <v>12</v>
      </c>
      <c r="B35" s="938" t="s">
        <v>175</v>
      </c>
      <c r="C35" s="593"/>
      <c r="D35" s="593"/>
      <c r="E35" s="593"/>
      <c r="F35" s="593"/>
      <c r="G35" s="593"/>
      <c r="H35" s="593">
        <f>SUM(C35:G35)</f>
        <v>0</v>
      </c>
      <c r="I35" s="1050"/>
      <c r="J35" s="1106"/>
      <c r="K35" s="1157"/>
      <c r="L35" s="177"/>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c r="BR35" s="291"/>
      <c r="BS35" s="291"/>
      <c r="BT35" s="291"/>
      <c r="BU35" s="291"/>
      <c r="BV35" s="291"/>
      <c r="BW35" s="291"/>
      <c r="BX35" s="291"/>
      <c r="BY35" s="291"/>
      <c r="BZ35" s="291"/>
      <c r="CA35" s="291"/>
      <c r="CB35" s="291"/>
      <c r="CC35" s="291"/>
      <c r="CD35" s="291"/>
      <c r="CE35" s="291"/>
      <c r="CF35" s="291"/>
      <c r="CG35" s="291"/>
      <c r="CH35" s="291"/>
      <c r="CI35" s="291"/>
      <c r="CJ35" s="291"/>
      <c r="CK35" s="291"/>
      <c r="CL35" s="291"/>
      <c r="CM35" s="291"/>
      <c r="CN35" s="291"/>
      <c r="CO35" s="291"/>
      <c r="CP35" s="291"/>
      <c r="CQ35" s="291"/>
      <c r="CR35" s="291"/>
      <c r="CS35" s="291"/>
      <c r="CT35" s="291"/>
      <c r="CU35" s="291"/>
      <c r="CV35" s="291"/>
    </row>
    <row r="36" spans="1:100" ht="20.149999999999999" customHeight="1">
      <c r="A36" s="535">
        <v>13</v>
      </c>
      <c r="B36" s="938" t="s">
        <v>68</v>
      </c>
      <c r="C36" s="593"/>
      <c r="D36" s="593"/>
      <c r="E36" s="593"/>
      <c r="F36" s="593"/>
      <c r="G36" s="593"/>
      <c r="H36" s="593"/>
      <c r="I36" s="1050"/>
      <c r="J36" s="1106"/>
      <c r="K36" s="1157"/>
      <c r="L36" s="177"/>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1"/>
      <c r="BT36" s="291"/>
      <c r="BU36" s="291"/>
      <c r="BV36" s="291"/>
      <c r="BW36" s="291"/>
      <c r="BX36" s="291"/>
      <c r="BY36" s="291"/>
      <c r="BZ36" s="291"/>
      <c r="CA36" s="291"/>
      <c r="CB36" s="291"/>
      <c r="CC36" s="291"/>
      <c r="CD36" s="291"/>
      <c r="CE36" s="291"/>
      <c r="CF36" s="291"/>
      <c r="CG36" s="291"/>
      <c r="CH36" s="291"/>
      <c r="CI36" s="291"/>
      <c r="CJ36" s="291"/>
      <c r="CK36" s="291"/>
      <c r="CL36" s="291"/>
      <c r="CM36" s="291"/>
      <c r="CN36" s="291"/>
      <c r="CO36" s="291"/>
      <c r="CP36" s="291"/>
      <c r="CQ36" s="291"/>
      <c r="CR36" s="291"/>
      <c r="CS36" s="291"/>
      <c r="CT36" s="291"/>
      <c r="CU36" s="291"/>
      <c r="CV36" s="291"/>
    </row>
    <row r="37" spans="1:100" ht="20.149999999999999" customHeight="1">
      <c r="A37" s="535"/>
      <c r="B37" s="1109" t="s">
        <v>176</v>
      </c>
      <c r="C37" s="928">
        <f>SUM(C26:C36)+C25+C19</f>
        <v>780.77381859289039</v>
      </c>
      <c r="D37" s="928">
        <f t="shared" ref="D37:G37" si="6">SUM(D26:D36)+D25+D19</f>
        <v>613.72338086813261</v>
      </c>
      <c r="E37" s="928">
        <f t="shared" si="6"/>
        <v>655.91264818509956</v>
      </c>
      <c r="F37" s="928">
        <f t="shared" si="6"/>
        <v>670.25309004586256</v>
      </c>
      <c r="G37" s="928">
        <f t="shared" si="6"/>
        <v>530.95474646867353</v>
      </c>
      <c r="H37" s="928">
        <f>SUM(H26:H36)+H25+H19</f>
        <v>3251.6176841606584</v>
      </c>
      <c r="I37" s="947">
        <f>SUM(I26:I36)+I25+I19</f>
        <v>160249.77412181944</v>
      </c>
      <c r="J37" s="2115">
        <f>I37/H37*10</f>
        <v>492.83092198209886</v>
      </c>
      <c r="K37" s="1291"/>
      <c r="L37" s="177"/>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291"/>
      <c r="CA37" s="291"/>
      <c r="CB37" s="291"/>
      <c r="CC37" s="291"/>
      <c r="CD37" s="291"/>
      <c r="CE37" s="291"/>
      <c r="CF37" s="291"/>
      <c r="CG37" s="291"/>
      <c r="CH37" s="291"/>
      <c r="CI37" s="291"/>
      <c r="CJ37" s="291"/>
      <c r="CK37" s="291"/>
      <c r="CL37" s="291"/>
      <c r="CM37" s="291"/>
      <c r="CN37" s="291"/>
      <c r="CO37" s="291"/>
      <c r="CP37" s="291"/>
      <c r="CQ37" s="291"/>
      <c r="CR37" s="291"/>
      <c r="CS37" s="291"/>
      <c r="CT37" s="291"/>
      <c r="CU37" s="291"/>
      <c r="CV37" s="291"/>
    </row>
    <row r="38" spans="1:100" ht="20.149999999999999" customHeight="1">
      <c r="A38" s="938"/>
      <c r="B38" s="939" t="s">
        <v>70</v>
      </c>
      <c r="C38" s="593"/>
      <c r="D38" s="593"/>
      <c r="E38" s="593"/>
      <c r="F38" s="593"/>
      <c r="G38" s="593"/>
      <c r="H38" s="593"/>
      <c r="I38" s="1050"/>
      <c r="J38" s="1106"/>
      <c r="K38" s="1157"/>
      <c r="L38" s="177"/>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1"/>
      <c r="CT38" s="291"/>
      <c r="CU38" s="291"/>
      <c r="CV38" s="291"/>
    </row>
    <row r="39" spans="1:100" ht="20.149999999999999" customHeight="1">
      <c r="A39" s="535">
        <v>14</v>
      </c>
      <c r="B39" s="938" t="s">
        <v>71</v>
      </c>
      <c r="C39" s="2190">
        <v>5.2763520000000002</v>
      </c>
      <c r="D39" s="2190">
        <v>0.13236599999999998</v>
      </c>
      <c r="E39" s="2190">
        <v>15.479860951248066</v>
      </c>
      <c r="F39" s="1991">
        <v>0</v>
      </c>
      <c r="G39" s="1991">
        <v>0</v>
      </c>
      <c r="H39" s="593">
        <f>SUM(C39:G39)</f>
        <v>20.888578951248064</v>
      </c>
      <c r="I39" s="2193">
        <v>1081.348006192115</v>
      </c>
      <c r="J39" s="1106">
        <f>I39/H39*10</f>
        <v>517.67427967018602</v>
      </c>
      <c r="K39" s="1157"/>
      <c r="L39" s="177"/>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c r="CF39" s="291"/>
      <c r="CG39" s="291"/>
      <c r="CH39" s="291"/>
      <c r="CI39" s="291"/>
      <c r="CJ39" s="291"/>
      <c r="CK39" s="291"/>
      <c r="CL39" s="291"/>
      <c r="CM39" s="291"/>
      <c r="CN39" s="291"/>
      <c r="CO39" s="291"/>
      <c r="CP39" s="291"/>
      <c r="CQ39" s="291"/>
      <c r="CR39" s="291"/>
      <c r="CS39" s="291"/>
      <c r="CT39" s="291"/>
      <c r="CU39" s="291"/>
      <c r="CV39" s="291"/>
    </row>
    <row r="40" spans="1:100" ht="20.149999999999999" customHeight="1">
      <c r="A40" s="535">
        <v>15</v>
      </c>
      <c r="B40" s="937" t="s">
        <v>58</v>
      </c>
      <c r="C40" s="2190">
        <v>15.069044399999999</v>
      </c>
      <c r="D40" s="2190">
        <v>41.865580169030579</v>
      </c>
      <c r="E40" s="2190">
        <v>11.33064276434928</v>
      </c>
      <c r="F40" s="2190">
        <v>13.214220000000001</v>
      </c>
      <c r="G40" s="2190">
        <v>33.548478281002069</v>
      </c>
      <c r="H40" s="593">
        <f>SUM(C40:G40)</f>
        <v>115.02796561438191</v>
      </c>
      <c r="I40" s="2193">
        <v>4614.9931612369201</v>
      </c>
      <c r="J40" s="1106">
        <f>I40/H40*10</f>
        <v>401.2061881289074</v>
      </c>
      <c r="K40" s="1157"/>
      <c r="L40" s="177"/>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c r="CF40" s="291"/>
      <c r="CG40" s="291"/>
      <c r="CH40" s="291"/>
      <c r="CI40" s="291"/>
      <c r="CJ40" s="291"/>
      <c r="CK40" s="291"/>
      <c r="CL40" s="291"/>
      <c r="CM40" s="291"/>
      <c r="CN40" s="291"/>
      <c r="CO40" s="291"/>
      <c r="CP40" s="291"/>
      <c r="CQ40" s="291"/>
      <c r="CR40" s="291"/>
      <c r="CS40" s="291"/>
      <c r="CT40" s="291"/>
      <c r="CU40" s="291"/>
      <c r="CV40" s="291"/>
    </row>
    <row r="41" spans="1:100" ht="20.149999999999999" customHeight="1">
      <c r="A41" s="535">
        <v>16</v>
      </c>
      <c r="B41" s="937" t="s">
        <v>59</v>
      </c>
      <c r="C41" s="2190">
        <v>8.3315249999999993E-2</v>
      </c>
      <c r="D41" s="2190">
        <v>0.66809561450566235</v>
      </c>
      <c r="E41" s="2190">
        <v>0.41273000000000004</v>
      </c>
      <c r="F41" s="2190">
        <v>3.3038006482820741</v>
      </c>
      <c r="G41" s="2194">
        <v>0.32889824875823703</v>
      </c>
      <c r="H41" s="593">
        <f>SUM(C41:G41)</f>
        <v>4.7968397615459732</v>
      </c>
      <c r="I41" s="2193">
        <v>90.915228999999997</v>
      </c>
      <c r="J41" s="1106">
        <f t="shared" ref="J41" si="7">I41/H41*10</f>
        <v>189.53151141054363</v>
      </c>
      <c r="K41" s="1157"/>
      <c r="L41" s="177"/>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c r="CF41" s="291"/>
      <c r="CG41" s="291"/>
      <c r="CH41" s="291"/>
      <c r="CI41" s="291"/>
      <c r="CJ41" s="291"/>
      <c r="CK41" s="291"/>
      <c r="CL41" s="291"/>
      <c r="CM41" s="291"/>
      <c r="CN41" s="291"/>
      <c r="CO41" s="291"/>
      <c r="CP41" s="291"/>
      <c r="CQ41" s="291"/>
      <c r="CR41" s="291"/>
      <c r="CS41" s="291"/>
      <c r="CT41" s="291"/>
      <c r="CU41" s="291"/>
      <c r="CV41" s="291"/>
    </row>
    <row r="42" spans="1:100" ht="20.149999999999999" customHeight="1">
      <c r="A42" s="535">
        <v>17</v>
      </c>
      <c r="B42" s="937" t="s">
        <v>60</v>
      </c>
      <c r="C42" s="2190">
        <v>4.1499675300000005</v>
      </c>
      <c r="D42" s="2190">
        <v>1.3438349999999997</v>
      </c>
      <c r="E42" s="2190">
        <v>0.8778649999999999</v>
      </c>
      <c r="F42" s="2190">
        <v>0.32951002603838142</v>
      </c>
      <c r="G42" s="2194">
        <v>0.51965431601057943</v>
      </c>
      <c r="H42" s="593">
        <f>SUM(C42:G42)</f>
        <v>7.2208318720489606</v>
      </c>
      <c r="I42" s="2193">
        <v>257.31700675999997</v>
      </c>
      <c r="J42" s="1106">
        <f>I42/H42*10</f>
        <v>356.35368794009116</v>
      </c>
      <c r="K42" s="1157"/>
      <c r="L42" s="177"/>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c r="CF42" s="291"/>
      <c r="CG42" s="291"/>
      <c r="CH42" s="291"/>
      <c r="CI42" s="291"/>
      <c r="CJ42" s="291"/>
      <c r="CK42" s="291"/>
      <c r="CL42" s="291"/>
      <c r="CM42" s="291"/>
      <c r="CN42" s="291"/>
      <c r="CO42" s="291"/>
      <c r="CP42" s="291"/>
      <c r="CQ42" s="291"/>
      <c r="CR42" s="291"/>
      <c r="CS42" s="291"/>
      <c r="CT42" s="291"/>
      <c r="CU42" s="291"/>
      <c r="CV42" s="291"/>
    </row>
    <row r="43" spans="1:100" ht="20.149999999999999" customHeight="1">
      <c r="A43" s="535">
        <v>18</v>
      </c>
      <c r="B43" s="938" t="s">
        <v>73</v>
      </c>
      <c r="C43" s="2190">
        <v>13.430081372975978</v>
      </c>
      <c r="D43" s="2190">
        <v>1.6010124707817837</v>
      </c>
      <c r="E43" s="2190">
        <v>23.366368658432812</v>
      </c>
      <c r="F43" s="2190">
        <v>5.4425309186576492</v>
      </c>
      <c r="G43" s="2190">
        <v>4.4597552242518628</v>
      </c>
      <c r="H43" s="593">
        <f>SUM(C43:G43)</f>
        <v>48.299748645100095</v>
      </c>
      <c r="I43" s="2193">
        <v>3888.5689451793</v>
      </c>
      <c r="J43" s="1106">
        <f>I43/H43*10</f>
        <v>805.09092785388373</v>
      </c>
      <c r="K43" s="1157"/>
      <c r="L43" s="177"/>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c r="CF43" s="291"/>
      <c r="CG43" s="291"/>
      <c r="CH43" s="291"/>
      <c r="CI43" s="291"/>
      <c r="CJ43" s="291"/>
      <c r="CK43" s="291"/>
      <c r="CL43" s="291"/>
      <c r="CM43" s="291"/>
      <c r="CN43" s="291"/>
      <c r="CO43" s="291"/>
      <c r="CP43" s="291"/>
      <c r="CQ43" s="291"/>
      <c r="CR43" s="291"/>
      <c r="CS43" s="291"/>
      <c r="CT43" s="291"/>
      <c r="CU43" s="291"/>
      <c r="CV43" s="291"/>
    </row>
    <row r="44" spans="1:100" ht="20.149999999999999" customHeight="1">
      <c r="A44" s="535">
        <v>19</v>
      </c>
      <c r="B44" s="938" t="s">
        <v>204</v>
      </c>
      <c r="C44" s="1991">
        <v>0</v>
      </c>
      <c r="D44" s="1991">
        <v>0</v>
      </c>
      <c r="E44" s="1991">
        <v>0</v>
      </c>
      <c r="F44" s="1991">
        <v>0</v>
      </c>
      <c r="G44" s="1991">
        <v>0</v>
      </c>
      <c r="H44" s="593"/>
      <c r="I44" s="1050">
        <v>0</v>
      </c>
      <c r="J44" s="1106"/>
      <c r="K44" s="1157"/>
      <c r="L44" s="177"/>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c r="BU44" s="291"/>
      <c r="BV44" s="291"/>
      <c r="BW44" s="291"/>
      <c r="BX44" s="291"/>
      <c r="BY44" s="291"/>
      <c r="BZ44" s="291"/>
      <c r="CA44" s="291"/>
      <c r="CB44" s="291"/>
      <c r="CC44" s="291"/>
      <c r="CD44" s="291"/>
      <c r="CE44" s="291"/>
      <c r="CF44" s="291"/>
      <c r="CG44" s="291"/>
      <c r="CH44" s="291"/>
      <c r="CI44" s="291"/>
      <c r="CJ44" s="291"/>
      <c r="CK44" s="291"/>
      <c r="CL44" s="291"/>
      <c r="CM44" s="291"/>
      <c r="CN44" s="291"/>
      <c r="CO44" s="291"/>
      <c r="CP44" s="291"/>
      <c r="CQ44" s="291"/>
      <c r="CR44" s="291"/>
      <c r="CS44" s="291"/>
      <c r="CT44" s="291"/>
      <c r="CU44" s="291"/>
      <c r="CV44" s="291"/>
    </row>
    <row r="45" spans="1:100" ht="20.149999999999999" customHeight="1">
      <c r="A45" s="535">
        <v>20</v>
      </c>
      <c r="B45" s="938" t="s">
        <v>178</v>
      </c>
      <c r="C45" s="2195">
        <v>118.99491219175862</v>
      </c>
      <c r="D45" s="2195">
        <v>12.246402055198855</v>
      </c>
      <c r="E45" s="2195">
        <v>59.42348441184793</v>
      </c>
      <c r="F45" s="2195">
        <v>12.811663099577684</v>
      </c>
      <c r="G45" s="2195">
        <v>4.8174597840007554</v>
      </c>
      <c r="H45" s="1050">
        <f>SUM(C45:G45)</f>
        <v>208.29392154238386</v>
      </c>
      <c r="I45" s="1050">
        <v>15351.0195240844</v>
      </c>
      <c r="J45" s="1106">
        <f>I45/H45*10</f>
        <v>736.98835810534001</v>
      </c>
      <c r="K45" s="1157"/>
      <c r="L45" s="177"/>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c r="BU45" s="291"/>
      <c r="BV45" s="291"/>
      <c r="BW45" s="291"/>
      <c r="BX45" s="291"/>
      <c r="BY45" s="291"/>
      <c r="BZ45" s="291"/>
      <c r="CA45" s="291"/>
      <c r="CB45" s="291"/>
      <c r="CC45" s="291"/>
      <c r="CD45" s="291"/>
      <c r="CE45" s="291"/>
      <c r="CF45" s="291"/>
      <c r="CG45" s="291"/>
      <c r="CH45" s="291"/>
      <c r="CI45" s="291"/>
      <c r="CJ45" s="291"/>
      <c r="CK45" s="291"/>
      <c r="CL45" s="291"/>
      <c r="CM45" s="291"/>
      <c r="CN45" s="291"/>
      <c r="CO45" s="291"/>
      <c r="CP45" s="291"/>
      <c r="CQ45" s="291"/>
      <c r="CR45" s="291"/>
      <c r="CS45" s="291"/>
      <c r="CT45" s="291"/>
      <c r="CU45" s="291"/>
      <c r="CV45" s="291"/>
    </row>
    <row r="46" spans="1:100" ht="20.149999999999999" customHeight="1">
      <c r="A46" s="535">
        <v>21</v>
      </c>
      <c r="B46" s="938" t="s">
        <v>179</v>
      </c>
      <c r="C46" s="1991">
        <v>0</v>
      </c>
      <c r="D46" s="1991">
        <v>0</v>
      </c>
      <c r="E46" s="1991">
        <v>0</v>
      </c>
      <c r="F46" s="1991">
        <v>0</v>
      </c>
      <c r="G46" s="1991">
        <v>0</v>
      </c>
      <c r="H46" s="593">
        <f>SUM(C46:F46)</f>
        <v>0</v>
      </c>
      <c r="I46" s="1050">
        <v>0</v>
      </c>
      <c r="J46" s="1106"/>
      <c r="K46" s="1157"/>
      <c r="L46" s="177"/>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1"/>
      <c r="BY46" s="291"/>
      <c r="BZ46" s="291"/>
      <c r="CA46" s="291"/>
      <c r="CB46" s="291"/>
      <c r="CC46" s="291"/>
      <c r="CD46" s="291"/>
      <c r="CE46" s="291"/>
      <c r="CF46" s="291"/>
      <c r="CG46" s="291"/>
      <c r="CH46" s="291"/>
      <c r="CI46" s="291"/>
      <c r="CJ46" s="291"/>
      <c r="CK46" s="291"/>
      <c r="CL46" s="291"/>
      <c r="CM46" s="291"/>
      <c r="CN46" s="291"/>
      <c r="CO46" s="291"/>
      <c r="CP46" s="291"/>
      <c r="CQ46" s="291"/>
      <c r="CR46" s="291"/>
      <c r="CS46" s="291"/>
      <c r="CT46" s="291"/>
      <c r="CU46" s="291"/>
      <c r="CV46" s="291"/>
    </row>
    <row r="47" spans="1:100" ht="20.149999999999999" customHeight="1">
      <c r="A47" s="535">
        <v>22</v>
      </c>
      <c r="B47" s="938" t="s">
        <v>180</v>
      </c>
      <c r="C47" s="2190">
        <v>21.46948757126011</v>
      </c>
      <c r="D47" s="2190">
        <v>1.2086755908338345</v>
      </c>
      <c r="E47" s="2190">
        <v>31.692392484345909</v>
      </c>
      <c r="F47" s="2190">
        <v>7.5742914094965856</v>
      </c>
      <c r="G47" s="2190">
        <v>10.082144000000001</v>
      </c>
      <c r="H47" s="593">
        <f t="shared" ref="H47:H54" si="8">SUM(C47:G47)</f>
        <v>72.026991055936449</v>
      </c>
      <c r="I47" s="2193">
        <v>5466.8993764999996</v>
      </c>
      <c r="J47" s="1106">
        <f t="shared" ref="J47:J55" si="9">I47/H47*10</f>
        <v>759.00704671313883</v>
      </c>
      <c r="K47" s="1157"/>
      <c r="L47" s="177"/>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1"/>
      <c r="CD47" s="291"/>
      <c r="CE47" s="291"/>
      <c r="CF47" s="291"/>
      <c r="CG47" s="291"/>
      <c r="CH47" s="291"/>
      <c r="CI47" s="291"/>
      <c r="CJ47" s="291"/>
      <c r="CK47" s="291"/>
      <c r="CL47" s="291"/>
      <c r="CM47" s="291"/>
      <c r="CN47" s="291"/>
      <c r="CO47" s="291"/>
      <c r="CP47" s="291"/>
      <c r="CQ47" s="291"/>
      <c r="CR47" s="291"/>
      <c r="CS47" s="291"/>
      <c r="CT47" s="291"/>
      <c r="CU47" s="291"/>
      <c r="CV47" s="291"/>
    </row>
    <row r="48" spans="1:100" ht="20.149999999999999" customHeight="1">
      <c r="A48" s="535">
        <v>23</v>
      </c>
      <c r="B48" s="938" t="s">
        <v>68</v>
      </c>
      <c r="C48" s="2190">
        <v>207.98048047177036</v>
      </c>
      <c r="D48" s="2190">
        <v>98.124488276933988</v>
      </c>
      <c r="E48" s="2190">
        <f>707.915363446162-E49</f>
        <v>702.42936344616203</v>
      </c>
      <c r="F48" s="2190">
        <v>71.166995209100108</v>
      </c>
      <c r="G48" s="2190">
        <v>60.025275845411464</v>
      </c>
      <c r="H48" s="593">
        <f t="shared" si="8"/>
        <v>1139.7266032493778</v>
      </c>
      <c r="I48" s="2193">
        <f>76479.6211407052-I49</f>
        <v>76205.3211407052</v>
      </c>
      <c r="J48" s="1106">
        <f t="shared" si="9"/>
        <v>668.62808083484822</v>
      </c>
      <c r="K48" s="1157"/>
      <c r="L48" s="177"/>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1"/>
      <c r="CD48" s="291"/>
      <c r="CE48" s="291"/>
      <c r="CF48" s="291"/>
      <c r="CG48" s="291"/>
      <c r="CH48" s="291"/>
      <c r="CI48" s="291"/>
      <c r="CJ48" s="291"/>
      <c r="CK48" s="291"/>
      <c r="CL48" s="291"/>
      <c r="CM48" s="291"/>
      <c r="CN48" s="291"/>
      <c r="CO48" s="291"/>
      <c r="CP48" s="291"/>
      <c r="CQ48" s="291"/>
      <c r="CR48" s="291"/>
      <c r="CS48" s="291"/>
      <c r="CT48" s="291"/>
      <c r="CU48" s="291"/>
      <c r="CV48" s="291"/>
    </row>
    <row r="49" spans="1:100" ht="20.149999999999999" customHeight="1">
      <c r="A49" s="535"/>
      <c r="B49" s="938" t="s">
        <v>1937</v>
      </c>
      <c r="C49" s="1991"/>
      <c r="D49" s="1991"/>
      <c r="E49" s="1991">
        <f>5.486</f>
        <v>5.4859999999999998</v>
      </c>
      <c r="F49" s="1991"/>
      <c r="G49" s="1991"/>
      <c r="H49" s="593">
        <f t="shared" si="8"/>
        <v>5.4859999999999998</v>
      </c>
      <c r="I49" s="1050">
        <f>H49*5*10</f>
        <v>274.3</v>
      </c>
      <c r="J49" s="1106">
        <f t="shared" si="9"/>
        <v>500.00000000000006</v>
      </c>
      <c r="K49" s="1157"/>
      <c r="L49" s="177"/>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1"/>
      <c r="CD49" s="291"/>
      <c r="CE49" s="291"/>
      <c r="CF49" s="291"/>
      <c r="CG49" s="291"/>
      <c r="CH49" s="291"/>
      <c r="CI49" s="291"/>
      <c r="CJ49" s="291"/>
      <c r="CK49" s="291"/>
      <c r="CL49" s="291"/>
      <c r="CM49" s="291"/>
      <c r="CN49" s="291"/>
      <c r="CO49" s="291"/>
      <c r="CP49" s="291"/>
      <c r="CQ49" s="291"/>
      <c r="CR49" s="291"/>
      <c r="CS49" s="291"/>
      <c r="CT49" s="291"/>
      <c r="CU49" s="291"/>
      <c r="CV49" s="291"/>
    </row>
    <row r="50" spans="1:100" ht="20.149999999999999" customHeight="1">
      <c r="A50" s="535">
        <v>24</v>
      </c>
      <c r="B50" s="938" t="s">
        <v>78</v>
      </c>
      <c r="C50" s="1991">
        <v>0</v>
      </c>
      <c r="D50" s="1991">
        <v>0</v>
      </c>
      <c r="E50" s="2190">
        <v>541.42362530327716</v>
      </c>
      <c r="F50" s="1991">
        <v>0</v>
      </c>
      <c r="G50" s="1991">
        <v>0</v>
      </c>
      <c r="H50" s="593">
        <f t="shared" si="8"/>
        <v>541.42362530327716</v>
      </c>
      <c r="I50" s="2193">
        <v>31660.401243470002</v>
      </c>
      <c r="J50" s="1106">
        <f t="shared" si="9"/>
        <v>584.76209318969973</v>
      </c>
      <c r="K50" s="1157"/>
      <c r="L50" s="177"/>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c r="BU50" s="291"/>
      <c r="BV50" s="291"/>
      <c r="BW50" s="291"/>
      <c r="BX50" s="291"/>
      <c r="BY50" s="291"/>
      <c r="BZ50" s="291"/>
      <c r="CA50" s="291"/>
      <c r="CB50" s="291"/>
      <c r="CC50" s="291"/>
      <c r="CD50" s="291"/>
      <c r="CE50" s="291"/>
      <c r="CF50" s="291"/>
      <c r="CG50" s="291"/>
      <c r="CH50" s="291"/>
      <c r="CI50" s="291"/>
      <c r="CJ50" s="291"/>
      <c r="CK50" s="291"/>
      <c r="CL50" s="291"/>
      <c r="CM50" s="291"/>
      <c r="CN50" s="291"/>
      <c r="CO50" s="291"/>
      <c r="CP50" s="291"/>
      <c r="CQ50" s="291"/>
      <c r="CR50" s="291"/>
      <c r="CS50" s="291"/>
      <c r="CT50" s="291"/>
      <c r="CU50" s="291"/>
      <c r="CV50" s="291"/>
    </row>
    <row r="51" spans="1:100" ht="20.149999999999999" customHeight="1">
      <c r="A51" s="535">
        <v>25</v>
      </c>
      <c r="B51" s="938" t="s">
        <v>88</v>
      </c>
      <c r="C51" s="2190">
        <v>8.6962043716475605</v>
      </c>
      <c r="D51" s="1991">
        <v>0</v>
      </c>
      <c r="E51" s="2190">
        <v>248.13998620000004</v>
      </c>
      <c r="F51" s="1991">
        <v>0</v>
      </c>
      <c r="G51" s="1991">
        <v>0</v>
      </c>
      <c r="H51" s="593">
        <f t="shared" si="8"/>
        <v>256.83619057164759</v>
      </c>
      <c r="I51" s="2193">
        <v>14353.608231460001</v>
      </c>
      <c r="J51" s="1106">
        <f t="shared" si="9"/>
        <v>558.86237058386394</v>
      </c>
      <c r="K51" s="1157"/>
      <c r="L51" s="177"/>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291"/>
      <c r="BW51" s="291"/>
      <c r="BX51" s="291"/>
      <c r="BY51" s="291"/>
      <c r="BZ51" s="291"/>
      <c r="CA51" s="291"/>
      <c r="CB51" s="291"/>
      <c r="CC51" s="291"/>
      <c r="CD51" s="291"/>
      <c r="CE51" s="291"/>
      <c r="CF51" s="291"/>
      <c r="CG51" s="291"/>
      <c r="CH51" s="291"/>
      <c r="CI51" s="291"/>
      <c r="CJ51" s="291"/>
      <c r="CK51" s="291"/>
      <c r="CL51" s="291"/>
      <c r="CM51" s="291"/>
      <c r="CN51" s="291"/>
      <c r="CO51" s="291"/>
      <c r="CP51" s="291"/>
      <c r="CQ51" s="291"/>
      <c r="CR51" s="291"/>
      <c r="CS51" s="291"/>
      <c r="CT51" s="291"/>
      <c r="CU51" s="291"/>
      <c r="CV51" s="291"/>
    </row>
    <row r="52" spans="1:100" ht="20.149999999999999" customHeight="1">
      <c r="A52" s="535">
        <v>26</v>
      </c>
      <c r="B52" s="938" t="s">
        <v>80</v>
      </c>
      <c r="C52" s="1991">
        <v>0</v>
      </c>
      <c r="D52" s="1991">
        <v>0</v>
      </c>
      <c r="E52" s="1991">
        <v>0</v>
      </c>
      <c r="F52" s="1991">
        <v>0</v>
      </c>
      <c r="G52" s="1991">
        <v>0</v>
      </c>
      <c r="H52" s="593">
        <f t="shared" si="8"/>
        <v>0</v>
      </c>
      <c r="I52" s="1050">
        <v>0</v>
      </c>
      <c r="J52" s="1106"/>
      <c r="K52" s="1157"/>
      <c r="L52" s="177"/>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291"/>
      <c r="BM52" s="291"/>
      <c r="BN52" s="291"/>
      <c r="BO52" s="291"/>
      <c r="BP52" s="291"/>
      <c r="BQ52" s="291"/>
      <c r="BR52" s="291"/>
      <c r="BS52" s="291"/>
      <c r="BT52" s="291"/>
      <c r="BU52" s="291"/>
      <c r="BV52" s="291"/>
      <c r="BW52" s="291"/>
      <c r="BX52" s="291"/>
      <c r="BY52" s="291"/>
      <c r="BZ52" s="291"/>
      <c r="CA52" s="291"/>
      <c r="CB52" s="291"/>
      <c r="CC52" s="291"/>
      <c r="CD52" s="291"/>
      <c r="CE52" s="291"/>
      <c r="CF52" s="291"/>
      <c r="CG52" s="291"/>
      <c r="CH52" s="291"/>
      <c r="CI52" s="291"/>
      <c r="CJ52" s="291"/>
      <c r="CK52" s="291"/>
      <c r="CL52" s="291"/>
      <c r="CM52" s="291"/>
      <c r="CN52" s="291"/>
      <c r="CO52" s="291"/>
      <c r="CP52" s="291"/>
      <c r="CQ52" s="291"/>
      <c r="CR52" s="291"/>
      <c r="CS52" s="291"/>
      <c r="CT52" s="291"/>
      <c r="CU52" s="291"/>
      <c r="CV52" s="291"/>
    </row>
    <row r="53" spans="1:100" ht="20.149999999999999" customHeight="1">
      <c r="A53" s="535">
        <v>27</v>
      </c>
      <c r="B53" s="938" t="s">
        <v>81</v>
      </c>
      <c r="C53" s="593"/>
      <c r="D53" s="593"/>
      <c r="E53" s="593"/>
      <c r="F53" s="593"/>
      <c r="G53" s="593"/>
      <c r="H53" s="593"/>
      <c r="I53" s="1050"/>
      <c r="J53" s="1106"/>
      <c r="K53" s="1157"/>
      <c r="L53" s="177"/>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c r="BR53" s="291"/>
      <c r="BS53" s="291"/>
      <c r="BT53" s="291"/>
      <c r="BU53" s="291"/>
      <c r="BV53" s="291"/>
      <c r="BW53" s="291"/>
      <c r="BX53" s="291"/>
      <c r="BY53" s="291"/>
      <c r="BZ53" s="291"/>
      <c r="CA53" s="291"/>
      <c r="CB53" s="291"/>
      <c r="CC53" s="291"/>
      <c r="CD53" s="291"/>
      <c r="CE53" s="291"/>
      <c r="CF53" s="291"/>
      <c r="CG53" s="291"/>
      <c r="CH53" s="291"/>
      <c r="CI53" s="291"/>
      <c r="CJ53" s="291"/>
      <c r="CK53" s="291"/>
      <c r="CL53" s="291"/>
      <c r="CM53" s="291"/>
      <c r="CN53" s="291"/>
      <c r="CO53" s="291"/>
      <c r="CP53" s="291"/>
      <c r="CQ53" s="291"/>
      <c r="CR53" s="291"/>
      <c r="CS53" s="291"/>
      <c r="CT53" s="291"/>
      <c r="CU53" s="291"/>
      <c r="CV53" s="291"/>
    </row>
    <row r="54" spans="1:100" ht="20.149999999999999" customHeight="1">
      <c r="A54" s="535">
        <v>28</v>
      </c>
      <c r="B54" s="938" t="s">
        <v>82</v>
      </c>
      <c r="C54" s="219">
        <v>3.9577199400000005</v>
      </c>
      <c r="D54" s="219">
        <v>6.4554039999999993E-2</v>
      </c>
      <c r="E54" s="219">
        <v>3.3006519999999999</v>
      </c>
      <c r="F54" s="219">
        <v>2.7639600000000004E-2</v>
      </c>
      <c r="G54" s="219">
        <v>0</v>
      </c>
      <c r="H54" s="593">
        <f t="shared" si="8"/>
        <v>7.3505655800000005</v>
      </c>
      <c r="I54" s="2193">
        <v>360.17771389999984</v>
      </c>
      <c r="J54" s="1106">
        <f t="shared" si="9"/>
        <v>490.00000065301072</v>
      </c>
      <c r="K54" s="1157"/>
      <c r="L54" s="177"/>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1"/>
      <c r="CD54" s="291"/>
      <c r="CE54" s="291"/>
      <c r="CF54" s="291"/>
      <c r="CG54" s="291"/>
      <c r="CH54" s="291"/>
      <c r="CI54" s="291"/>
      <c r="CJ54" s="291"/>
      <c r="CK54" s="291"/>
      <c r="CL54" s="291"/>
      <c r="CM54" s="291"/>
      <c r="CN54" s="291"/>
      <c r="CO54" s="291"/>
      <c r="CP54" s="291"/>
      <c r="CQ54" s="291"/>
      <c r="CR54" s="291"/>
      <c r="CS54" s="291"/>
      <c r="CT54" s="291"/>
      <c r="CU54" s="291"/>
      <c r="CV54" s="291"/>
    </row>
    <row r="55" spans="1:100" ht="20.149999999999999" customHeight="1">
      <c r="A55" s="535"/>
      <c r="B55" s="1109" t="s">
        <v>83</v>
      </c>
      <c r="C55" s="928">
        <f t="shared" ref="C55:H55" si="10">SUM(C39:C54)</f>
        <v>399.10756509941262</v>
      </c>
      <c r="D55" s="928">
        <f t="shared" si="10"/>
        <v>157.25500921728468</v>
      </c>
      <c r="E55" s="928">
        <f t="shared" si="10"/>
        <v>1643.3629712196632</v>
      </c>
      <c r="F55" s="928">
        <f t="shared" si="10"/>
        <v>113.87065091115248</v>
      </c>
      <c r="G55" s="928">
        <f t="shared" si="10"/>
        <v>113.78166569943497</v>
      </c>
      <c r="H55" s="928">
        <f t="shared" si="10"/>
        <v>2427.3778621469478</v>
      </c>
      <c r="I55" s="947">
        <f>SUM(I39:I54)</f>
        <v>153604.86957848794</v>
      </c>
      <c r="J55" s="2115">
        <f t="shared" si="9"/>
        <v>632.80164153193982</v>
      </c>
      <c r="K55" s="1291"/>
      <c r="L55" s="177"/>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c r="CR55" s="291"/>
      <c r="CS55" s="291"/>
      <c r="CT55" s="291"/>
      <c r="CU55" s="291"/>
      <c r="CV55" s="291"/>
    </row>
    <row r="56" spans="1:100" ht="20.149999999999999" customHeight="1">
      <c r="A56" s="938"/>
      <c r="B56" s="939" t="s">
        <v>84</v>
      </c>
      <c r="C56" s="928"/>
      <c r="D56" s="928"/>
      <c r="E56" s="928"/>
      <c r="F56" s="928"/>
      <c r="G56" s="928"/>
      <c r="H56" s="593"/>
      <c r="I56" s="1050"/>
      <c r="J56" s="1106"/>
      <c r="K56" s="1157"/>
      <c r="L56" s="177"/>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c r="BU56" s="291"/>
      <c r="BV56" s="291"/>
      <c r="BW56" s="291"/>
      <c r="BX56" s="291"/>
      <c r="BY56" s="291"/>
      <c r="BZ56" s="291"/>
      <c r="CA56" s="291"/>
      <c r="CB56" s="291"/>
      <c r="CC56" s="291"/>
      <c r="CD56" s="291"/>
      <c r="CE56" s="291"/>
      <c r="CF56" s="291"/>
      <c r="CG56" s="291"/>
      <c r="CH56" s="291"/>
      <c r="CI56" s="291"/>
      <c r="CJ56" s="291"/>
      <c r="CK56" s="291"/>
      <c r="CL56" s="291"/>
      <c r="CM56" s="291"/>
      <c r="CN56" s="291"/>
      <c r="CO56" s="291"/>
      <c r="CP56" s="291"/>
      <c r="CQ56" s="291"/>
      <c r="CR56" s="291"/>
      <c r="CS56" s="291"/>
      <c r="CT56" s="291"/>
      <c r="CU56" s="291"/>
      <c r="CV56" s="291"/>
    </row>
    <row r="57" spans="1:100" ht="20.149999999999999" customHeight="1">
      <c r="A57" s="535">
        <v>29</v>
      </c>
      <c r="B57" s="938" t="s">
        <v>85</v>
      </c>
      <c r="C57" s="2190">
        <v>0</v>
      </c>
      <c r="D57" s="2190">
        <v>0</v>
      </c>
      <c r="E57" s="2190">
        <v>0</v>
      </c>
      <c r="F57" s="2190">
        <v>0.45220749999999998</v>
      </c>
      <c r="G57" s="2190">
        <v>0</v>
      </c>
      <c r="H57" s="593">
        <f t="shared" ref="H57:H65" si="11">SUM(C57:G57)</f>
        <v>0.45220749999999998</v>
      </c>
      <c r="I57" s="2193">
        <v>37.548855150000009</v>
      </c>
      <c r="J57" s="1106">
        <f t="shared" ref="J57:J68" si="12">I57/H57*10</f>
        <v>830.34569638937899</v>
      </c>
      <c r="K57" s="1157"/>
      <c r="L57" s="177"/>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c r="BR57" s="291"/>
      <c r="BS57" s="291"/>
      <c r="BT57" s="291"/>
      <c r="BU57" s="291"/>
      <c r="BV57" s="291"/>
      <c r="BW57" s="291"/>
      <c r="BX57" s="291"/>
      <c r="BY57" s="291"/>
      <c r="BZ57" s="291"/>
      <c r="CA57" s="291"/>
      <c r="CB57" s="291"/>
      <c r="CC57" s="291"/>
      <c r="CD57" s="291"/>
      <c r="CE57" s="291"/>
      <c r="CF57" s="291"/>
      <c r="CG57" s="291"/>
      <c r="CH57" s="291"/>
      <c r="CI57" s="291"/>
      <c r="CJ57" s="291"/>
      <c r="CK57" s="291"/>
      <c r="CL57" s="291"/>
      <c r="CM57" s="291"/>
      <c r="CN57" s="291"/>
      <c r="CO57" s="291"/>
      <c r="CP57" s="291"/>
      <c r="CQ57" s="291"/>
      <c r="CR57" s="291"/>
      <c r="CS57" s="291"/>
      <c r="CT57" s="291"/>
      <c r="CU57" s="291"/>
      <c r="CV57" s="291"/>
    </row>
    <row r="58" spans="1:100" ht="20.149999999999999" customHeight="1">
      <c r="A58" s="535">
        <v>30</v>
      </c>
      <c r="B58" s="938" t="s">
        <v>68</v>
      </c>
      <c r="C58" s="2190">
        <f>401.568199560584-C59</f>
        <v>388.34189956058401</v>
      </c>
      <c r="D58" s="2190">
        <f>16.8575388423398-D59</f>
        <v>13.7827388423398</v>
      </c>
      <c r="E58" s="2190">
        <f>166.895478059325-E59</f>
        <v>164.87637805932499</v>
      </c>
      <c r="F58" s="2190">
        <v>8.4012256787599995</v>
      </c>
      <c r="G58" s="2190">
        <v>33.70798299725795</v>
      </c>
      <c r="H58" s="593">
        <f t="shared" si="11"/>
        <v>609.11022513826686</v>
      </c>
      <c r="I58" s="2193">
        <f>41794.1005899884-I59</f>
        <v>40878.090589988395</v>
      </c>
      <c r="J58" s="1106">
        <f t="shared" si="12"/>
        <v>671.11154767939001</v>
      </c>
      <c r="K58" s="1157"/>
      <c r="L58" s="177"/>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c r="BR58" s="291"/>
      <c r="BS58" s="291"/>
      <c r="BT58" s="291"/>
      <c r="BU58" s="291"/>
      <c r="BV58" s="291"/>
      <c r="BW58" s="291"/>
      <c r="BX58" s="291"/>
      <c r="BY58" s="291"/>
      <c r="BZ58" s="291"/>
      <c r="CA58" s="291"/>
      <c r="CB58" s="291"/>
      <c r="CC58" s="291"/>
      <c r="CD58" s="291"/>
      <c r="CE58" s="291"/>
      <c r="CF58" s="291"/>
      <c r="CG58" s="291"/>
      <c r="CH58" s="291"/>
      <c r="CI58" s="291"/>
      <c r="CJ58" s="291"/>
      <c r="CK58" s="291"/>
      <c r="CL58" s="291"/>
      <c r="CM58" s="291"/>
      <c r="CN58" s="291"/>
      <c r="CO58" s="291"/>
      <c r="CP58" s="291"/>
      <c r="CQ58" s="291"/>
      <c r="CR58" s="291"/>
      <c r="CS58" s="291"/>
      <c r="CT58" s="291"/>
      <c r="CU58" s="291"/>
      <c r="CV58" s="291"/>
    </row>
    <row r="59" spans="1:100" ht="20.149999999999999" customHeight="1">
      <c r="A59" s="535"/>
      <c r="B59" s="938" t="s">
        <v>1937</v>
      </c>
      <c r="C59" s="1991">
        <v>13.2263</v>
      </c>
      <c r="D59" s="1991">
        <v>3.0748000000000002</v>
      </c>
      <c r="E59" s="1991">
        <v>2.0190999999999999</v>
      </c>
      <c r="F59" s="1991"/>
      <c r="G59" s="1991"/>
      <c r="H59" s="593">
        <f>SUM(C59:G59)</f>
        <v>18.3202</v>
      </c>
      <c r="I59" s="2193">
        <f>H59*5*10</f>
        <v>916.01</v>
      </c>
      <c r="J59" s="1106">
        <f t="shared" si="12"/>
        <v>500</v>
      </c>
      <c r="K59" s="1157"/>
      <c r="L59" s="177"/>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c r="BR59" s="291"/>
      <c r="BS59" s="291"/>
      <c r="BT59" s="291"/>
      <c r="BU59" s="291"/>
      <c r="BV59" s="291"/>
      <c r="BW59" s="291"/>
      <c r="BX59" s="291"/>
      <c r="BY59" s="291"/>
      <c r="BZ59" s="291"/>
      <c r="CA59" s="291"/>
      <c r="CB59" s="291"/>
      <c r="CC59" s="291"/>
      <c r="CD59" s="291"/>
      <c r="CE59" s="291"/>
      <c r="CF59" s="291"/>
      <c r="CG59" s="291"/>
      <c r="CH59" s="291"/>
      <c r="CI59" s="291"/>
      <c r="CJ59" s="291"/>
      <c r="CK59" s="291"/>
      <c r="CL59" s="291"/>
      <c r="CM59" s="291"/>
      <c r="CN59" s="291"/>
      <c r="CO59" s="291"/>
      <c r="CP59" s="291"/>
      <c r="CQ59" s="291"/>
      <c r="CR59" s="291"/>
      <c r="CS59" s="291"/>
      <c r="CT59" s="291"/>
      <c r="CU59" s="291"/>
      <c r="CV59" s="291"/>
    </row>
    <row r="60" spans="1:100" ht="20.149999999999999" customHeight="1">
      <c r="A60" s="535">
        <v>31</v>
      </c>
      <c r="B60" s="938" t="s">
        <v>80</v>
      </c>
      <c r="C60" s="2190">
        <v>355.98905749995004</v>
      </c>
      <c r="D60" s="2190">
        <v>31.608260000000001</v>
      </c>
      <c r="E60" s="2190">
        <v>251.69273893999997</v>
      </c>
      <c r="F60" s="2190">
        <v>108.18508952637642</v>
      </c>
      <c r="G60" s="2190">
        <v>145.59416179999999</v>
      </c>
      <c r="H60" s="593">
        <f t="shared" si="11"/>
        <v>893.06930776632635</v>
      </c>
      <c r="I60" s="2193">
        <v>60093.013448489997</v>
      </c>
      <c r="J60" s="1106">
        <f t="shared" si="12"/>
        <v>672.88185727477128</v>
      </c>
      <c r="K60" s="1157"/>
      <c r="L60" s="177"/>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c r="CU60" s="291"/>
      <c r="CV60" s="291"/>
    </row>
    <row r="61" spans="1:100" ht="20.149999999999999" customHeight="1">
      <c r="A61" s="535">
        <v>32</v>
      </c>
      <c r="B61" s="938" t="s">
        <v>87</v>
      </c>
      <c r="C61" s="2190">
        <v>16.593600000000002</v>
      </c>
      <c r="D61" s="2190">
        <v>0</v>
      </c>
      <c r="E61" s="2190">
        <v>59.479443751405647</v>
      </c>
      <c r="F61" s="2190">
        <v>0</v>
      </c>
      <c r="G61" s="2190">
        <v>0</v>
      </c>
      <c r="H61" s="593">
        <f t="shared" si="11"/>
        <v>76.073043751405649</v>
      </c>
      <c r="I61" s="2193">
        <v>10962.981269991602</v>
      </c>
      <c r="J61" s="1106">
        <f t="shared" si="12"/>
        <v>1441.1124794502564</v>
      </c>
      <c r="K61" s="1157"/>
      <c r="L61" s="177"/>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row>
    <row r="62" spans="1:100" ht="20.149999999999999" customHeight="1">
      <c r="A62" s="535">
        <v>33</v>
      </c>
      <c r="B62" s="938" t="s">
        <v>78</v>
      </c>
      <c r="C62" s="2190">
        <f>2615.3866272021-664.044</f>
        <v>1951.3426272021002</v>
      </c>
      <c r="D62" s="2190">
        <v>0</v>
      </c>
      <c r="E62" s="2190">
        <v>0</v>
      </c>
      <c r="F62" s="2190">
        <v>0</v>
      </c>
      <c r="G62" s="2190">
        <v>0</v>
      </c>
      <c r="H62" s="593">
        <f t="shared" si="11"/>
        <v>1951.3426272021002</v>
      </c>
      <c r="I62" s="2193">
        <f>166618.347599564-I63</f>
        <v>133416.14759956399</v>
      </c>
      <c r="J62" s="1106">
        <f t="shared" si="12"/>
        <v>683.71461648875311</v>
      </c>
      <c r="K62" s="1157"/>
      <c r="L62" s="2196"/>
      <c r="M62" s="348"/>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c r="CR62" s="291"/>
      <c r="CS62" s="291"/>
      <c r="CT62" s="291"/>
      <c r="CU62" s="291"/>
      <c r="CV62" s="291"/>
    </row>
    <row r="63" spans="1:100" ht="20.149999999999999" customHeight="1">
      <c r="A63" s="535"/>
      <c r="B63" s="938" t="s">
        <v>1938</v>
      </c>
      <c r="C63" s="1991">
        <v>664.04399999999998</v>
      </c>
      <c r="D63" s="1994"/>
      <c r="E63" s="1994"/>
      <c r="F63" s="1994"/>
      <c r="G63" s="1994"/>
      <c r="H63" s="593">
        <f t="shared" si="11"/>
        <v>664.04399999999998</v>
      </c>
      <c r="I63" s="1050">
        <f>H63*5*10</f>
        <v>33202.199999999997</v>
      </c>
      <c r="J63" s="1106">
        <f t="shared" si="12"/>
        <v>500</v>
      </c>
      <c r="K63" s="1157"/>
      <c r="L63" s="177"/>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c r="BR63" s="291"/>
      <c r="BS63" s="291"/>
      <c r="BT63" s="291"/>
      <c r="BU63" s="291"/>
      <c r="BV63" s="291"/>
      <c r="BW63" s="291"/>
      <c r="BX63" s="291"/>
      <c r="BY63" s="291"/>
      <c r="BZ63" s="291"/>
      <c r="CA63" s="291"/>
      <c r="CB63" s="291"/>
      <c r="CC63" s="291"/>
      <c r="CD63" s="291"/>
      <c r="CE63" s="291"/>
      <c r="CF63" s="291"/>
      <c r="CG63" s="291"/>
      <c r="CH63" s="291"/>
      <c r="CI63" s="291"/>
      <c r="CJ63" s="291"/>
      <c r="CK63" s="291"/>
      <c r="CL63" s="291"/>
      <c r="CM63" s="291"/>
      <c r="CN63" s="291"/>
      <c r="CO63" s="291"/>
      <c r="CP63" s="291"/>
      <c r="CQ63" s="291"/>
      <c r="CR63" s="291"/>
      <c r="CS63" s="291"/>
      <c r="CT63" s="291"/>
      <c r="CU63" s="291"/>
      <c r="CV63" s="291"/>
    </row>
    <row r="64" spans="1:100" ht="20.149999999999999" customHeight="1">
      <c r="A64" s="535">
        <v>34</v>
      </c>
      <c r="B64" s="938" t="s">
        <v>88</v>
      </c>
      <c r="C64" s="2190">
        <v>0</v>
      </c>
      <c r="D64" s="2190">
        <v>0</v>
      </c>
      <c r="E64" s="2190">
        <v>0</v>
      </c>
      <c r="F64" s="2190">
        <v>9.0057379120092804</v>
      </c>
      <c r="G64" s="2190">
        <v>0</v>
      </c>
      <c r="H64" s="593">
        <f t="shared" si="11"/>
        <v>9.0057379120092804</v>
      </c>
      <c r="I64" s="2193">
        <v>643.96461360000001</v>
      </c>
      <c r="J64" s="1106">
        <f t="shared" si="12"/>
        <v>715.06035362328714</v>
      </c>
      <c r="K64" s="1157"/>
      <c r="L64" s="177"/>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c r="CJ64" s="291"/>
      <c r="CK64" s="291"/>
      <c r="CL64" s="291"/>
      <c r="CM64" s="291"/>
      <c r="CN64" s="291"/>
      <c r="CO64" s="291"/>
      <c r="CP64" s="291"/>
      <c r="CQ64" s="291"/>
      <c r="CR64" s="291"/>
      <c r="CS64" s="291"/>
      <c r="CT64" s="291"/>
      <c r="CU64" s="291"/>
      <c r="CV64" s="291"/>
    </row>
    <row r="65" spans="1:100" ht="20.149999999999999" customHeight="1">
      <c r="A65" s="535">
        <v>35</v>
      </c>
      <c r="B65" s="938" t="s">
        <v>81</v>
      </c>
      <c r="C65" s="2190">
        <v>7.9899999999999999E-2</v>
      </c>
      <c r="D65" s="2190">
        <v>0</v>
      </c>
      <c r="E65" s="2190">
        <v>0</v>
      </c>
      <c r="F65" s="2190">
        <v>0</v>
      </c>
      <c r="G65" s="2190">
        <v>0</v>
      </c>
      <c r="H65" s="593">
        <f t="shared" si="11"/>
        <v>7.9899999999999999E-2</v>
      </c>
      <c r="I65" s="2193">
        <v>7.0105145499999999</v>
      </c>
      <c r="J65" s="1106">
        <f t="shared" si="12"/>
        <v>877.41108260325404</v>
      </c>
      <c r="K65" s="1157"/>
      <c r="L65" s="177"/>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c r="BR65" s="291"/>
      <c r="BS65" s="291"/>
      <c r="BT65" s="291"/>
      <c r="BU65" s="291"/>
      <c r="BV65" s="291"/>
      <c r="BW65" s="291"/>
      <c r="BX65" s="291"/>
      <c r="BY65" s="291"/>
      <c r="BZ65" s="291"/>
      <c r="CA65" s="291"/>
      <c r="CB65" s="291"/>
      <c r="CC65" s="291"/>
      <c r="CD65" s="291"/>
      <c r="CE65" s="291"/>
      <c r="CF65" s="291"/>
      <c r="CG65" s="291"/>
      <c r="CH65" s="291"/>
      <c r="CI65" s="291"/>
      <c r="CJ65" s="291"/>
      <c r="CK65" s="291"/>
      <c r="CL65" s="291"/>
      <c r="CM65" s="291"/>
      <c r="CN65" s="291"/>
      <c r="CO65" s="291"/>
      <c r="CP65" s="291"/>
      <c r="CQ65" s="291"/>
      <c r="CR65" s="291"/>
      <c r="CS65" s="291"/>
      <c r="CT65" s="291"/>
      <c r="CU65" s="291"/>
      <c r="CV65" s="291"/>
    </row>
    <row r="66" spans="1:100" ht="20.149999999999999" customHeight="1">
      <c r="A66" s="535">
        <v>36</v>
      </c>
      <c r="B66" s="938" t="s">
        <v>58</v>
      </c>
      <c r="C66" s="2190">
        <v>0</v>
      </c>
      <c r="D66" s="2190">
        <v>0</v>
      </c>
      <c r="E66" s="2190">
        <v>0</v>
      </c>
      <c r="F66" s="2190">
        <v>0</v>
      </c>
      <c r="G66" s="2190">
        <v>0</v>
      </c>
      <c r="H66" s="593">
        <f>SUM(C66:G66)</f>
        <v>0</v>
      </c>
      <c r="I66" s="1050">
        <v>0</v>
      </c>
      <c r="J66" s="1106"/>
      <c r="K66" s="1157"/>
      <c r="L66" s="2197"/>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c r="BR66" s="291"/>
      <c r="BS66" s="291"/>
      <c r="BT66" s="291"/>
      <c r="BU66" s="291"/>
      <c r="BV66" s="291"/>
      <c r="BW66" s="291"/>
      <c r="BX66" s="291"/>
      <c r="BY66" s="291"/>
      <c r="BZ66" s="291"/>
      <c r="CA66" s="291"/>
      <c r="CB66" s="291"/>
      <c r="CC66" s="291"/>
      <c r="CD66" s="291"/>
      <c r="CE66" s="291"/>
      <c r="CF66" s="291"/>
      <c r="CG66" s="291"/>
      <c r="CH66" s="291"/>
      <c r="CI66" s="291"/>
      <c r="CJ66" s="291"/>
      <c r="CK66" s="291"/>
      <c r="CL66" s="291"/>
      <c r="CM66" s="291"/>
      <c r="CN66" s="291"/>
      <c r="CO66" s="291"/>
      <c r="CP66" s="291"/>
      <c r="CQ66" s="291"/>
      <c r="CR66" s="291"/>
      <c r="CS66" s="291"/>
      <c r="CT66" s="291"/>
      <c r="CU66" s="291"/>
      <c r="CV66" s="291"/>
    </row>
    <row r="67" spans="1:100" ht="20.149999999999999" customHeight="1">
      <c r="A67" s="535">
        <v>37</v>
      </c>
      <c r="B67" s="938" t="s">
        <v>82</v>
      </c>
      <c r="C67" s="2190">
        <v>0</v>
      </c>
      <c r="D67" s="2190">
        <v>0</v>
      </c>
      <c r="E67" s="2190">
        <v>10.009372510000002</v>
      </c>
      <c r="F67" s="2190">
        <v>1.2220897800000001</v>
      </c>
      <c r="G67" s="2190">
        <v>0</v>
      </c>
      <c r="H67" s="593">
        <f>SUM(C67:G67)</f>
        <v>11.231462290000003</v>
      </c>
      <c r="I67" s="1050">
        <f>H67*4.85*10</f>
        <v>544.72592106500008</v>
      </c>
      <c r="J67" s="1106">
        <f t="shared" si="12"/>
        <v>484.99999999999994</v>
      </c>
      <c r="K67" s="1157"/>
      <c r="L67" s="177"/>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c r="BR67" s="291"/>
      <c r="BS67" s="291"/>
      <c r="BT67" s="291"/>
      <c r="BU67" s="291"/>
      <c r="BV67" s="291"/>
      <c r="BW67" s="291"/>
      <c r="BX67" s="291"/>
      <c r="BY67" s="291"/>
      <c r="BZ67" s="291"/>
      <c r="CA67" s="291"/>
      <c r="CB67" s="291"/>
      <c r="CC67" s="291"/>
      <c r="CD67" s="291"/>
      <c r="CE67" s="291"/>
      <c r="CF67" s="291"/>
      <c r="CG67" s="291"/>
      <c r="CH67" s="291"/>
      <c r="CI67" s="291"/>
      <c r="CJ67" s="291"/>
      <c r="CK67" s="291"/>
      <c r="CL67" s="291"/>
      <c r="CM67" s="291"/>
      <c r="CN67" s="291"/>
      <c r="CO67" s="291"/>
      <c r="CP67" s="291"/>
      <c r="CQ67" s="291"/>
      <c r="CR67" s="291"/>
      <c r="CS67" s="291"/>
      <c r="CT67" s="291"/>
      <c r="CU67" s="291"/>
      <c r="CV67" s="291"/>
    </row>
    <row r="68" spans="1:100" ht="20.149999999999999" customHeight="1">
      <c r="A68" s="535"/>
      <c r="B68" s="1109" t="s">
        <v>181</v>
      </c>
      <c r="C68" s="928">
        <f>SUM(C57:C67)</f>
        <v>3389.6173842626345</v>
      </c>
      <c r="D68" s="928">
        <f t="shared" ref="D68:G68" si="13">SUM(D57:D67)</f>
        <v>48.465798842339801</v>
      </c>
      <c r="E68" s="928">
        <f t="shared" si="13"/>
        <v>488.07703326073062</v>
      </c>
      <c r="F68" s="928">
        <f t="shared" si="13"/>
        <v>127.2663503971457</v>
      </c>
      <c r="G68" s="928">
        <f t="shared" si="13"/>
        <v>179.30214479725794</v>
      </c>
      <c r="H68" s="928">
        <f>SUM(H57:H67)</f>
        <v>4232.7287115601084</v>
      </c>
      <c r="I68" s="947">
        <f>(SUM(I57:I67))</f>
        <v>280701.69281239907</v>
      </c>
      <c r="J68" s="2115">
        <f t="shared" si="12"/>
        <v>663.16958147061928</v>
      </c>
      <c r="K68" s="1291"/>
      <c r="L68" s="177"/>
      <c r="N68" s="1288"/>
      <c r="O68" s="1288"/>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c r="BR68" s="291"/>
      <c r="BS68" s="291"/>
      <c r="BT68" s="291"/>
      <c r="BU68" s="291"/>
      <c r="BV68" s="291"/>
      <c r="BW68" s="291"/>
      <c r="BX68" s="291"/>
      <c r="BY68" s="291"/>
      <c r="BZ68" s="291"/>
      <c r="CA68" s="291"/>
      <c r="CB68" s="291"/>
      <c r="CC68" s="291"/>
      <c r="CD68" s="291"/>
      <c r="CE68" s="291"/>
      <c r="CF68" s="291"/>
      <c r="CG68" s="291"/>
      <c r="CH68" s="291"/>
      <c r="CI68" s="291"/>
      <c r="CJ68" s="291"/>
      <c r="CK68" s="291"/>
      <c r="CL68" s="291"/>
      <c r="CM68" s="291"/>
      <c r="CN68" s="291"/>
      <c r="CO68" s="291"/>
      <c r="CP68" s="291"/>
      <c r="CQ68" s="291"/>
      <c r="CR68" s="291"/>
      <c r="CS68" s="291"/>
      <c r="CT68" s="291"/>
      <c r="CU68" s="291"/>
      <c r="CV68" s="291"/>
    </row>
    <row r="69" spans="1:100" ht="20.149999999999999" customHeight="1">
      <c r="A69" s="535"/>
      <c r="B69" s="1109" t="s">
        <v>90</v>
      </c>
      <c r="C69" s="928">
        <f t="shared" ref="C69:I69" si="14">C68+C55+C37</f>
        <v>4569.4987679549376</v>
      </c>
      <c r="D69" s="928">
        <f t="shared" si="14"/>
        <v>819.44418892775707</v>
      </c>
      <c r="E69" s="928">
        <f t="shared" si="14"/>
        <v>2787.3526526654932</v>
      </c>
      <c r="F69" s="928">
        <f t="shared" si="14"/>
        <v>911.39009135416075</v>
      </c>
      <c r="G69" s="928">
        <f t="shared" si="14"/>
        <v>824.03855696536641</v>
      </c>
      <c r="H69" s="928">
        <f t="shared" si="14"/>
        <v>9911.7242578677142</v>
      </c>
      <c r="I69" s="947">
        <f t="shared" si="14"/>
        <v>594556.33651270648</v>
      </c>
      <c r="J69" s="2115">
        <f>I69/H69*10</f>
        <v>599.85157077060569</v>
      </c>
      <c r="K69" s="1291"/>
      <c r="L69" s="177"/>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c r="BR69" s="291"/>
      <c r="BS69" s="291"/>
      <c r="BT69" s="291"/>
      <c r="BU69" s="291"/>
      <c r="BV69" s="291"/>
      <c r="BW69" s="291"/>
      <c r="BX69" s="291"/>
      <c r="BY69" s="291"/>
      <c r="BZ69" s="291"/>
      <c r="CA69" s="291"/>
      <c r="CB69" s="291"/>
      <c r="CC69" s="291"/>
      <c r="CD69" s="291"/>
      <c r="CE69" s="291"/>
      <c r="CF69" s="291"/>
      <c r="CG69" s="291"/>
      <c r="CH69" s="291"/>
      <c r="CI69" s="291"/>
      <c r="CJ69" s="291"/>
      <c r="CK69" s="291"/>
      <c r="CL69" s="291"/>
      <c r="CM69" s="291"/>
      <c r="CN69" s="291"/>
      <c r="CO69" s="291"/>
      <c r="CP69" s="291"/>
      <c r="CQ69" s="291"/>
      <c r="CR69" s="291"/>
      <c r="CS69" s="291"/>
      <c r="CT69" s="291"/>
      <c r="CU69" s="291"/>
      <c r="CV69" s="291"/>
    </row>
    <row r="70" spans="1:100" ht="20.149999999999999" customHeight="1">
      <c r="A70" s="535">
        <v>38</v>
      </c>
      <c r="B70" s="937" t="s">
        <v>91</v>
      </c>
      <c r="C70" s="535"/>
      <c r="D70" s="535"/>
      <c r="E70" s="535"/>
      <c r="F70" s="535"/>
      <c r="G70" s="535"/>
      <c r="H70" s="928">
        <v>11831.388000000001</v>
      </c>
      <c r="I70" s="1050"/>
      <c r="J70" s="1106"/>
      <c r="K70" s="1157"/>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c r="BU70" s="291"/>
      <c r="BV70" s="291"/>
      <c r="BW70" s="291"/>
      <c r="BX70" s="291"/>
      <c r="BY70" s="291"/>
      <c r="BZ70" s="291"/>
      <c r="CA70" s="291"/>
      <c r="CB70" s="291"/>
      <c r="CC70" s="291"/>
      <c r="CD70" s="291"/>
      <c r="CE70" s="291"/>
      <c r="CF70" s="291"/>
      <c r="CG70" s="291"/>
      <c r="CH70" s="291"/>
      <c r="CI70" s="291"/>
      <c r="CJ70" s="291"/>
      <c r="CK70" s="291"/>
      <c r="CL70" s="291"/>
      <c r="CM70" s="291"/>
      <c r="CN70" s="291"/>
      <c r="CO70" s="291"/>
      <c r="CP70" s="291"/>
      <c r="CQ70" s="291"/>
      <c r="CR70" s="291"/>
      <c r="CS70" s="291"/>
      <c r="CT70" s="291"/>
      <c r="CU70" s="291"/>
      <c r="CV70" s="291"/>
    </row>
    <row r="71" spans="1:100" ht="20.149999999999999" customHeight="1">
      <c r="A71" s="535">
        <v>39</v>
      </c>
      <c r="B71" s="937" t="s">
        <v>205</v>
      </c>
      <c r="C71" s="535"/>
      <c r="D71" s="535"/>
      <c r="E71" s="535"/>
      <c r="F71" s="535"/>
      <c r="G71" s="535"/>
      <c r="H71" s="928">
        <f>H70-H69</f>
        <v>1919.6637421322866</v>
      </c>
      <c r="I71" s="1050"/>
      <c r="J71" s="1106"/>
      <c r="K71" s="1157"/>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c r="BR71" s="291"/>
      <c r="BS71" s="291"/>
      <c r="BT71" s="291"/>
      <c r="BU71" s="291"/>
      <c r="BV71" s="291"/>
      <c r="BW71" s="291"/>
      <c r="BX71" s="291"/>
      <c r="BY71" s="291"/>
      <c r="BZ71" s="291"/>
      <c r="CA71" s="291"/>
      <c r="CB71" s="291"/>
      <c r="CC71" s="291"/>
      <c r="CD71" s="291"/>
      <c r="CE71" s="291"/>
      <c r="CF71" s="291"/>
      <c r="CG71" s="291"/>
      <c r="CH71" s="291"/>
      <c r="CI71" s="291"/>
      <c r="CJ71" s="291"/>
      <c r="CK71" s="291"/>
      <c r="CL71" s="291"/>
      <c r="CM71" s="291"/>
      <c r="CN71" s="291"/>
      <c r="CO71" s="291"/>
      <c r="CP71" s="291"/>
      <c r="CQ71" s="291"/>
      <c r="CR71" s="291"/>
      <c r="CS71" s="291"/>
      <c r="CT71" s="291"/>
      <c r="CU71" s="291"/>
      <c r="CV71" s="291"/>
    </row>
    <row r="72" spans="1:100" ht="20.149999999999999" customHeight="1">
      <c r="A72" s="535">
        <v>40</v>
      </c>
      <c r="B72" s="937" t="s">
        <v>206</v>
      </c>
      <c r="C72" s="535"/>
      <c r="D72" s="535"/>
      <c r="E72" s="535"/>
      <c r="F72" s="535"/>
      <c r="G72" s="535"/>
      <c r="H72" s="2198">
        <f>H71/H70</f>
        <v>0.16225177824717493</v>
      </c>
      <c r="I72" s="1050"/>
      <c r="J72" s="1106"/>
      <c r="K72" s="1157"/>
      <c r="M72" s="546"/>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c r="BR72" s="291"/>
      <c r="BS72" s="291"/>
      <c r="BT72" s="291"/>
      <c r="BU72" s="291"/>
      <c r="BV72" s="291"/>
      <c r="BW72" s="291"/>
      <c r="BX72" s="291"/>
      <c r="BY72" s="291"/>
      <c r="BZ72" s="291"/>
      <c r="CA72" s="291"/>
      <c r="CB72" s="291"/>
      <c r="CC72" s="291"/>
      <c r="CD72" s="291"/>
      <c r="CE72" s="291"/>
      <c r="CF72" s="291"/>
      <c r="CG72" s="291"/>
      <c r="CH72" s="291"/>
      <c r="CI72" s="291"/>
      <c r="CJ72" s="291"/>
      <c r="CK72" s="291"/>
      <c r="CL72" s="291"/>
      <c r="CM72" s="291"/>
      <c r="CN72" s="291"/>
      <c r="CO72" s="291"/>
      <c r="CP72" s="291"/>
      <c r="CQ72" s="291"/>
      <c r="CR72" s="291"/>
      <c r="CS72" s="291"/>
      <c r="CT72" s="291"/>
      <c r="CU72" s="291"/>
      <c r="CV72" s="291"/>
    </row>
    <row r="73" spans="1:100" ht="20.149999999999999" customHeight="1">
      <c r="A73" s="535">
        <v>41</v>
      </c>
      <c r="B73" s="937" t="s">
        <v>207</v>
      </c>
      <c r="C73" s="535"/>
      <c r="D73" s="535"/>
      <c r="E73" s="535"/>
      <c r="F73" s="535"/>
      <c r="G73" s="535"/>
      <c r="H73" s="2198">
        <f>'T-1'!G75</f>
        <v>0.99989143751610654</v>
      </c>
      <c r="I73" s="1123"/>
      <c r="J73" s="1106"/>
      <c r="K73" s="1157"/>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91"/>
      <c r="AN73" s="291"/>
      <c r="AO73" s="291"/>
      <c r="AP73" s="291"/>
      <c r="AQ73" s="291"/>
      <c r="AR73" s="291"/>
      <c r="AS73" s="291"/>
      <c r="AT73" s="291"/>
      <c r="AU73" s="291"/>
      <c r="AV73" s="291"/>
      <c r="AW73" s="291"/>
      <c r="AX73" s="291"/>
      <c r="AY73" s="291"/>
      <c r="AZ73" s="291"/>
      <c r="BA73" s="291"/>
      <c r="BB73" s="291"/>
      <c r="BC73" s="291"/>
      <c r="BD73" s="291"/>
      <c r="BE73" s="291"/>
      <c r="BF73" s="291"/>
      <c r="BG73" s="291"/>
      <c r="BH73" s="291"/>
      <c r="BI73" s="291"/>
      <c r="BJ73" s="291"/>
      <c r="BK73" s="291"/>
      <c r="BL73" s="291"/>
      <c r="BM73" s="291"/>
      <c r="BN73" s="291"/>
      <c r="BO73" s="291"/>
      <c r="BP73" s="291"/>
      <c r="BQ73" s="291"/>
      <c r="BR73" s="291"/>
      <c r="BS73" s="291"/>
      <c r="BT73" s="291"/>
      <c r="BU73" s="291"/>
      <c r="BV73" s="291"/>
      <c r="BW73" s="291"/>
      <c r="BX73" s="291"/>
      <c r="BY73" s="291"/>
      <c r="BZ73" s="291"/>
      <c r="CA73" s="291"/>
      <c r="CB73" s="291"/>
      <c r="CC73" s="291"/>
      <c r="CD73" s="291"/>
      <c r="CE73" s="291"/>
      <c r="CF73" s="291"/>
      <c r="CG73" s="291"/>
      <c r="CH73" s="291"/>
      <c r="CI73" s="291"/>
      <c r="CJ73" s="291"/>
      <c r="CK73" s="291"/>
      <c r="CL73" s="291"/>
      <c r="CM73" s="291"/>
      <c r="CN73" s="291"/>
      <c r="CO73" s="291"/>
      <c r="CP73" s="291"/>
      <c r="CQ73" s="291"/>
      <c r="CR73" s="291"/>
      <c r="CS73" s="291"/>
      <c r="CT73" s="291"/>
      <c r="CU73" s="291"/>
      <c r="CV73" s="291"/>
    </row>
    <row r="74" spans="1:100" ht="20.149999999999999" customHeight="1">
      <c r="A74" s="535">
        <v>42</v>
      </c>
      <c r="B74" s="937" t="s">
        <v>208</v>
      </c>
      <c r="C74" s="535"/>
      <c r="D74" s="535"/>
      <c r="E74" s="535"/>
      <c r="F74" s="535"/>
      <c r="G74" s="535"/>
      <c r="H74" s="2198">
        <f>'T-1'!G76</f>
        <v>0.16234272627500579</v>
      </c>
      <c r="I74" s="1123"/>
      <c r="J74" s="1106"/>
      <c r="K74" s="1157"/>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1"/>
      <c r="AL74" s="291"/>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1"/>
      <c r="BN74" s="291"/>
      <c r="BO74" s="291"/>
      <c r="BP74" s="291"/>
      <c r="BQ74" s="291"/>
      <c r="BR74" s="291"/>
      <c r="BS74" s="291"/>
      <c r="BT74" s="291"/>
      <c r="BU74" s="291"/>
      <c r="BV74" s="291"/>
      <c r="BW74" s="291"/>
      <c r="BX74" s="291"/>
      <c r="BY74" s="291"/>
      <c r="BZ74" s="291"/>
      <c r="CA74" s="291"/>
      <c r="CB74" s="291"/>
      <c r="CC74" s="291"/>
      <c r="CD74" s="291"/>
      <c r="CE74" s="291"/>
      <c r="CF74" s="291"/>
      <c r="CG74" s="291"/>
      <c r="CH74" s="291"/>
      <c r="CI74" s="291"/>
      <c r="CJ74" s="291"/>
      <c r="CK74" s="291"/>
      <c r="CL74" s="291"/>
      <c r="CM74" s="291"/>
      <c r="CN74" s="291"/>
      <c r="CO74" s="291"/>
      <c r="CP74" s="291"/>
      <c r="CQ74" s="291"/>
      <c r="CR74" s="291"/>
      <c r="CS74" s="291"/>
      <c r="CT74" s="291"/>
      <c r="CU74" s="291"/>
      <c r="CV74" s="291"/>
    </row>
    <row r="75" spans="1:100" ht="20.149999999999999" customHeight="1">
      <c r="A75" s="60" t="s">
        <v>2062</v>
      </c>
      <c r="C75" s="59"/>
      <c r="D75" s="59"/>
      <c r="E75" s="59"/>
      <c r="F75" s="59"/>
      <c r="G75" s="59"/>
      <c r="H75" s="59"/>
      <c r="I75" s="122"/>
      <c r="J75" s="234"/>
      <c r="K75" s="234"/>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c r="BU75" s="291"/>
      <c r="BV75" s="291"/>
      <c r="BW75" s="291"/>
      <c r="BX75" s="291"/>
      <c r="BY75" s="291"/>
      <c r="BZ75" s="291"/>
      <c r="CA75" s="291"/>
      <c r="CB75" s="291"/>
      <c r="CC75" s="291"/>
      <c r="CD75" s="291"/>
      <c r="CE75" s="291"/>
      <c r="CF75" s="291"/>
      <c r="CG75" s="291"/>
      <c r="CH75" s="291"/>
      <c r="CI75" s="291"/>
      <c r="CJ75" s="291"/>
      <c r="CK75" s="291"/>
      <c r="CL75" s="291"/>
      <c r="CM75" s="291"/>
      <c r="CN75" s="291"/>
      <c r="CO75" s="291"/>
      <c r="CP75" s="291"/>
      <c r="CQ75" s="291"/>
      <c r="CR75" s="291"/>
      <c r="CS75" s="291"/>
      <c r="CT75" s="291"/>
      <c r="CU75" s="291"/>
      <c r="CV75" s="291"/>
    </row>
    <row r="76" spans="1:100" ht="20.149999999999999" customHeight="1">
      <c r="C76" s="869"/>
      <c r="D76" s="869"/>
      <c r="E76" s="869"/>
      <c r="F76" s="869"/>
      <c r="G76" s="869"/>
      <c r="H76" s="869"/>
      <c r="I76" s="869"/>
      <c r="J76" s="869"/>
      <c r="K76" s="869"/>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1"/>
      <c r="AL76" s="291"/>
      <c r="AM76" s="291"/>
      <c r="AN76" s="291"/>
      <c r="AO76" s="291"/>
      <c r="AP76" s="291"/>
      <c r="AQ76" s="291"/>
      <c r="AR76" s="291"/>
      <c r="AS76" s="291"/>
      <c r="AT76" s="291"/>
      <c r="AU76" s="291"/>
      <c r="AV76" s="291"/>
      <c r="AW76" s="291"/>
      <c r="AX76" s="291"/>
      <c r="AY76" s="291"/>
      <c r="AZ76" s="291"/>
      <c r="BA76" s="291"/>
      <c r="BB76" s="291"/>
      <c r="BC76" s="291"/>
      <c r="BD76" s="291"/>
      <c r="BE76" s="291"/>
      <c r="BF76" s="291"/>
      <c r="BG76" s="291"/>
      <c r="BH76" s="291"/>
      <c r="BI76" s="291"/>
      <c r="BJ76" s="291"/>
      <c r="BK76" s="291"/>
      <c r="BL76" s="291"/>
      <c r="BM76" s="291"/>
      <c r="BN76" s="291"/>
      <c r="BO76" s="291"/>
      <c r="BP76" s="291"/>
      <c r="BQ76" s="291"/>
      <c r="BR76" s="291"/>
      <c r="BS76" s="291"/>
      <c r="BT76" s="291"/>
      <c r="BU76" s="291"/>
      <c r="BV76" s="291"/>
      <c r="BW76" s="291"/>
      <c r="BX76" s="291"/>
      <c r="BY76" s="291"/>
      <c r="BZ76" s="291"/>
      <c r="CA76" s="291"/>
      <c r="CB76" s="291"/>
      <c r="CC76" s="291"/>
      <c r="CD76" s="291"/>
      <c r="CE76" s="291"/>
      <c r="CF76" s="291"/>
      <c r="CG76" s="291"/>
      <c r="CH76" s="291"/>
      <c r="CI76" s="291"/>
      <c r="CJ76" s="291"/>
      <c r="CK76" s="291"/>
      <c r="CL76" s="291"/>
      <c r="CM76" s="291"/>
      <c r="CN76" s="291"/>
      <c r="CO76" s="291"/>
      <c r="CP76" s="291"/>
      <c r="CQ76" s="291"/>
      <c r="CR76" s="291"/>
      <c r="CS76" s="291"/>
      <c r="CT76" s="291"/>
      <c r="CU76" s="291"/>
      <c r="CV76" s="291"/>
    </row>
    <row r="77" spans="1:100" ht="20.149999999999999" customHeight="1">
      <c r="H77" s="232"/>
      <c r="I77" s="122"/>
      <c r="J77" s="234"/>
      <c r="K77" s="234"/>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1"/>
      <c r="AL77" s="291"/>
      <c r="AM77" s="291"/>
      <c r="AN77" s="291"/>
      <c r="AO77" s="291"/>
      <c r="AP77" s="291"/>
      <c r="AQ77" s="291"/>
      <c r="AR77" s="291"/>
      <c r="AS77" s="291"/>
      <c r="AT77" s="291"/>
      <c r="AU77" s="291"/>
      <c r="AV77" s="291"/>
      <c r="AW77" s="291"/>
      <c r="AX77" s="291"/>
      <c r="AY77" s="291"/>
      <c r="AZ77" s="291"/>
      <c r="BA77" s="291"/>
      <c r="BB77" s="291"/>
      <c r="BC77" s="291"/>
      <c r="BD77" s="291"/>
      <c r="BE77" s="291"/>
      <c r="BF77" s="291"/>
      <c r="BG77" s="291"/>
      <c r="BH77" s="291"/>
      <c r="BI77" s="291"/>
      <c r="BJ77" s="291"/>
      <c r="BK77" s="291"/>
      <c r="BL77" s="291"/>
      <c r="BM77" s="291"/>
      <c r="BN77" s="291"/>
      <c r="BO77" s="291"/>
      <c r="BP77" s="291"/>
      <c r="BQ77" s="291"/>
      <c r="BR77" s="291"/>
      <c r="BS77" s="291"/>
      <c r="BT77" s="291"/>
      <c r="BU77" s="291"/>
      <c r="BV77" s="291"/>
      <c r="BW77" s="291"/>
      <c r="BX77" s="291"/>
      <c r="BY77" s="291"/>
      <c r="BZ77" s="291"/>
      <c r="CA77" s="291"/>
      <c r="CB77" s="291"/>
      <c r="CC77" s="291"/>
      <c r="CD77" s="291"/>
      <c r="CE77" s="291"/>
      <c r="CF77" s="291"/>
      <c r="CG77" s="291"/>
      <c r="CH77" s="291"/>
      <c r="CI77" s="291"/>
      <c r="CJ77" s="291"/>
      <c r="CK77" s="291"/>
      <c r="CL77" s="291"/>
      <c r="CM77" s="291"/>
      <c r="CN77" s="291"/>
      <c r="CO77" s="291"/>
      <c r="CP77" s="291"/>
      <c r="CQ77" s="291"/>
      <c r="CR77" s="291"/>
      <c r="CS77" s="291"/>
      <c r="CT77" s="291"/>
      <c r="CU77" s="291"/>
      <c r="CV77" s="291"/>
    </row>
    <row r="78" spans="1:100" ht="20.149999999999999" customHeight="1">
      <c r="H78" s="86"/>
      <c r="I78" s="122"/>
      <c r="J78" s="234"/>
      <c r="K78" s="234"/>
      <c r="M78" s="291"/>
      <c r="N78" s="291"/>
      <c r="O78" s="291"/>
    </row>
    <row r="79" spans="1:100" ht="20.149999999999999" customHeight="1">
      <c r="I79" s="80"/>
      <c r="J79" s="148"/>
      <c r="K79" s="148"/>
      <c r="M79" s="291"/>
      <c r="N79" s="291"/>
      <c r="O79" s="291"/>
    </row>
    <row r="80" spans="1:100" ht="20.149999999999999" customHeight="1">
      <c r="M80" s="291"/>
      <c r="N80" s="291"/>
      <c r="O80" s="291"/>
    </row>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row r="181" ht="20.149999999999999" customHeight="1"/>
    <row r="182" ht="20.149999999999999" customHeight="1"/>
    <row r="183" ht="20.149999999999999" customHeight="1"/>
    <row r="184" ht="20.149999999999999" customHeight="1"/>
    <row r="185" ht="20.149999999999999" customHeight="1"/>
    <row r="186" ht="20.149999999999999" customHeight="1"/>
    <row r="187" ht="20.149999999999999" customHeight="1"/>
    <row r="188" ht="20.149999999999999" customHeight="1"/>
    <row r="189" ht="20.149999999999999" customHeight="1"/>
    <row r="190" ht="20.149999999999999" customHeight="1"/>
    <row r="191" ht="20.149999999999999" customHeight="1"/>
    <row r="192" ht="20.149999999999999" customHeight="1"/>
    <row r="193" ht="20.149999999999999" customHeight="1"/>
    <row r="194" ht="20.149999999999999" customHeight="1"/>
    <row r="195" ht="20.149999999999999" customHeight="1"/>
    <row r="196" ht="20.149999999999999" customHeight="1"/>
    <row r="197" ht="20.149999999999999" customHeight="1"/>
    <row r="198" ht="20.149999999999999" customHeight="1"/>
    <row r="199" ht="20.149999999999999" customHeight="1"/>
    <row r="200" ht="20.149999999999999" customHeight="1"/>
    <row r="201" ht="20.149999999999999" customHeight="1"/>
    <row r="202" ht="20.149999999999999" customHeight="1"/>
    <row r="203" ht="20.149999999999999" customHeight="1"/>
    <row r="204" ht="20.149999999999999" customHeight="1"/>
    <row r="205" ht="20.149999999999999" customHeight="1"/>
    <row r="206" ht="20.149999999999999" customHeight="1"/>
    <row r="207" ht="20.149999999999999" customHeight="1"/>
    <row r="208" ht="20.149999999999999" customHeight="1"/>
    <row r="209" ht="20.149999999999999" customHeight="1"/>
    <row r="210" ht="20.149999999999999" customHeight="1"/>
    <row r="211" ht="20.149999999999999" customHeight="1"/>
    <row r="212" ht="20.149999999999999" customHeight="1"/>
    <row r="213" ht="20.149999999999999" customHeight="1"/>
    <row r="214" ht="20.149999999999999" customHeight="1"/>
    <row r="215" ht="20.149999999999999" customHeight="1"/>
    <row r="216" ht="20.149999999999999" customHeight="1"/>
    <row r="217" ht="20.149999999999999" customHeight="1"/>
    <row r="218" ht="20.149999999999999" customHeight="1"/>
    <row r="219" ht="20.149999999999999" customHeight="1"/>
    <row r="220" ht="20.149999999999999" customHeight="1"/>
    <row r="221" ht="20.149999999999999" customHeight="1"/>
    <row r="222" ht="20.149999999999999" customHeight="1"/>
    <row r="223" ht="20.149999999999999" customHeight="1"/>
    <row r="224" ht="20.149999999999999" customHeight="1"/>
    <row r="225" ht="20.149999999999999" customHeight="1"/>
    <row r="226" ht="20.149999999999999" customHeight="1"/>
    <row r="227" ht="20.149999999999999" customHeight="1"/>
    <row r="228" ht="20.149999999999999" customHeight="1"/>
    <row r="229" ht="20.149999999999999" customHeight="1"/>
    <row r="230" ht="20.149999999999999" customHeight="1"/>
    <row r="231" ht="20.149999999999999" customHeight="1"/>
    <row r="232" ht="20.149999999999999" customHeight="1"/>
    <row r="233" ht="20.149999999999999" customHeight="1"/>
    <row r="234" ht="20.149999999999999" customHeight="1"/>
    <row r="235" ht="20.149999999999999" customHeight="1"/>
    <row r="236" ht="20.149999999999999" customHeight="1"/>
    <row r="237" ht="20.149999999999999" customHeight="1"/>
    <row r="238" ht="20.149999999999999" customHeight="1"/>
    <row r="239" ht="20.149999999999999" customHeight="1"/>
    <row r="240" ht="20.149999999999999" customHeight="1"/>
    <row r="241" ht="20.149999999999999" customHeight="1"/>
    <row r="242" ht="20.149999999999999" customHeight="1"/>
    <row r="243" ht="20.149999999999999" customHeight="1"/>
    <row r="244" ht="20.149999999999999" customHeight="1"/>
    <row r="245" ht="20.149999999999999" customHeight="1"/>
    <row r="246" ht="20.149999999999999" customHeight="1"/>
    <row r="247" ht="20.149999999999999" customHeight="1"/>
    <row r="248" ht="20.149999999999999" customHeight="1"/>
    <row r="249" ht="20.149999999999999" customHeight="1"/>
    <row r="250" ht="20.149999999999999" customHeight="1"/>
    <row r="251" ht="20.149999999999999" customHeight="1"/>
    <row r="252" ht="20.149999999999999" customHeight="1"/>
    <row r="253" ht="20.149999999999999" customHeight="1"/>
    <row r="254" ht="20.149999999999999" customHeight="1"/>
    <row r="255" ht="20.149999999999999" customHeight="1"/>
    <row r="256" ht="20.149999999999999" customHeight="1"/>
    <row r="257" ht="20.149999999999999" customHeight="1"/>
    <row r="258" ht="20.149999999999999" customHeight="1"/>
    <row r="259" ht="20.149999999999999" customHeight="1"/>
    <row r="260" ht="20.149999999999999" customHeight="1"/>
    <row r="261" ht="20.149999999999999" customHeight="1"/>
    <row r="262" ht="20.149999999999999" customHeight="1"/>
    <row r="263" ht="20.149999999999999" customHeight="1"/>
    <row r="264" ht="20.149999999999999" customHeight="1"/>
    <row r="265" ht="20.149999999999999" customHeight="1"/>
    <row r="266" ht="20.149999999999999" customHeight="1"/>
    <row r="267" ht="20.149999999999999" customHeight="1"/>
    <row r="268" ht="20.149999999999999" customHeight="1"/>
    <row r="269" ht="20.149999999999999" customHeight="1"/>
    <row r="270" ht="20.149999999999999" customHeight="1"/>
    <row r="271" ht="20.149999999999999" customHeight="1"/>
    <row r="272" ht="20.149999999999999" customHeight="1"/>
    <row r="273" ht="20.149999999999999" customHeight="1"/>
    <row r="274" ht="20.149999999999999"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11811023622047245" right="0" top="0.35433070866141736" bottom="1.3779527559055118" header="0" footer="0.39370078740157483"/>
  <pageSetup paperSize="9" scale="75" fitToHeight="2" orientation="portrait" r:id="rId1"/>
  <headerFooter alignWithMargins="0"/>
  <rowBreaks count="2" manualBreakCount="2">
    <brk id="37" max="9" man="1"/>
    <brk id="55"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CV274"/>
  <sheetViews>
    <sheetView showGridLines="0" view="pageBreakPreview" topLeftCell="A54" zoomScale="85" zoomScaleNormal="75" zoomScaleSheetLayoutView="85" workbookViewId="0">
      <selection activeCell="K67" sqref="K67"/>
    </sheetView>
  </sheetViews>
  <sheetFormatPr defaultColWidth="14.7265625" defaultRowHeight="25"/>
  <cols>
    <col min="1" max="1" width="6.453125" style="37" customWidth="1"/>
    <col min="2" max="2" width="34.7265625" style="37" customWidth="1"/>
    <col min="3" max="3" width="11.26953125" style="37" customWidth="1"/>
    <col min="4" max="4" width="9.7265625" style="37" customWidth="1"/>
    <col min="5" max="5" width="10.81640625" style="37" customWidth="1"/>
    <col min="6" max="6" width="10.26953125" style="37" customWidth="1"/>
    <col min="7" max="7" width="10.81640625" style="37" customWidth="1"/>
    <col min="8" max="8" width="11.26953125" style="37" customWidth="1"/>
    <col min="9" max="9" width="17" style="37" customWidth="1"/>
    <col min="10" max="10" width="11.81640625" style="37" customWidth="1"/>
    <col min="11" max="12" width="14.7265625" style="129" customWidth="1"/>
    <col min="13" max="13" width="26.453125" style="37" bestFit="1" customWidth="1"/>
    <col min="14" max="16384" width="14.7265625" style="37"/>
  </cols>
  <sheetData>
    <row r="1" spans="1:100">
      <c r="H1" s="39" t="s">
        <v>0</v>
      </c>
      <c r="I1" s="60" t="s">
        <v>197</v>
      </c>
    </row>
    <row r="2" spans="1:100">
      <c r="B2" s="57" t="s">
        <v>100</v>
      </c>
    </row>
    <row r="3" spans="1:100">
      <c r="B3" s="229" t="s">
        <v>198</v>
      </c>
      <c r="F3" s="152"/>
      <c r="G3" s="152"/>
    </row>
    <row r="4" spans="1:100">
      <c r="B4" s="60" t="s">
        <v>199</v>
      </c>
      <c r="H4" s="230"/>
    </row>
    <row r="5" spans="1:100">
      <c r="C5" s="2502" t="s">
        <v>2558</v>
      </c>
      <c r="D5" s="2502"/>
      <c r="E5" s="2502"/>
      <c r="F5" s="2502"/>
      <c r="G5" s="2502"/>
      <c r="H5" s="2502"/>
    </row>
    <row r="6" spans="1:100" ht="15" customHeight="1"/>
    <row r="7" spans="1:100" ht="20.25" customHeight="1">
      <c r="A7" s="2503" t="s">
        <v>200</v>
      </c>
      <c r="B7" s="2503" t="s">
        <v>201</v>
      </c>
      <c r="C7" s="2503" t="s">
        <v>2027</v>
      </c>
      <c r="D7" s="2503" t="s">
        <v>2028</v>
      </c>
      <c r="E7" s="2503" t="s">
        <v>2029</v>
      </c>
      <c r="F7" s="2503" t="s">
        <v>2030</v>
      </c>
      <c r="G7" s="2503" t="s">
        <v>2031</v>
      </c>
      <c r="H7" s="2503" t="s">
        <v>2032</v>
      </c>
      <c r="I7" s="2503" t="s">
        <v>2033</v>
      </c>
      <c r="J7" s="2503" t="s">
        <v>202</v>
      </c>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row>
    <row r="8" spans="1:100" ht="28.5" customHeight="1">
      <c r="A8" s="2504"/>
      <c r="B8" s="2504"/>
      <c r="C8" s="2504"/>
      <c r="D8" s="2504"/>
      <c r="E8" s="2504"/>
      <c r="F8" s="2504"/>
      <c r="G8" s="2504"/>
      <c r="H8" s="2504"/>
      <c r="I8" s="2504"/>
      <c r="J8" s="2504" t="s">
        <v>203</v>
      </c>
      <c r="L8" s="1976"/>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291"/>
      <c r="CU8" s="291"/>
      <c r="CV8" s="291"/>
    </row>
    <row r="9" spans="1:100" ht="36" customHeight="1">
      <c r="A9" s="2505"/>
      <c r="B9" s="2505"/>
      <c r="C9" s="2505"/>
      <c r="D9" s="2505"/>
      <c r="E9" s="2505"/>
      <c r="F9" s="2505"/>
      <c r="G9" s="2505"/>
      <c r="H9" s="2505"/>
      <c r="I9" s="2505"/>
      <c r="J9" s="2505"/>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row>
    <row r="10" spans="1:100" ht="21.75" customHeight="1">
      <c r="A10" s="1121"/>
      <c r="B10" s="1098" t="s">
        <v>161</v>
      </c>
      <c r="C10" s="1122"/>
      <c r="D10" s="1122"/>
      <c r="E10" s="1121"/>
      <c r="F10" s="1121"/>
      <c r="G10" s="1121"/>
      <c r="H10" s="1098"/>
      <c r="I10" s="1121"/>
      <c r="J10" s="112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row>
    <row r="11" spans="1:100" ht="20.149999999999999" customHeight="1">
      <c r="A11" s="535">
        <v>1</v>
      </c>
      <c r="B11" s="937" t="s">
        <v>162</v>
      </c>
      <c r="C11" s="535"/>
      <c r="D11" s="535"/>
      <c r="E11" s="535"/>
      <c r="F11" s="535"/>
      <c r="G11" s="535"/>
      <c r="H11" s="535"/>
      <c r="I11" s="535"/>
      <c r="J11" s="535"/>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row>
    <row r="12" spans="1:100" ht="20.149999999999999" customHeight="1">
      <c r="A12" s="535" t="s">
        <v>163</v>
      </c>
      <c r="B12" s="937" t="s">
        <v>164</v>
      </c>
      <c r="C12" s="219">
        <v>1.8347733695555501</v>
      </c>
      <c r="D12" s="219">
        <v>5.0560527901542622</v>
      </c>
      <c r="E12" s="219">
        <v>1.1244755421043937</v>
      </c>
      <c r="F12" s="219">
        <v>9.649260099654839</v>
      </c>
      <c r="G12" s="219">
        <v>7.4401816066446074</v>
      </c>
      <c r="H12" s="2199">
        <f>'T-2(1st six mth)'!E42</f>
        <v>25.104743408113656</v>
      </c>
      <c r="I12" s="2200">
        <f>('T-2(1st six mth)'!K38+'T-2(1st six mth)'!K19)</f>
        <v>131.49548594863953</v>
      </c>
      <c r="J12" s="1106">
        <f>I12/H12*10</f>
        <v>52.378741264545738</v>
      </c>
      <c r="K12" s="2201"/>
      <c r="L12" s="2179"/>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c r="CL12" s="291"/>
      <c r="CM12" s="291"/>
      <c r="CN12" s="291"/>
      <c r="CO12" s="291"/>
      <c r="CP12" s="291"/>
      <c r="CQ12" s="291"/>
      <c r="CR12" s="291"/>
      <c r="CS12" s="291"/>
      <c r="CT12" s="291"/>
      <c r="CU12" s="291"/>
      <c r="CV12" s="291"/>
    </row>
    <row r="13" spans="1:100" ht="20.149999999999999" customHeight="1">
      <c r="A13" s="535" t="s">
        <v>165</v>
      </c>
      <c r="B13" s="937" t="s">
        <v>46</v>
      </c>
      <c r="C13" s="219">
        <v>315.12403976525809</v>
      </c>
      <c r="D13" s="219">
        <v>194.22879523952679</v>
      </c>
      <c r="E13" s="219">
        <v>270.07100537044249</v>
      </c>
      <c r="F13" s="219">
        <v>256.92779950978411</v>
      </c>
      <c r="G13" s="219">
        <v>199.63157976602241</v>
      </c>
      <c r="H13" s="2202"/>
      <c r="I13" s="926"/>
      <c r="J13" s="1106"/>
      <c r="K13" s="1292"/>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91"/>
      <c r="CR13" s="291"/>
      <c r="CS13" s="291"/>
      <c r="CT13" s="291"/>
      <c r="CU13" s="291"/>
      <c r="CV13" s="291"/>
    </row>
    <row r="14" spans="1:100" ht="20.149999999999999" customHeight="1">
      <c r="A14" s="535"/>
      <c r="B14" s="937" t="s">
        <v>166</v>
      </c>
      <c r="C14" s="593"/>
      <c r="D14" s="593"/>
      <c r="E14" s="593"/>
      <c r="F14" s="593"/>
      <c r="G14" s="593"/>
      <c r="H14" s="925">
        <f>'T-2(1st six mth)'!F42</f>
        <v>428.65413736948915</v>
      </c>
      <c r="I14" s="926"/>
      <c r="J14" s="1050"/>
      <c r="K14" s="1293"/>
      <c r="L14" s="342"/>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291"/>
      <c r="CU14" s="291"/>
      <c r="CV14" s="291"/>
    </row>
    <row r="15" spans="1:100" ht="20.149999999999999" customHeight="1">
      <c r="A15" s="535"/>
      <c r="B15" s="937" t="s">
        <v>48</v>
      </c>
      <c r="C15" s="593"/>
      <c r="D15" s="593"/>
      <c r="E15" s="593"/>
      <c r="F15" s="593"/>
      <c r="G15" s="593"/>
      <c r="H15" s="925">
        <f>'T-2(1st six mth)'!G42</f>
        <v>492.14710751979482</v>
      </c>
      <c r="I15" s="926"/>
      <c r="J15" s="1050"/>
      <c r="K15" s="1292"/>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row>
    <row r="16" spans="1:100" ht="20.149999999999999" customHeight="1">
      <c r="A16" s="535"/>
      <c r="B16" s="937" t="s">
        <v>49</v>
      </c>
      <c r="C16" s="593"/>
      <c r="D16" s="593"/>
      <c r="E16" s="593"/>
      <c r="F16" s="593"/>
      <c r="G16" s="593"/>
      <c r="H16" s="925">
        <f>'T-2(1st six mth)'!H42</f>
        <v>182.54507637956613</v>
      </c>
      <c r="I16" s="926"/>
      <c r="J16" s="1050"/>
      <c r="K16" s="1292"/>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row>
    <row r="17" spans="1:100" ht="20.149999999999999" customHeight="1">
      <c r="A17" s="535"/>
      <c r="B17" s="937" t="s">
        <v>50</v>
      </c>
      <c r="C17" s="593"/>
      <c r="D17" s="593"/>
      <c r="E17" s="593"/>
      <c r="F17" s="593"/>
      <c r="G17" s="593"/>
      <c r="H17" s="925">
        <f>'T-2(1st six mth)'!I42</f>
        <v>132.63689838218355</v>
      </c>
      <c r="I17" s="2203"/>
      <c r="J17" s="1050"/>
      <c r="K17" s="1292"/>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c r="CL17" s="291"/>
      <c r="CM17" s="291"/>
      <c r="CN17" s="291"/>
      <c r="CO17" s="291"/>
      <c r="CP17" s="291"/>
      <c r="CQ17" s="291"/>
      <c r="CR17" s="291"/>
      <c r="CS17" s="291"/>
      <c r="CT17" s="291"/>
      <c r="CU17" s="291"/>
      <c r="CV17" s="291"/>
    </row>
    <row r="18" spans="1:100" ht="20.149999999999999" customHeight="1">
      <c r="A18" s="535"/>
      <c r="B18" s="937"/>
      <c r="C18" s="593"/>
      <c r="D18" s="593"/>
      <c r="E18" s="593"/>
      <c r="F18" s="593"/>
      <c r="G18" s="593"/>
      <c r="H18" s="943">
        <f>SUM(H14:H17)</f>
        <v>1235.9832196510336</v>
      </c>
      <c r="I18" s="926">
        <f>('T-2(1st six mth)'!K42)</f>
        <v>57776.763331104106</v>
      </c>
      <c r="J18" s="1106">
        <f>I18/H18*10</f>
        <v>467.45588785110488</v>
      </c>
      <c r="K18" s="2204"/>
      <c r="L18" s="2205"/>
      <c r="M18" s="348"/>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row>
    <row r="19" spans="1:100" ht="20.149999999999999" customHeight="1">
      <c r="A19" s="535"/>
      <c r="B19" s="938" t="s">
        <v>167</v>
      </c>
      <c r="C19" s="928">
        <f>SUM(C12:C18)</f>
        <v>316.95881313481362</v>
      </c>
      <c r="D19" s="928">
        <f t="shared" ref="D19:F19" si="0">SUM(D12:D18)</f>
        <v>199.28484802968106</v>
      </c>
      <c r="E19" s="928">
        <f t="shared" si="0"/>
        <v>271.19548091254688</v>
      </c>
      <c r="F19" s="928">
        <f t="shared" si="0"/>
        <v>266.57705960943895</v>
      </c>
      <c r="G19" s="928">
        <f>SUM(G12:G18)</f>
        <v>207.07176137266703</v>
      </c>
      <c r="H19" s="928">
        <f>C19+D19+E19+F19+G19</f>
        <v>1261.0879630591476</v>
      </c>
      <c r="I19" s="947">
        <f>I12+I18</f>
        <v>57908.258817052745</v>
      </c>
      <c r="J19" s="2115">
        <f>I19/H19*10</f>
        <v>459.19285976355582</v>
      </c>
      <c r="K19" s="177"/>
      <c r="L19" s="177"/>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row>
    <row r="20" spans="1:100" ht="20.149999999999999" customHeight="1">
      <c r="A20" s="535">
        <v>2</v>
      </c>
      <c r="B20" s="937" t="s">
        <v>168</v>
      </c>
      <c r="C20" s="219">
        <v>87.489861271368099</v>
      </c>
      <c r="D20" s="219">
        <v>34.442648318224649</v>
      </c>
      <c r="E20" s="219">
        <v>72.14500016821539</v>
      </c>
      <c r="F20" s="219">
        <v>48.9426520101606</v>
      </c>
      <c r="G20" s="219">
        <v>41.933099730978789</v>
      </c>
      <c r="H20" s="925">
        <f>'T-3(1st six mth)'!H35</f>
        <v>284.95326149894743</v>
      </c>
      <c r="I20" s="926">
        <f>'T-3(1st six mth)'!I35</f>
        <v>21913.849656210019</v>
      </c>
      <c r="J20" s="1106">
        <f>I20/H20*10</f>
        <v>769.03312286850121</v>
      </c>
      <c r="K20" s="2206"/>
      <c r="L20" s="177"/>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row>
    <row r="21" spans="1:100" ht="20.149999999999999" customHeight="1">
      <c r="A21" s="535"/>
      <c r="B21" s="937" t="s">
        <v>53</v>
      </c>
      <c r="C21" s="593"/>
      <c r="D21" s="593"/>
      <c r="E21" s="593"/>
      <c r="F21" s="593"/>
      <c r="G21" s="593"/>
      <c r="H21" s="925"/>
      <c r="I21" s="926"/>
      <c r="J21" s="1106"/>
      <c r="K21" s="177"/>
      <c r="L21" s="177"/>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c r="CL21" s="291"/>
      <c r="CM21" s="291"/>
      <c r="CN21" s="291"/>
      <c r="CO21" s="291"/>
      <c r="CP21" s="291"/>
      <c r="CQ21" s="291"/>
      <c r="CR21" s="291"/>
      <c r="CS21" s="291"/>
      <c r="CT21" s="291"/>
      <c r="CU21" s="291"/>
      <c r="CV21" s="291"/>
    </row>
    <row r="22" spans="1:100" ht="20.149999999999999" customHeight="1">
      <c r="A22" s="535"/>
      <c r="B22" s="937" t="s">
        <v>54</v>
      </c>
      <c r="C22" s="593"/>
      <c r="D22" s="593"/>
      <c r="E22" s="593"/>
      <c r="F22" s="593"/>
      <c r="G22" s="593"/>
      <c r="H22" s="925">
        <f>'T-3(1st six mth)'!E35</f>
        <v>49.996668823857881</v>
      </c>
      <c r="I22" s="926"/>
      <c r="J22" s="1106"/>
      <c r="K22" s="177"/>
      <c r="L22" s="177"/>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c r="CF22" s="291"/>
      <c r="CG22" s="291"/>
      <c r="CH22" s="291"/>
      <c r="CI22" s="291"/>
      <c r="CJ22" s="291"/>
      <c r="CK22" s="291"/>
      <c r="CL22" s="291"/>
      <c r="CM22" s="291"/>
      <c r="CN22" s="291"/>
      <c r="CO22" s="291"/>
      <c r="CP22" s="291"/>
      <c r="CQ22" s="291"/>
      <c r="CR22" s="291"/>
      <c r="CS22" s="291"/>
      <c r="CT22" s="291"/>
      <c r="CU22" s="291"/>
      <c r="CV22" s="291"/>
    </row>
    <row r="23" spans="1:100" ht="20.149999999999999" customHeight="1">
      <c r="A23" s="535"/>
      <c r="B23" s="937" t="s">
        <v>55</v>
      </c>
      <c r="C23" s="593"/>
      <c r="D23" s="593"/>
      <c r="E23" s="593"/>
      <c r="F23" s="593"/>
      <c r="G23" s="593"/>
      <c r="H23" s="925">
        <f>'T-3(1st six mth)'!F35</f>
        <v>51.250647241756262</v>
      </c>
      <c r="I23" s="926"/>
      <c r="J23" s="1106"/>
      <c r="K23" s="177"/>
      <c r="L23" s="177"/>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c r="BR23" s="291"/>
      <c r="BS23" s="291"/>
      <c r="BT23" s="291"/>
      <c r="BU23" s="291"/>
      <c r="BV23" s="291"/>
      <c r="BW23" s="291"/>
      <c r="BX23" s="291"/>
      <c r="BY23" s="291"/>
      <c r="BZ23" s="291"/>
      <c r="CA23" s="291"/>
      <c r="CB23" s="291"/>
      <c r="CC23" s="291"/>
      <c r="CD23" s="291"/>
      <c r="CE23" s="291"/>
      <c r="CF23" s="291"/>
      <c r="CG23" s="291"/>
      <c r="CH23" s="291"/>
      <c r="CI23" s="291"/>
      <c r="CJ23" s="291"/>
      <c r="CK23" s="291"/>
      <c r="CL23" s="291"/>
      <c r="CM23" s="291"/>
      <c r="CN23" s="291"/>
      <c r="CO23" s="291"/>
      <c r="CP23" s="291"/>
      <c r="CQ23" s="291"/>
      <c r="CR23" s="291"/>
      <c r="CS23" s="291"/>
      <c r="CT23" s="291"/>
      <c r="CU23" s="291"/>
      <c r="CV23" s="291"/>
    </row>
    <row r="24" spans="1:100" ht="20.149999999999999" customHeight="1">
      <c r="A24" s="535"/>
      <c r="B24" s="937" t="s">
        <v>56</v>
      </c>
      <c r="C24" s="593"/>
      <c r="D24" s="593"/>
      <c r="E24" s="593"/>
      <c r="F24" s="593"/>
      <c r="G24" s="593"/>
      <c r="H24" s="925">
        <f>'T-3(1st six mth)'!G35</f>
        <v>183.70594543333328</v>
      </c>
      <c r="I24" s="926"/>
      <c r="J24" s="1106"/>
      <c r="K24" s="177"/>
      <c r="L24" s="177"/>
      <c r="M24" s="291"/>
      <c r="N24" s="291"/>
      <c r="O24" s="291"/>
      <c r="P24" s="291"/>
      <c r="Q24" s="291"/>
      <c r="R24" s="291"/>
      <c r="S24" s="291"/>
      <c r="T24" s="291"/>
      <c r="U24" s="291"/>
      <c r="V24" s="291"/>
      <c r="W24" s="291"/>
      <c r="X24" s="291"/>
      <c r="Y24" s="291"/>
      <c r="Z24" s="291"/>
      <c r="AA24" s="291"/>
      <c r="AB24" s="291"/>
      <c r="AC24" s="146"/>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c r="CF24" s="291"/>
      <c r="CG24" s="291"/>
      <c r="CH24" s="291"/>
      <c r="CI24" s="291"/>
      <c r="CJ24" s="291"/>
      <c r="CK24" s="291"/>
      <c r="CL24" s="291"/>
      <c r="CM24" s="291"/>
      <c r="CN24" s="291"/>
      <c r="CO24" s="291"/>
      <c r="CP24" s="291"/>
      <c r="CQ24" s="291"/>
      <c r="CR24" s="291"/>
      <c r="CS24" s="291"/>
      <c r="CT24" s="291"/>
      <c r="CU24" s="291"/>
      <c r="CV24" s="291"/>
    </row>
    <row r="25" spans="1:100" ht="20.149999999999999" customHeight="1">
      <c r="A25" s="535"/>
      <c r="B25" s="938" t="s">
        <v>169</v>
      </c>
      <c r="C25" s="928">
        <f>SUM(C20:C24)</f>
        <v>87.489861271368099</v>
      </c>
      <c r="D25" s="928">
        <f t="shared" ref="D25:G25" si="1">SUM(D20:D24)</f>
        <v>34.442648318224649</v>
      </c>
      <c r="E25" s="928">
        <f t="shared" si="1"/>
        <v>72.14500016821539</v>
      </c>
      <c r="F25" s="928">
        <f t="shared" si="1"/>
        <v>48.9426520101606</v>
      </c>
      <c r="G25" s="928">
        <f t="shared" si="1"/>
        <v>41.933099730978789</v>
      </c>
      <c r="H25" s="928">
        <f>SUM(C25:G25)</f>
        <v>284.95326149894748</v>
      </c>
      <c r="I25" s="947">
        <f t="shared" ref="I25" si="2">SUM(I20:I24)</f>
        <v>21913.849656210019</v>
      </c>
      <c r="J25" s="2115">
        <f t="shared" ref="J25:J32" si="3">I25/H25*10</f>
        <v>769.0331228685011</v>
      </c>
      <c r="K25" s="177"/>
      <c r="L25" s="177"/>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1"/>
      <c r="BY25" s="291"/>
      <c r="BZ25" s="291"/>
      <c r="CA25" s="291"/>
      <c r="CB25" s="291"/>
      <c r="CC25" s="291"/>
      <c r="CD25" s="291"/>
      <c r="CE25" s="291"/>
      <c r="CF25" s="291"/>
      <c r="CG25" s="291"/>
      <c r="CH25" s="291"/>
      <c r="CI25" s="291"/>
      <c r="CJ25" s="291"/>
      <c r="CK25" s="291"/>
      <c r="CL25" s="291"/>
      <c r="CM25" s="291"/>
      <c r="CN25" s="291"/>
      <c r="CO25" s="291"/>
      <c r="CP25" s="291"/>
      <c r="CQ25" s="291"/>
      <c r="CR25" s="291"/>
      <c r="CS25" s="291"/>
      <c r="CT25" s="291"/>
      <c r="CU25" s="291"/>
      <c r="CV25" s="291"/>
    </row>
    <row r="26" spans="1:100" ht="20.149999999999999" customHeight="1">
      <c r="A26" s="535">
        <v>3</v>
      </c>
      <c r="B26" s="937" t="s">
        <v>58</v>
      </c>
      <c r="C26" s="219">
        <v>13.268321901981029</v>
      </c>
      <c r="D26" s="219">
        <v>88.35407488569426</v>
      </c>
      <c r="E26" s="219">
        <v>2.6048631353091634</v>
      </c>
      <c r="F26" s="219">
        <v>43.382791479023147</v>
      </c>
      <c r="G26" s="219">
        <v>27.359743746515854</v>
      </c>
      <c r="H26" s="925">
        <f>('T-5'!I15-H27-H28)*0+SUM(C26:G26)</f>
        <v>174.96979514852345</v>
      </c>
      <c r="I26" s="926">
        <f>'T-5'!J15-I27-I28-I40-I41-I42</f>
        <v>2903.5546379609214</v>
      </c>
      <c r="J26" s="1106">
        <f t="shared" si="3"/>
        <v>165.94605003087725</v>
      </c>
      <c r="K26" s="1294"/>
      <c r="L26" s="177"/>
      <c r="M26" s="347"/>
      <c r="N26" s="347"/>
      <c r="O26" s="232"/>
      <c r="P26" s="232"/>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1"/>
      <c r="BY26" s="291"/>
      <c r="BZ26" s="291"/>
      <c r="CA26" s="291"/>
      <c r="CB26" s="291"/>
      <c r="CC26" s="291"/>
      <c r="CD26" s="291"/>
      <c r="CE26" s="291"/>
      <c r="CF26" s="291"/>
      <c r="CG26" s="291"/>
      <c r="CH26" s="291"/>
      <c r="CI26" s="291"/>
      <c r="CJ26" s="291"/>
      <c r="CK26" s="291"/>
      <c r="CL26" s="291"/>
      <c r="CM26" s="291"/>
      <c r="CN26" s="291"/>
      <c r="CO26" s="291"/>
      <c r="CP26" s="291"/>
      <c r="CQ26" s="291"/>
      <c r="CR26" s="291"/>
      <c r="CS26" s="291"/>
      <c r="CT26" s="291"/>
      <c r="CU26" s="291"/>
      <c r="CV26" s="291"/>
    </row>
    <row r="27" spans="1:100" ht="20.149999999999999" customHeight="1">
      <c r="A27" s="535">
        <v>4</v>
      </c>
      <c r="B27" s="937" t="s">
        <v>59</v>
      </c>
      <c r="C27" s="219">
        <v>1.5446122228843815</v>
      </c>
      <c r="D27" s="219">
        <v>1.3869506604811106</v>
      </c>
      <c r="E27" s="219">
        <v>0.40731372861467924</v>
      </c>
      <c r="F27" s="219">
        <v>4.2306702956760356</v>
      </c>
      <c r="G27" s="219">
        <v>2.4128157982017413</v>
      </c>
      <c r="H27" s="925">
        <f t="shared" ref="H27:H35" si="4">SUM(C27:G27)</f>
        <v>9.9823627058579483</v>
      </c>
      <c r="I27" s="2207">
        <v>179.08420260423924</v>
      </c>
      <c r="J27" s="1106">
        <f t="shared" si="3"/>
        <v>179.40061674892587</v>
      </c>
      <c r="K27" s="2196"/>
      <c r="L27" s="2196"/>
      <c r="M27" s="347"/>
      <c r="N27" s="232"/>
      <c r="O27" s="232"/>
      <c r="P27" s="232"/>
      <c r="Q27" s="232"/>
      <c r="R27" s="232"/>
      <c r="S27" s="291"/>
      <c r="T27" s="291"/>
      <c r="U27" s="291"/>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c r="BR27" s="291"/>
      <c r="BS27" s="291"/>
      <c r="BT27" s="291"/>
      <c r="BU27" s="291"/>
      <c r="BV27" s="291"/>
      <c r="BW27" s="291"/>
      <c r="BX27" s="291"/>
      <c r="BY27" s="291"/>
      <c r="BZ27" s="291"/>
      <c r="CA27" s="291"/>
      <c r="CB27" s="291"/>
      <c r="CC27" s="291"/>
      <c r="CD27" s="291"/>
      <c r="CE27" s="291"/>
      <c r="CF27" s="291"/>
      <c r="CG27" s="291"/>
      <c r="CH27" s="291"/>
      <c r="CI27" s="291"/>
      <c r="CJ27" s="291"/>
      <c r="CK27" s="291"/>
      <c r="CL27" s="291"/>
      <c r="CM27" s="291"/>
      <c r="CN27" s="291"/>
      <c r="CO27" s="291"/>
      <c r="CP27" s="291"/>
      <c r="CQ27" s="291"/>
      <c r="CR27" s="291"/>
      <c r="CS27" s="291"/>
      <c r="CT27" s="291"/>
      <c r="CU27" s="291"/>
      <c r="CV27" s="291"/>
    </row>
    <row r="28" spans="1:100" ht="20.149999999999999" customHeight="1">
      <c r="A28" s="535">
        <v>5</v>
      </c>
      <c r="B28" s="937" t="s">
        <v>60</v>
      </c>
      <c r="C28" s="219">
        <v>0.35014099509639018</v>
      </c>
      <c r="D28" s="219">
        <v>0.39004012561639334</v>
      </c>
      <c r="E28" s="219">
        <v>0.33846532973443433</v>
      </c>
      <c r="F28" s="219">
        <v>0.86814371594571316</v>
      </c>
      <c r="G28" s="219">
        <v>0.13692937245548986</v>
      </c>
      <c r="H28" s="925">
        <f t="shared" si="4"/>
        <v>2.0837195388484209</v>
      </c>
      <c r="I28" s="2207">
        <v>77.076775111677136</v>
      </c>
      <c r="J28" s="1106">
        <f t="shared" si="3"/>
        <v>369.89994898389273</v>
      </c>
      <c r="K28" s="177"/>
      <c r="L28" s="177"/>
      <c r="M28" s="347"/>
      <c r="N28" s="122"/>
      <c r="O28" s="347"/>
      <c r="P28" s="347"/>
      <c r="Q28" s="347"/>
      <c r="R28" s="347"/>
      <c r="S28" s="291"/>
      <c r="T28" s="291"/>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c r="BR28" s="291"/>
      <c r="BS28" s="291"/>
      <c r="BT28" s="291"/>
      <c r="BU28" s="291"/>
      <c r="BV28" s="291"/>
      <c r="BW28" s="291"/>
      <c r="BX28" s="291"/>
      <c r="BY28" s="291"/>
      <c r="BZ28" s="291"/>
      <c r="CA28" s="291"/>
      <c r="CB28" s="291"/>
      <c r="CC28" s="291"/>
      <c r="CD28" s="291"/>
      <c r="CE28" s="291"/>
      <c r="CF28" s="291"/>
      <c r="CG28" s="291"/>
      <c r="CH28" s="291"/>
      <c r="CI28" s="291"/>
      <c r="CJ28" s="291"/>
      <c r="CK28" s="291"/>
      <c r="CL28" s="291"/>
      <c r="CM28" s="291"/>
      <c r="CN28" s="291"/>
      <c r="CO28" s="291"/>
      <c r="CP28" s="291"/>
      <c r="CQ28" s="291"/>
      <c r="CR28" s="291"/>
      <c r="CS28" s="291"/>
      <c r="CT28" s="291"/>
      <c r="CU28" s="291"/>
      <c r="CV28" s="291"/>
    </row>
    <row r="29" spans="1:100" ht="20.149999999999999" customHeight="1">
      <c r="A29" s="535">
        <v>6</v>
      </c>
      <c r="B29" s="937" t="s">
        <v>61</v>
      </c>
      <c r="C29" s="219">
        <v>9.4346694781429434</v>
      </c>
      <c r="D29" s="219">
        <v>3.3610073545479029</v>
      </c>
      <c r="E29" s="219">
        <v>7.348141666709048</v>
      </c>
      <c r="F29" s="219">
        <v>7.4417254516618865</v>
      </c>
      <c r="G29" s="219">
        <v>4.9843618539450372</v>
      </c>
      <c r="H29" s="925">
        <f t="shared" si="4"/>
        <v>32.569905805006819</v>
      </c>
      <c r="I29" s="2207">
        <v>2047.7254405722617</v>
      </c>
      <c r="J29" s="1106">
        <f t="shared" si="3"/>
        <v>628.71702879087684</v>
      </c>
      <c r="K29" s="177"/>
      <c r="L29" s="177"/>
      <c r="M29" s="347"/>
      <c r="N29" s="347"/>
      <c r="O29" s="347"/>
      <c r="P29" s="347"/>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c r="CF29" s="291"/>
      <c r="CG29" s="291"/>
      <c r="CH29" s="291"/>
      <c r="CI29" s="291"/>
      <c r="CJ29" s="291"/>
      <c r="CK29" s="291"/>
      <c r="CL29" s="291"/>
      <c r="CM29" s="291"/>
      <c r="CN29" s="291"/>
      <c r="CO29" s="291"/>
      <c r="CP29" s="291"/>
      <c r="CQ29" s="291"/>
      <c r="CR29" s="291"/>
      <c r="CS29" s="291"/>
      <c r="CT29" s="291"/>
      <c r="CU29" s="291"/>
      <c r="CV29" s="291"/>
    </row>
    <row r="30" spans="1:100" ht="20.149999999999999" customHeight="1">
      <c r="A30" s="535">
        <v>7</v>
      </c>
      <c r="B30" s="937" t="s">
        <v>170</v>
      </c>
      <c r="C30" s="219">
        <v>1.724405260381384</v>
      </c>
      <c r="D30" s="219">
        <v>0.7858423589471748</v>
      </c>
      <c r="E30" s="219">
        <v>2.374736272866576</v>
      </c>
      <c r="F30" s="219">
        <v>1.1902357831348445</v>
      </c>
      <c r="G30" s="219">
        <v>1.4580812345706227</v>
      </c>
      <c r="H30" s="925">
        <f t="shared" si="4"/>
        <v>7.5333009099006016</v>
      </c>
      <c r="I30" s="2207">
        <v>541.50475867899979</v>
      </c>
      <c r="J30" s="1106">
        <f t="shared" si="3"/>
        <v>718.81472034036233</v>
      </c>
      <c r="K30" s="177"/>
      <c r="L30" s="177"/>
      <c r="M30"/>
      <c r="N30"/>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c r="CF30" s="291"/>
      <c r="CG30" s="291"/>
      <c r="CH30" s="291"/>
      <c r="CI30" s="291"/>
      <c r="CJ30" s="291"/>
      <c r="CK30" s="291"/>
      <c r="CL30" s="291"/>
      <c r="CM30" s="291"/>
      <c r="CN30" s="291"/>
      <c r="CO30" s="291"/>
      <c r="CP30" s="291"/>
      <c r="CQ30" s="291"/>
      <c r="CR30" s="291"/>
      <c r="CS30" s="291"/>
      <c r="CT30" s="291"/>
      <c r="CU30" s="291"/>
      <c r="CV30" s="291"/>
    </row>
    <row r="31" spans="1:100" ht="20.149999999999999" customHeight="1">
      <c r="A31" s="535">
        <v>8</v>
      </c>
      <c r="B31" s="937" t="s">
        <v>171</v>
      </c>
      <c r="C31" s="219">
        <v>6.0667100614207499</v>
      </c>
      <c r="D31" s="219">
        <v>2.7823628486678378</v>
      </c>
      <c r="E31" s="219">
        <v>9.0541487227273514</v>
      </c>
      <c r="F31" s="219">
        <v>3.7192682028809756</v>
      </c>
      <c r="G31" s="219">
        <v>3.1578120793818112</v>
      </c>
      <c r="H31" s="925">
        <f t="shared" si="4"/>
        <v>24.780301915078724</v>
      </c>
      <c r="I31" s="2207">
        <v>2066.3258646612703</v>
      </c>
      <c r="J31" s="1106">
        <f t="shared" si="3"/>
        <v>833.85822809685715</v>
      </c>
      <c r="K31" s="177"/>
      <c r="L31" s="177"/>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c r="BR31" s="291"/>
      <c r="BS31" s="291"/>
      <c r="BT31" s="291"/>
      <c r="BU31" s="291"/>
      <c r="BV31" s="291"/>
      <c r="BW31" s="291"/>
      <c r="BX31" s="291"/>
      <c r="BY31" s="291"/>
      <c r="BZ31" s="291"/>
      <c r="CA31" s="291"/>
      <c r="CB31" s="291"/>
      <c r="CC31" s="291"/>
      <c r="CD31" s="291"/>
      <c r="CE31" s="291"/>
      <c r="CF31" s="291"/>
      <c r="CG31" s="291"/>
      <c r="CH31" s="291"/>
      <c r="CI31" s="291"/>
      <c r="CJ31" s="291"/>
      <c r="CK31" s="291"/>
      <c r="CL31" s="291"/>
      <c r="CM31" s="291"/>
      <c r="CN31" s="291"/>
      <c r="CO31" s="291"/>
      <c r="CP31" s="291"/>
      <c r="CQ31" s="291"/>
      <c r="CR31" s="291"/>
      <c r="CS31" s="291"/>
      <c r="CT31" s="291"/>
      <c r="CU31" s="291"/>
      <c r="CV31" s="291"/>
    </row>
    <row r="32" spans="1:100" ht="20.149999999999999" customHeight="1">
      <c r="A32" s="535">
        <v>9</v>
      </c>
      <c r="B32" s="937" t="s">
        <v>172</v>
      </c>
      <c r="C32" s="219">
        <v>10.703623814521773</v>
      </c>
      <c r="D32" s="219">
        <v>3.3282351568672097</v>
      </c>
      <c r="E32" s="219">
        <v>8.4561600253789742</v>
      </c>
      <c r="F32" s="219">
        <v>5.8662290587647803</v>
      </c>
      <c r="G32" s="219">
        <v>6.1799108986218041</v>
      </c>
      <c r="H32" s="925">
        <f t="shared" si="4"/>
        <v>34.534158954154542</v>
      </c>
      <c r="I32" s="2207">
        <v>2407.0356970206553</v>
      </c>
      <c r="J32" s="1106">
        <f t="shared" si="3"/>
        <v>697.00139511609086</v>
      </c>
      <c r="K32" s="177"/>
      <c r="L32" s="177"/>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c r="BR32" s="291"/>
      <c r="BS32" s="291"/>
      <c r="BT32" s="291"/>
      <c r="BU32" s="291"/>
      <c r="BV32" s="291"/>
      <c r="BW32" s="291"/>
      <c r="BX32" s="291"/>
      <c r="BY32" s="291"/>
      <c r="BZ32" s="291"/>
      <c r="CA32" s="291"/>
      <c r="CB32" s="291"/>
      <c r="CC32" s="291"/>
      <c r="CD32" s="291"/>
      <c r="CE32" s="291"/>
      <c r="CF32" s="291"/>
      <c r="CG32" s="291"/>
      <c r="CH32" s="291"/>
      <c r="CI32" s="291"/>
      <c r="CJ32" s="291"/>
      <c r="CK32" s="291"/>
      <c r="CL32" s="291"/>
      <c r="CM32" s="291"/>
      <c r="CN32" s="291"/>
      <c r="CO32" s="291"/>
      <c r="CP32" s="291"/>
      <c r="CQ32" s="291"/>
      <c r="CR32" s="291"/>
      <c r="CS32" s="291"/>
      <c r="CT32" s="291"/>
      <c r="CU32" s="291"/>
      <c r="CV32" s="291"/>
    </row>
    <row r="33" spans="1:100" ht="20.149999999999999" customHeight="1">
      <c r="A33" s="535">
        <v>10</v>
      </c>
      <c r="B33" s="937" t="s">
        <v>173</v>
      </c>
      <c r="C33" s="219">
        <v>7.6654068728082665</v>
      </c>
      <c r="D33" s="219">
        <v>6.3755677749767976</v>
      </c>
      <c r="E33" s="219">
        <v>3.9604432576805921</v>
      </c>
      <c r="F33" s="219">
        <v>7.2242995415800904</v>
      </c>
      <c r="G33" s="219">
        <v>8.7277709481068353</v>
      </c>
      <c r="H33" s="925">
        <f t="shared" si="4"/>
        <v>33.953488395152583</v>
      </c>
      <c r="I33" s="2207">
        <v>2498.8939776670281</v>
      </c>
      <c r="J33" s="1106">
        <f>I33/H33*10</f>
        <v>735.97562305962822</v>
      </c>
      <c r="K33" s="177"/>
      <c r="L33" s="177"/>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c r="CA33" s="291"/>
      <c r="CB33" s="291"/>
      <c r="CC33" s="291"/>
      <c r="CD33" s="291"/>
      <c r="CE33" s="291"/>
      <c r="CF33" s="291"/>
      <c r="CG33" s="291"/>
      <c r="CH33" s="291"/>
      <c r="CI33" s="291"/>
      <c r="CJ33" s="291"/>
      <c r="CK33" s="291"/>
      <c r="CL33" s="291"/>
      <c r="CM33" s="291"/>
      <c r="CN33" s="291"/>
      <c r="CO33" s="291"/>
      <c r="CP33" s="291"/>
      <c r="CQ33" s="291"/>
      <c r="CR33" s="291"/>
      <c r="CS33" s="291"/>
      <c r="CT33" s="291"/>
      <c r="CU33" s="291"/>
      <c r="CV33" s="291"/>
    </row>
    <row r="34" spans="1:100" ht="20.149999999999999" customHeight="1">
      <c r="A34" s="535">
        <v>11</v>
      </c>
      <c r="B34" s="937" t="s">
        <v>174</v>
      </c>
      <c r="C34" s="593"/>
      <c r="D34" s="593"/>
      <c r="E34" s="1106"/>
      <c r="F34" s="593"/>
      <c r="G34" s="1106"/>
      <c r="H34" s="925">
        <f t="shared" si="4"/>
        <v>0</v>
      </c>
      <c r="I34" s="926">
        <v>0</v>
      </c>
      <c r="J34" s="1106"/>
      <c r="K34" s="177"/>
      <c r="L34" s="177"/>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c r="CF34" s="291"/>
      <c r="CG34" s="291"/>
      <c r="CH34" s="291"/>
      <c r="CI34" s="291"/>
      <c r="CJ34" s="291"/>
      <c r="CK34" s="291"/>
      <c r="CL34" s="291"/>
      <c r="CM34" s="291"/>
      <c r="CN34" s="291"/>
      <c r="CO34" s="291"/>
      <c r="CP34" s="291"/>
      <c r="CQ34" s="291"/>
      <c r="CR34" s="291"/>
      <c r="CS34" s="291"/>
      <c r="CT34" s="291"/>
      <c r="CU34" s="291"/>
      <c r="CV34" s="291"/>
    </row>
    <row r="35" spans="1:100" ht="20.149999999999999" customHeight="1">
      <c r="A35" s="535">
        <v>12</v>
      </c>
      <c r="B35" s="938" t="s">
        <v>175</v>
      </c>
      <c r="C35" s="593"/>
      <c r="D35" s="593"/>
      <c r="E35" s="593"/>
      <c r="F35" s="593"/>
      <c r="G35" s="593"/>
      <c r="H35" s="925">
        <f t="shared" si="4"/>
        <v>0</v>
      </c>
      <c r="I35" s="926">
        <v>0</v>
      </c>
      <c r="J35" s="1106"/>
      <c r="K35" s="177"/>
      <c r="L35" s="177"/>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c r="BR35" s="291"/>
      <c r="BS35" s="291"/>
      <c r="BT35" s="291"/>
      <c r="BU35" s="291"/>
      <c r="BV35" s="291"/>
      <c r="BW35" s="291"/>
      <c r="BX35" s="291"/>
      <c r="BY35" s="291"/>
      <c r="BZ35" s="291"/>
      <c r="CA35" s="291"/>
      <c r="CB35" s="291"/>
      <c r="CC35" s="291"/>
      <c r="CD35" s="291"/>
      <c r="CE35" s="291"/>
      <c r="CF35" s="291"/>
      <c r="CG35" s="291"/>
      <c r="CH35" s="291"/>
      <c r="CI35" s="291"/>
      <c r="CJ35" s="291"/>
      <c r="CK35" s="291"/>
      <c r="CL35" s="291"/>
      <c r="CM35" s="291"/>
      <c r="CN35" s="291"/>
      <c r="CO35" s="291"/>
      <c r="CP35" s="291"/>
      <c r="CQ35" s="291"/>
      <c r="CR35" s="291"/>
      <c r="CS35" s="291"/>
      <c r="CT35" s="291"/>
      <c r="CU35" s="291"/>
      <c r="CV35" s="291"/>
    </row>
    <row r="36" spans="1:100" ht="20.149999999999999" customHeight="1">
      <c r="A36" s="535">
        <v>13</v>
      </c>
      <c r="B36" s="938" t="s">
        <v>68</v>
      </c>
      <c r="C36" s="593"/>
      <c r="D36" s="593"/>
      <c r="E36" s="593"/>
      <c r="F36" s="593"/>
      <c r="G36" s="593"/>
      <c r="H36" s="2208">
        <f>SUM(C36:G36)</f>
        <v>0</v>
      </c>
      <c r="I36" s="926">
        <v>0</v>
      </c>
      <c r="J36" s="1106"/>
      <c r="K36" s="177"/>
      <c r="L36" s="177"/>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1"/>
      <c r="BT36" s="291"/>
      <c r="BU36" s="291"/>
      <c r="BV36" s="291"/>
      <c r="BW36" s="291"/>
      <c r="BX36" s="291"/>
      <c r="BY36" s="291"/>
      <c r="BZ36" s="291"/>
      <c r="CA36" s="291"/>
      <c r="CB36" s="291"/>
      <c r="CC36" s="291"/>
      <c r="CD36" s="291"/>
      <c r="CE36" s="291"/>
      <c r="CF36" s="291"/>
      <c r="CG36" s="291"/>
      <c r="CH36" s="291"/>
      <c r="CI36" s="291"/>
      <c r="CJ36" s="291"/>
      <c r="CK36" s="291"/>
      <c r="CL36" s="291"/>
      <c r="CM36" s="291"/>
      <c r="CN36" s="291"/>
      <c r="CO36" s="291"/>
      <c r="CP36" s="291"/>
      <c r="CQ36" s="291"/>
      <c r="CR36" s="291"/>
      <c r="CS36" s="291"/>
      <c r="CT36" s="291"/>
      <c r="CU36" s="291"/>
      <c r="CV36" s="291"/>
    </row>
    <row r="37" spans="1:100" ht="20.149999999999999" customHeight="1">
      <c r="A37" s="535"/>
      <c r="B37" s="1109" t="s">
        <v>176</v>
      </c>
      <c r="C37" s="928">
        <f t="shared" ref="C37:I37" si="5">SUM(C26:C36)+C19+C25</f>
        <v>455.20656501341864</v>
      </c>
      <c r="D37" s="928">
        <f t="shared" si="5"/>
        <v>340.49157751370444</v>
      </c>
      <c r="E37" s="928">
        <f t="shared" si="5"/>
        <v>377.88475321978314</v>
      </c>
      <c r="F37" s="928">
        <f t="shared" si="5"/>
        <v>389.44307514826704</v>
      </c>
      <c r="G37" s="928">
        <f t="shared" si="5"/>
        <v>303.42228703544498</v>
      </c>
      <c r="H37" s="928">
        <f t="shared" si="5"/>
        <v>1866.4482579306182</v>
      </c>
      <c r="I37" s="947">
        <f t="shared" si="5"/>
        <v>92543.309827539822</v>
      </c>
      <c r="J37" s="2115">
        <f>I37/H37*10</f>
        <v>495.82574515162344</v>
      </c>
      <c r="K37" s="177"/>
      <c r="L37" s="177"/>
      <c r="M37" s="348"/>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291"/>
      <c r="CA37" s="291"/>
      <c r="CB37" s="291"/>
      <c r="CC37" s="291"/>
      <c r="CD37" s="291"/>
      <c r="CE37" s="291"/>
      <c r="CF37" s="291"/>
      <c r="CG37" s="291"/>
      <c r="CH37" s="291"/>
      <c r="CI37" s="291"/>
      <c r="CJ37" s="291"/>
      <c r="CK37" s="291"/>
      <c r="CL37" s="291"/>
      <c r="CM37" s="291"/>
      <c r="CN37" s="291"/>
      <c r="CO37" s="291"/>
      <c r="CP37" s="291"/>
      <c r="CQ37" s="291"/>
      <c r="CR37" s="291"/>
      <c r="CS37" s="291"/>
      <c r="CT37" s="291"/>
      <c r="CU37" s="291"/>
      <c r="CV37" s="291"/>
    </row>
    <row r="38" spans="1:100" ht="20.149999999999999" customHeight="1">
      <c r="A38" s="938"/>
      <c r="B38" s="939" t="s">
        <v>70</v>
      </c>
      <c r="C38" s="593"/>
      <c r="D38" s="593"/>
      <c r="E38" s="593"/>
      <c r="F38" s="593"/>
      <c r="G38" s="593"/>
      <c r="H38" s="925"/>
      <c r="I38" s="926"/>
      <c r="J38" s="1106"/>
      <c r="K38" s="177"/>
      <c r="L38" s="177"/>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1"/>
      <c r="CT38" s="291"/>
      <c r="CU38" s="291"/>
      <c r="CV38" s="291"/>
    </row>
    <row r="39" spans="1:100" ht="20.149999999999999" customHeight="1">
      <c r="A39" s="535">
        <v>14</v>
      </c>
      <c r="B39" s="938" t="s">
        <v>71</v>
      </c>
      <c r="C39" s="2190">
        <v>3.2249509017826989</v>
      </c>
      <c r="D39" s="2190">
        <v>5.9753030006136867E-2</v>
      </c>
      <c r="E39" s="2190">
        <v>7.8715926623192933</v>
      </c>
      <c r="F39" s="2194"/>
      <c r="G39" s="2190"/>
      <c r="H39" s="925">
        <f>SUM(C39:G39)</f>
        <v>11.156296594108129</v>
      </c>
      <c r="I39" s="2207">
        <v>585.77018305413651</v>
      </c>
      <c r="J39" s="1106">
        <f>I39/H39*10</f>
        <v>525.05791515393548</v>
      </c>
      <c r="K39" s="2209"/>
      <c r="L39" s="2209"/>
      <c r="M39" s="346"/>
      <c r="N39" s="291"/>
      <c r="O39" s="536"/>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c r="CF39" s="291"/>
      <c r="CG39" s="291"/>
      <c r="CH39" s="291"/>
      <c r="CI39" s="291"/>
      <c r="CJ39" s="291"/>
      <c r="CK39" s="291"/>
      <c r="CL39" s="291"/>
      <c r="CM39" s="291"/>
      <c r="CN39" s="291"/>
      <c r="CO39" s="291"/>
      <c r="CP39" s="291"/>
      <c r="CQ39" s="291"/>
      <c r="CR39" s="291"/>
      <c r="CS39" s="291"/>
      <c r="CT39" s="291"/>
      <c r="CU39" s="291"/>
      <c r="CV39" s="291"/>
    </row>
    <row r="40" spans="1:100" ht="20.149999999999999" customHeight="1">
      <c r="A40" s="535">
        <v>15</v>
      </c>
      <c r="B40" s="938" t="s">
        <v>58</v>
      </c>
      <c r="C40" s="2190">
        <v>5.9205903447546326</v>
      </c>
      <c r="D40" s="2190">
        <v>32.489858984077905</v>
      </c>
      <c r="E40" s="2190">
        <v>6.4722953486999941</v>
      </c>
      <c r="F40" s="2190">
        <v>8.139543943629219</v>
      </c>
      <c r="G40" s="2190">
        <v>19.453509441234086</v>
      </c>
      <c r="H40" s="925">
        <f t="shared" ref="H40:H51" si="6">SUM(C40:G40)</f>
        <v>72.475798062395839</v>
      </c>
      <c r="I40" s="2207">
        <v>2926.8706389478493</v>
      </c>
      <c r="J40" s="1106">
        <f>I40/H40*10</f>
        <v>403.84110519597857</v>
      </c>
      <c r="K40" s="2209"/>
      <c r="L40" s="2209"/>
      <c r="M40" s="346"/>
      <c r="N40" s="291"/>
      <c r="O40" s="536"/>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c r="CF40" s="291"/>
      <c r="CG40" s="291"/>
      <c r="CH40" s="291"/>
      <c r="CI40" s="291"/>
      <c r="CJ40" s="291"/>
      <c r="CK40" s="291"/>
      <c r="CL40" s="291"/>
      <c r="CM40" s="291"/>
      <c r="CN40" s="291"/>
      <c r="CO40" s="291"/>
      <c r="CP40" s="291"/>
      <c r="CQ40" s="291"/>
      <c r="CR40" s="291"/>
      <c r="CS40" s="291"/>
      <c r="CT40" s="291"/>
      <c r="CU40" s="291"/>
      <c r="CV40" s="291"/>
    </row>
    <row r="41" spans="1:100" ht="20.149999999999999" customHeight="1">
      <c r="A41" s="535">
        <v>16</v>
      </c>
      <c r="B41" s="938" t="s">
        <v>59</v>
      </c>
      <c r="C41" s="2194">
        <v>5.8005142213594478E-2</v>
      </c>
      <c r="D41" s="2190">
        <v>0.3870078122305976</v>
      </c>
      <c r="E41" s="2194">
        <v>0.28040487409413539</v>
      </c>
      <c r="F41" s="2190">
        <v>2.1815581021898378</v>
      </c>
      <c r="G41" s="2194">
        <v>0.19212896298271012</v>
      </c>
      <c r="H41" s="925">
        <f t="shared" si="6"/>
        <v>3.0991048937108756</v>
      </c>
      <c r="I41" s="2207">
        <v>58.558355283874377</v>
      </c>
      <c r="J41" s="1106">
        <f t="shared" ref="J41" si="7">I41/H41*10</f>
        <v>188.95247915844649</v>
      </c>
      <c r="K41" s="2209"/>
      <c r="L41" s="2209"/>
      <c r="M41" s="346"/>
      <c r="N41" s="291"/>
      <c r="O41" s="536"/>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c r="CF41" s="291"/>
      <c r="CG41" s="291"/>
      <c r="CH41" s="291"/>
      <c r="CI41" s="291"/>
      <c r="CJ41" s="291"/>
      <c r="CK41" s="291"/>
      <c r="CL41" s="291"/>
      <c r="CM41" s="291"/>
      <c r="CN41" s="291"/>
      <c r="CO41" s="291"/>
      <c r="CP41" s="291"/>
      <c r="CQ41" s="291"/>
      <c r="CR41" s="291"/>
      <c r="CS41" s="291"/>
      <c r="CT41" s="291"/>
      <c r="CU41" s="291"/>
      <c r="CV41" s="291"/>
    </row>
    <row r="42" spans="1:100" ht="20.149999999999999" customHeight="1">
      <c r="A42" s="535">
        <v>17</v>
      </c>
      <c r="B42" s="938" t="s">
        <v>60</v>
      </c>
      <c r="C42" s="2190">
        <v>2.4445790240784624</v>
      </c>
      <c r="D42" s="2190">
        <v>0.71343493403277891</v>
      </c>
      <c r="E42" s="2190">
        <v>0.50883329597618521</v>
      </c>
      <c r="F42" s="2190">
        <v>0.277675851827832</v>
      </c>
      <c r="G42" s="2194">
        <v>0.27489772494301806</v>
      </c>
      <c r="H42" s="925">
        <f t="shared" si="6"/>
        <v>4.2194208308582768</v>
      </c>
      <c r="I42" s="2207">
        <v>153.43273543594728</v>
      </c>
      <c r="J42" s="1106">
        <f>I42/H42*10</f>
        <v>363.63458774681487</v>
      </c>
      <c r="K42" s="2209"/>
      <c r="L42" s="2209"/>
      <c r="M42" s="346"/>
      <c r="N42" s="291"/>
      <c r="O42" s="536"/>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c r="CF42" s="291"/>
      <c r="CG42" s="291"/>
      <c r="CH42" s="291"/>
      <c r="CI42" s="291"/>
      <c r="CJ42" s="291"/>
      <c r="CK42" s="291"/>
      <c r="CL42" s="291"/>
      <c r="CM42" s="291"/>
      <c r="CN42" s="291"/>
      <c r="CO42" s="291"/>
      <c r="CP42" s="291"/>
      <c r="CQ42" s="291"/>
      <c r="CR42" s="291"/>
      <c r="CS42" s="291"/>
      <c r="CT42" s="291"/>
      <c r="CU42" s="291"/>
      <c r="CV42" s="291"/>
    </row>
    <row r="43" spans="1:100" ht="20.149999999999999" customHeight="1">
      <c r="A43" s="535">
        <v>18</v>
      </c>
      <c r="B43" s="938" t="s">
        <v>73</v>
      </c>
      <c r="C43" s="2190">
        <v>8.4603959160186157</v>
      </c>
      <c r="D43" s="2190">
        <v>0.93029796911810914</v>
      </c>
      <c r="E43" s="2190">
        <v>14.284504958245648</v>
      </c>
      <c r="F43" s="2190">
        <v>2.7991407680528959</v>
      </c>
      <c r="G43" s="2190">
        <v>2.7352611332920516</v>
      </c>
      <c r="H43" s="925">
        <f t="shared" si="6"/>
        <v>29.209600744727325</v>
      </c>
      <c r="I43" s="2207">
        <v>2266.0235759538937</v>
      </c>
      <c r="J43" s="1106">
        <f>I43/H43*10</f>
        <v>775.78040034078083</v>
      </c>
      <c r="K43" s="2209"/>
      <c r="L43" s="2209"/>
      <c r="M43" s="346"/>
      <c r="N43" s="291"/>
      <c r="O43" s="536"/>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c r="CF43" s="291"/>
      <c r="CG43" s="291"/>
      <c r="CH43" s="291"/>
      <c r="CI43" s="291"/>
      <c r="CJ43" s="291"/>
      <c r="CK43" s="291"/>
      <c r="CL43" s="291"/>
      <c r="CM43" s="291"/>
      <c r="CN43" s="291"/>
      <c r="CO43" s="291"/>
      <c r="CP43" s="291"/>
      <c r="CQ43" s="291"/>
      <c r="CR43" s="291"/>
      <c r="CS43" s="291"/>
      <c r="CT43" s="291"/>
      <c r="CU43" s="291"/>
      <c r="CV43" s="291"/>
    </row>
    <row r="44" spans="1:100" ht="20.149999999999999" customHeight="1">
      <c r="A44" s="535">
        <v>19</v>
      </c>
      <c r="B44" s="938" t="s">
        <v>177</v>
      </c>
      <c r="C44" s="1994">
        <v>0</v>
      </c>
      <c r="D44" s="1994">
        <v>0</v>
      </c>
      <c r="E44" s="1991">
        <v>0</v>
      </c>
      <c r="F44" s="1994">
        <v>0</v>
      </c>
      <c r="G44" s="1994">
        <v>0</v>
      </c>
      <c r="H44" s="925">
        <f t="shared" si="6"/>
        <v>0</v>
      </c>
      <c r="I44" s="926">
        <v>0</v>
      </c>
      <c r="J44" s="1106"/>
      <c r="K44" s="2209"/>
      <c r="L44" s="2209"/>
      <c r="M44" s="346"/>
      <c r="N44" s="291"/>
      <c r="O44" s="536"/>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c r="BU44" s="291"/>
      <c r="BV44" s="291"/>
      <c r="BW44" s="291"/>
      <c r="BX44" s="291"/>
      <c r="BY44" s="291"/>
      <c r="BZ44" s="291"/>
      <c r="CA44" s="291"/>
      <c r="CB44" s="291"/>
      <c r="CC44" s="291"/>
      <c r="CD44" s="291"/>
      <c r="CE44" s="291"/>
      <c r="CF44" s="291"/>
      <c r="CG44" s="291"/>
      <c r="CH44" s="291"/>
      <c r="CI44" s="291"/>
      <c r="CJ44" s="291"/>
      <c r="CK44" s="291"/>
      <c r="CL44" s="291"/>
      <c r="CM44" s="291"/>
      <c r="CN44" s="291"/>
      <c r="CO44" s="291"/>
      <c r="CP44" s="291"/>
      <c r="CQ44" s="291"/>
      <c r="CR44" s="291"/>
      <c r="CS44" s="291"/>
      <c r="CT44" s="291"/>
      <c r="CU44" s="291"/>
      <c r="CV44" s="291"/>
    </row>
    <row r="45" spans="1:100" ht="20.149999999999999" customHeight="1">
      <c r="A45" s="535">
        <v>20</v>
      </c>
      <c r="B45" s="938" t="s">
        <v>178</v>
      </c>
      <c r="C45" s="2190">
        <v>62.346773692550634</v>
      </c>
      <c r="D45" s="2190">
        <v>9.8395237081325835</v>
      </c>
      <c r="E45" s="2190">
        <v>33.181894222542766</v>
      </c>
      <c r="F45" s="2190">
        <v>9.1445494567992398</v>
      </c>
      <c r="G45" s="2190">
        <v>3.008084451044966</v>
      </c>
      <c r="H45" s="925">
        <f t="shared" si="6"/>
        <v>117.52082553107019</v>
      </c>
      <c r="I45" s="2207">
        <v>8730.1585600184208</v>
      </c>
      <c r="J45" s="1106">
        <f>I45/H45*10</f>
        <v>742.86055433726847</v>
      </c>
      <c r="K45" s="2209"/>
      <c r="L45" s="2209"/>
      <c r="M45" s="346"/>
      <c r="N45" s="291"/>
      <c r="O45" s="536"/>
      <c r="P45" s="346"/>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c r="BU45" s="291"/>
      <c r="BV45" s="291"/>
      <c r="BW45" s="291"/>
      <c r="BX45" s="291"/>
      <c r="BY45" s="291"/>
      <c r="BZ45" s="291"/>
      <c r="CA45" s="291"/>
      <c r="CB45" s="291"/>
      <c r="CC45" s="291"/>
      <c r="CD45" s="291"/>
      <c r="CE45" s="291"/>
      <c r="CF45" s="291"/>
      <c r="CG45" s="291"/>
      <c r="CH45" s="291"/>
      <c r="CI45" s="291"/>
      <c r="CJ45" s="291"/>
      <c r="CK45" s="291"/>
      <c r="CL45" s="291"/>
      <c r="CM45" s="291"/>
      <c r="CN45" s="291"/>
      <c r="CO45" s="291"/>
      <c r="CP45" s="291"/>
      <c r="CQ45" s="291"/>
      <c r="CR45" s="291"/>
      <c r="CS45" s="291"/>
      <c r="CT45" s="291"/>
      <c r="CU45" s="291"/>
      <c r="CV45" s="291"/>
    </row>
    <row r="46" spans="1:100" ht="20.149999999999999" customHeight="1">
      <c r="A46" s="535">
        <v>21</v>
      </c>
      <c r="B46" s="938" t="s">
        <v>179</v>
      </c>
      <c r="C46" s="1991">
        <v>0</v>
      </c>
      <c r="D46" s="1991">
        <v>0</v>
      </c>
      <c r="E46" s="1991">
        <v>0</v>
      </c>
      <c r="F46" s="1991">
        <v>0</v>
      </c>
      <c r="G46" s="1991">
        <v>0</v>
      </c>
      <c r="H46" s="2208">
        <f t="shared" si="6"/>
        <v>0</v>
      </c>
      <c r="I46" s="926">
        <v>0</v>
      </c>
      <c r="J46" s="1106"/>
      <c r="K46" s="2209"/>
      <c r="L46" s="2209"/>
      <c r="M46" s="346"/>
      <c r="N46" s="291"/>
      <c r="O46" s="536"/>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1"/>
      <c r="BY46" s="291"/>
      <c r="BZ46" s="291"/>
      <c r="CA46" s="291"/>
      <c r="CB46" s="291"/>
      <c r="CC46" s="291"/>
      <c r="CD46" s="291"/>
      <c r="CE46" s="291"/>
      <c r="CF46" s="291"/>
      <c r="CG46" s="291"/>
      <c r="CH46" s="291"/>
      <c r="CI46" s="291"/>
      <c r="CJ46" s="291"/>
      <c r="CK46" s="291"/>
      <c r="CL46" s="291"/>
      <c r="CM46" s="291"/>
      <c r="CN46" s="291"/>
      <c r="CO46" s="291"/>
      <c r="CP46" s="291"/>
      <c r="CQ46" s="291"/>
      <c r="CR46" s="291"/>
      <c r="CS46" s="291"/>
      <c r="CT46" s="291"/>
      <c r="CU46" s="291"/>
      <c r="CV46" s="291"/>
    </row>
    <row r="47" spans="1:100" ht="20.149999999999999" customHeight="1">
      <c r="A47" s="535">
        <v>22</v>
      </c>
      <c r="B47" s="938" t="s">
        <v>180</v>
      </c>
      <c r="C47" s="2190">
        <v>13.454577521885815</v>
      </c>
      <c r="D47" s="2190">
        <v>1.3673602050475675</v>
      </c>
      <c r="E47" s="2190">
        <v>17.423881013004706</v>
      </c>
      <c r="F47" s="2190">
        <v>4.4280859501542515</v>
      </c>
      <c r="G47" s="2190">
        <v>5.3245035108165197</v>
      </c>
      <c r="H47" s="925">
        <f t="shared" si="6"/>
        <v>41.998408200908862</v>
      </c>
      <c r="I47" s="2207">
        <v>3159.3113425383272</v>
      </c>
      <c r="J47" s="1106">
        <f t="shared" ref="J47:J54" si="8">I47/H47*10</f>
        <v>752.24549640668488</v>
      </c>
      <c r="K47" s="2209"/>
      <c r="L47" s="2209"/>
      <c r="M47" s="346"/>
      <c r="N47" s="291"/>
      <c r="O47" s="536"/>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1"/>
      <c r="CD47" s="291"/>
      <c r="CE47" s="291"/>
      <c r="CF47" s="291"/>
      <c r="CG47" s="291"/>
      <c r="CH47" s="291"/>
      <c r="CI47" s="291"/>
      <c r="CJ47" s="291"/>
      <c r="CK47" s="291"/>
      <c r="CL47" s="291"/>
      <c r="CM47" s="291"/>
      <c r="CN47" s="291"/>
      <c r="CO47" s="291"/>
      <c r="CP47" s="291"/>
      <c r="CQ47" s="291"/>
      <c r="CR47" s="291"/>
      <c r="CS47" s="291"/>
      <c r="CT47" s="291"/>
      <c r="CU47" s="291"/>
      <c r="CV47" s="291"/>
    </row>
    <row r="48" spans="1:100" ht="20.149999999999999" customHeight="1">
      <c r="A48" s="535">
        <v>23</v>
      </c>
      <c r="B48" s="938" t="s">
        <v>68</v>
      </c>
      <c r="C48" s="2190">
        <v>111.24563732621773</v>
      </c>
      <c r="D48" s="2190">
        <v>49.646159768030515</v>
      </c>
      <c r="E48" s="2190">
        <f>355.183425103502-E49</f>
        <v>354.74755274350196</v>
      </c>
      <c r="F48" s="2190">
        <v>36.063215656033925</v>
      </c>
      <c r="G48" s="2190">
        <v>29.772666959854497</v>
      </c>
      <c r="H48" s="925">
        <f t="shared" si="6"/>
        <v>581.47523245363857</v>
      </c>
      <c r="I48" s="2207">
        <f>39333.619519966-I49</f>
        <v>39311.825901965996</v>
      </c>
      <c r="J48" s="1106">
        <f t="shared" si="8"/>
        <v>676.07051354677185</v>
      </c>
      <c r="K48" s="2209"/>
      <c r="L48" s="2209"/>
      <c r="M48" s="346"/>
      <c r="N48" s="291"/>
      <c r="O48" s="536"/>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1"/>
      <c r="CD48" s="291"/>
      <c r="CE48" s="291"/>
      <c r="CF48" s="291"/>
      <c r="CG48" s="291"/>
      <c r="CH48" s="291"/>
      <c r="CI48" s="291"/>
      <c r="CJ48" s="291"/>
      <c r="CK48" s="291"/>
      <c r="CL48" s="291"/>
      <c r="CM48" s="291"/>
      <c r="CN48" s="291"/>
      <c r="CO48" s="291"/>
      <c r="CP48" s="291"/>
      <c r="CQ48" s="291"/>
      <c r="CR48" s="291"/>
      <c r="CS48" s="291"/>
      <c r="CT48" s="291"/>
      <c r="CU48" s="291"/>
      <c r="CV48" s="291"/>
    </row>
    <row r="49" spans="1:100" ht="20.149999999999999" customHeight="1">
      <c r="A49" s="535"/>
      <c r="B49" s="938" t="s">
        <v>1937</v>
      </c>
      <c r="C49" s="1991"/>
      <c r="D49" s="1991"/>
      <c r="E49" s="1991">
        <v>0.43587236000000001</v>
      </c>
      <c r="F49" s="1991"/>
      <c r="G49" s="1991"/>
      <c r="H49" s="925">
        <f t="shared" si="6"/>
        <v>0.43587236000000001</v>
      </c>
      <c r="I49" s="926">
        <f>H49*5*10</f>
        <v>21.793618000000002</v>
      </c>
      <c r="J49" s="1106">
        <f t="shared" si="8"/>
        <v>500</v>
      </c>
      <c r="K49" s="2209"/>
      <c r="L49" s="2209"/>
      <c r="M49" s="346"/>
      <c r="N49" s="291"/>
      <c r="O49" s="536"/>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1"/>
      <c r="CD49" s="291"/>
      <c r="CE49" s="291"/>
      <c r="CF49" s="291"/>
      <c r="CG49" s="291"/>
      <c r="CH49" s="291"/>
      <c r="CI49" s="291"/>
      <c r="CJ49" s="291"/>
      <c r="CK49" s="291"/>
      <c r="CL49" s="291"/>
      <c r="CM49" s="291"/>
      <c r="CN49" s="291"/>
      <c r="CO49" s="291"/>
      <c r="CP49" s="291"/>
      <c r="CQ49" s="291"/>
      <c r="CR49" s="291"/>
      <c r="CS49" s="291"/>
      <c r="CT49" s="291"/>
      <c r="CU49" s="291"/>
      <c r="CV49" s="291"/>
    </row>
    <row r="50" spans="1:100" ht="20.149999999999999" customHeight="1">
      <c r="A50" s="535">
        <v>24</v>
      </c>
      <c r="B50" s="938" t="s">
        <v>78</v>
      </c>
      <c r="C50" s="2194"/>
      <c r="D50" s="2194"/>
      <c r="E50" s="2190">
        <v>236.61162781600137</v>
      </c>
      <c r="F50" s="1994">
        <v>0</v>
      </c>
      <c r="G50" s="1994">
        <v>0</v>
      </c>
      <c r="H50" s="925">
        <f t="shared" si="6"/>
        <v>236.61162781600137</v>
      </c>
      <c r="I50" s="2207">
        <v>14149.077123280813</v>
      </c>
      <c r="J50" s="1106">
        <f t="shared" si="8"/>
        <v>597.98739621890854</v>
      </c>
      <c r="K50" s="2209"/>
      <c r="L50" s="2209"/>
      <c r="M50" s="346"/>
      <c r="N50" s="291"/>
      <c r="O50" s="536"/>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c r="BU50" s="291"/>
      <c r="BV50" s="291"/>
      <c r="BW50" s="291"/>
      <c r="BX50" s="291"/>
      <c r="BY50" s="291"/>
      <c r="BZ50" s="291"/>
      <c r="CA50" s="291"/>
      <c r="CB50" s="291"/>
      <c r="CC50" s="291"/>
      <c r="CD50" s="291"/>
      <c r="CE50" s="291"/>
      <c r="CF50" s="291"/>
      <c r="CG50" s="291"/>
      <c r="CH50" s="291"/>
      <c r="CI50" s="291"/>
      <c r="CJ50" s="291"/>
      <c r="CK50" s="291"/>
      <c r="CL50" s="291"/>
      <c r="CM50" s="291"/>
      <c r="CN50" s="291"/>
      <c r="CO50" s="291"/>
      <c r="CP50" s="291"/>
      <c r="CQ50" s="291"/>
      <c r="CR50" s="291"/>
      <c r="CS50" s="291"/>
      <c r="CT50" s="291"/>
      <c r="CU50" s="291"/>
      <c r="CV50" s="291"/>
    </row>
    <row r="51" spans="1:100" ht="20.149999999999999" customHeight="1">
      <c r="A51" s="535">
        <v>25</v>
      </c>
      <c r="B51" s="938" t="s">
        <v>88</v>
      </c>
      <c r="C51" s="2190">
        <v>5.7583394896040412</v>
      </c>
      <c r="D51" s="2194">
        <v>0</v>
      </c>
      <c r="E51" s="2190">
        <v>109.53888822045415</v>
      </c>
      <c r="F51" s="2194">
        <v>0</v>
      </c>
      <c r="G51" s="2194">
        <v>0</v>
      </c>
      <c r="H51" s="925">
        <f t="shared" si="6"/>
        <v>115.29722771005819</v>
      </c>
      <c r="I51" s="2207">
        <v>6456.0110344158456</v>
      </c>
      <c r="J51" s="1106">
        <f t="shared" si="8"/>
        <v>559.9450362025176</v>
      </c>
      <c r="K51" s="2209"/>
      <c r="L51" s="2209"/>
      <c r="M51" s="346"/>
      <c r="N51" s="291"/>
      <c r="O51" s="536"/>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291"/>
      <c r="BW51" s="291"/>
      <c r="BX51" s="291"/>
      <c r="BY51" s="291"/>
      <c r="BZ51" s="291"/>
      <c r="CA51" s="291"/>
      <c r="CB51" s="291"/>
      <c r="CC51" s="291"/>
      <c r="CD51" s="291"/>
      <c r="CE51" s="291"/>
      <c r="CF51" s="291"/>
      <c r="CG51" s="291"/>
      <c r="CH51" s="291"/>
      <c r="CI51" s="291"/>
      <c r="CJ51" s="291"/>
      <c r="CK51" s="291"/>
      <c r="CL51" s="291"/>
      <c r="CM51" s="291"/>
      <c r="CN51" s="291"/>
      <c r="CO51" s="291"/>
      <c r="CP51" s="291"/>
      <c r="CQ51" s="291"/>
      <c r="CR51" s="291"/>
      <c r="CS51" s="291"/>
      <c r="CT51" s="291"/>
      <c r="CU51" s="291"/>
      <c r="CV51" s="291"/>
    </row>
    <row r="52" spans="1:100" ht="20.149999999999999" customHeight="1">
      <c r="A52" s="535">
        <v>26</v>
      </c>
      <c r="B52" s="938" t="s">
        <v>80</v>
      </c>
      <c r="C52" s="1991"/>
      <c r="D52" s="1991"/>
      <c r="E52" s="1991"/>
      <c r="F52" s="1991"/>
      <c r="G52" s="1991"/>
      <c r="H52" s="925"/>
      <c r="I52" s="926"/>
      <c r="J52" s="1106"/>
      <c r="K52" s="2196"/>
      <c r="L52" s="2196"/>
      <c r="M52" s="346"/>
      <c r="N52" s="291"/>
      <c r="O52" s="536"/>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291"/>
      <c r="BM52" s="291"/>
      <c r="BN52" s="291"/>
      <c r="BO52" s="291"/>
      <c r="BP52" s="291"/>
      <c r="BQ52" s="291"/>
      <c r="BR52" s="291"/>
      <c r="BS52" s="291"/>
      <c r="BT52" s="291"/>
      <c r="BU52" s="291"/>
      <c r="BV52" s="291"/>
      <c r="BW52" s="291"/>
      <c r="BX52" s="291"/>
      <c r="BY52" s="291"/>
      <c r="BZ52" s="291"/>
      <c r="CA52" s="291"/>
      <c r="CB52" s="291"/>
      <c r="CC52" s="291"/>
      <c r="CD52" s="291"/>
      <c r="CE52" s="291"/>
      <c r="CF52" s="291"/>
      <c r="CG52" s="291"/>
      <c r="CH52" s="291"/>
      <c r="CI52" s="291"/>
      <c r="CJ52" s="291"/>
      <c r="CK52" s="291"/>
      <c r="CL52" s="291"/>
      <c r="CM52" s="291"/>
      <c r="CN52" s="291"/>
      <c r="CO52" s="291"/>
      <c r="CP52" s="291"/>
      <c r="CQ52" s="291"/>
      <c r="CR52" s="291"/>
      <c r="CS52" s="291"/>
      <c r="CT52" s="291"/>
      <c r="CU52" s="291"/>
      <c r="CV52" s="291"/>
    </row>
    <row r="53" spans="1:100" ht="20.149999999999999" customHeight="1">
      <c r="A53" s="535">
        <v>27</v>
      </c>
      <c r="B53" s="938" t="s">
        <v>81</v>
      </c>
      <c r="C53" s="1991"/>
      <c r="D53" s="1991"/>
      <c r="E53" s="1991"/>
      <c r="F53" s="1991"/>
      <c r="G53" s="1991"/>
      <c r="H53" s="925"/>
      <c r="I53" s="926"/>
      <c r="J53" s="1106"/>
      <c r="K53" s="177"/>
      <c r="L53" s="177"/>
      <c r="M53" s="346"/>
      <c r="N53" s="291"/>
      <c r="O53" s="536"/>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c r="BR53" s="291"/>
      <c r="BS53" s="291"/>
      <c r="BT53" s="291"/>
      <c r="BU53" s="291"/>
      <c r="BV53" s="291"/>
      <c r="BW53" s="291"/>
      <c r="BX53" s="291"/>
      <c r="BY53" s="291"/>
      <c r="BZ53" s="291"/>
      <c r="CA53" s="291"/>
      <c r="CB53" s="291"/>
      <c r="CC53" s="291"/>
      <c r="CD53" s="291"/>
      <c r="CE53" s="291"/>
      <c r="CF53" s="291"/>
      <c r="CG53" s="291"/>
      <c r="CH53" s="291"/>
      <c r="CI53" s="291"/>
      <c r="CJ53" s="291"/>
      <c r="CK53" s="291"/>
      <c r="CL53" s="291"/>
      <c r="CM53" s="291"/>
      <c r="CN53" s="291"/>
      <c r="CO53" s="291"/>
      <c r="CP53" s="291"/>
      <c r="CQ53" s="291"/>
      <c r="CR53" s="291"/>
      <c r="CS53" s="291"/>
      <c r="CT53" s="291"/>
      <c r="CU53" s="291"/>
      <c r="CV53" s="291"/>
    </row>
    <row r="54" spans="1:100" ht="20.149999999999999" customHeight="1">
      <c r="A54" s="535">
        <v>28</v>
      </c>
      <c r="B54" s="938" t="s">
        <v>82</v>
      </c>
      <c r="C54" s="2190">
        <v>2.1775991900000005</v>
      </c>
      <c r="D54" s="2190">
        <v>3.5830399999999998E-2</v>
      </c>
      <c r="E54" s="2190">
        <v>1.6604061399999999</v>
      </c>
      <c r="F54" s="2190">
        <v>1.5233999999999999E-2</v>
      </c>
      <c r="G54" s="2190">
        <v>0</v>
      </c>
      <c r="H54" s="925">
        <f t="shared" ref="H54" si="9">SUM(C54:G54)</f>
        <v>3.8890697300000006</v>
      </c>
      <c r="I54" s="1050">
        <f>(H54*4.9*10)</f>
        <v>190.56441677000007</v>
      </c>
      <c r="J54" s="1106">
        <f t="shared" si="8"/>
        <v>490.00000000000006</v>
      </c>
      <c r="K54" s="177"/>
      <c r="L54" s="177"/>
      <c r="M54" s="346"/>
      <c r="N54" s="291"/>
      <c r="O54" s="536"/>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1"/>
      <c r="CD54" s="291"/>
      <c r="CE54" s="291"/>
      <c r="CF54" s="291"/>
      <c r="CG54" s="291"/>
      <c r="CH54" s="291"/>
      <c r="CI54" s="291"/>
      <c r="CJ54" s="291"/>
      <c r="CK54" s="291"/>
      <c r="CL54" s="291"/>
      <c r="CM54" s="291"/>
      <c r="CN54" s="291"/>
      <c r="CO54" s="291"/>
      <c r="CP54" s="291"/>
      <c r="CQ54" s="291"/>
      <c r="CR54" s="291"/>
      <c r="CS54" s="291"/>
      <c r="CT54" s="291"/>
      <c r="CU54" s="291"/>
      <c r="CV54" s="291"/>
    </row>
    <row r="55" spans="1:100" ht="20.149999999999999" customHeight="1">
      <c r="A55" s="535"/>
      <c r="B55" s="1109" t="s">
        <v>83</v>
      </c>
      <c r="C55" s="928">
        <f>SUM(C39:C54)</f>
        <v>215.09144854910622</v>
      </c>
      <c r="D55" s="928">
        <f t="shared" ref="D55:I55" si="10">SUM(D39:D54)</f>
        <v>95.469226810676176</v>
      </c>
      <c r="E55" s="928">
        <f t="shared" si="10"/>
        <v>783.01775365484013</v>
      </c>
      <c r="F55" s="928">
        <f t="shared" si="10"/>
        <v>63.049003728687204</v>
      </c>
      <c r="G55" s="928">
        <f t="shared" si="10"/>
        <v>60.761052184167852</v>
      </c>
      <c r="H55" s="928">
        <f>SUM(H39:H54)</f>
        <v>1217.3884849274777</v>
      </c>
      <c r="I55" s="947">
        <f t="shared" si="10"/>
        <v>78009.397485665104</v>
      </c>
      <c r="J55" s="2115">
        <f>I55/H55*10</f>
        <v>640.79296339255484</v>
      </c>
      <c r="K55" s="177"/>
      <c r="L55" s="177"/>
      <c r="M55" s="346"/>
      <c r="N55" s="291"/>
      <c r="O55" s="536"/>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c r="CR55" s="291"/>
      <c r="CS55" s="291"/>
      <c r="CT55" s="291"/>
      <c r="CU55" s="291"/>
      <c r="CV55" s="291"/>
    </row>
    <row r="56" spans="1:100" ht="20.149999999999999" customHeight="1">
      <c r="A56" s="938"/>
      <c r="B56" s="939" t="s">
        <v>84</v>
      </c>
      <c r="C56" s="928"/>
      <c r="D56" s="928"/>
      <c r="E56" s="928"/>
      <c r="F56" s="928"/>
      <c r="G56" s="928"/>
      <c r="H56" s="925"/>
      <c r="I56" s="926"/>
      <c r="J56" s="1106"/>
      <c r="K56" s="177"/>
      <c r="L56" s="177"/>
      <c r="M56" s="348"/>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c r="BU56" s="291"/>
      <c r="BV56" s="291"/>
      <c r="BW56" s="291"/>
      <c r="BX56" s="291"/>
      <c r="BY56" s="291"/>
      <c r="BZ56" s="291"/>
      <c r="CA56" s="291"/>
      <c r="CB56" s="291"/>
      <c r="CC56" s="291"/>
      <c r="CD56" s="291"/>
      <c r="CE56" s="291"/>
      <c r="CF56" s="291"/>
      <c r="CG56" s="291"/>
      <c r="CH56" s="291"/>
      <c r="CI56" s="291"/>
      <c r="CJ56" s="291"/>
      <c r="CK56" s="291"/>
      <c r="CL56" s="291"/>
      <c r="CM56" s="291"/>
      <c r="CN56" s="291"/>
      <c r="CO56" s="291"/>
      <c r="CP56" s="291"/>
      <c r="CQ56" s="291"/>
      <c r="CR56" s="291"/>
      <c r="CS56" s="291"/>
      <c r="CT56" s="291"/>
      <c r="CU56" s="291"/>
      <c r="CV56" s="291"/>
    </row>
    <row r="57" spans="1:100" ht="20.149999999999999" customHeight="1">
      <c r="A57" s="535">
        <v>29</v>
      </c>
      <c r="B57" s="938" t="s">
        <v>85</v>
      </c>
      <c r="C57" s="2194"/>
      <c r="D57" s="2194"/>
      <c r="E57" s="2194"/>
      <c r="F57" s="2190">
        <v>0.35831225378843601</v>
      </c>
      <c r="G57" s="2194"/>
      <c r="H57" s="925">
        <f>SUM(C57:G57)</f>
        <v>0.35831225378843601</v>
      </c>
      <c r="I57" s="2207">
        <v>31.091668353062115</v>
      </c>
      <c r="J57" s="1106">
        <f t="shared" ref="J57:J67" si="11">I57/H57*10</f>
        <v>867.72551104043623</v>
      </c>
      <c r="K57" s="1156"/>
      <c r="L57" s="1156"/>
      <c r="M57" s="291"/>
      <c r="N57" s="365"/>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c r="BR57" s="291"/>
      <c r="BS57" s="291"/>
      <c r="BT57" s="291"/>
      <c r="BU57" s="291"/>
      <c r="BV57" s="291"/>
      <c r="BW57" s="291"/>
      <c r="BX57" s="291"/>
      <c r="BY57" s="291"/>
      <c r="BZ57" s="291"/>
      <c r="CA57" s="291"/>
      <c r="CB57" s="291"/>
      <c r="CC57" s="291"/>
      <c r="CD57" s="291"/>
      <c r="CE57" s="291"/>
      <c r="CF57" s="291"/>
      <c r="CG57" s="291"/>
      <c r="CH57" s="291"/>
      <c r="CI57" s="291"/>
      <c r="CJ57" s="291"/>
      <c r="CK57" s="291"/>
      <c r="CL57" s="291"/>
      <c r="CM57" s="291"/>
      <c r="CN57" s="291"/>
      <c r="CO57" s="291"/>
      <c r="CP57" s="291"/>
      <c r="CQ57" s="291"/>
      <c r="CR57" s="291"/>
      <c r="CS57" s="291"/>
      <c r="CT57" s="291"/>
      <c r="CU57" s="291"/>
      <c r="CV57" s="291"/>
    </row>
    <row r="58" spans="1:100" ht="20.149999999999999" customHeight="1">
      <c r="A58" s="535">
        <v>30</v>
      </c>
      <c r="B58" s="938" t="s">
        <v>68</v>
      </c>
      <c r="C58" s="2190">
        <f>163.148633682444-C59</f>
        <v>156.07347868244401</v>
      </c>
      <c r="D58" s="2190">
        <f>26.345072220027-D59</f>
        <v>21.006826220027001</v>
      </c>
      <c r="E58" s="2190">
        <v>127.98232942898692</v>
      </c>
      <c r="F58" s="2190">
        <v>4.4714049502672157</v>
      </c>
      <c r="G58" s="2190">
        <v>8.1255705078091598</v>
      </c>
      <c r="H58" s="925">
        <f>SUM(C58:G58)</f>
        <v>317.65960978953433</v>
      </c>
      <c r="I58" s="2207">
        <f>21995.8919003678-I59</f>
        <v>21375.221850367798</v>
      </c>
      <c r="J58" s="1106">
        <f t="shared" si="11"/>
        <v>672.89706313402485</v>
      </c>
      <c r="K58" s="1156"/>
      <c r="L58" s="1156"/>
      <c r="M58" s="291"/>
      <c r="N58" s="582"/>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c r="BR58" s="291"/>
      <c r="BS58" s="291"/>
      <c r="BT58" s="291"/>
      <c r="BU58" s="291"/>
      <c r="BV58" s="291"/>
      <c r="BW58" s="291"/>
      <c r="BX58" s="291"/>
      <c r="BY58" s="291"/>
      <c r="BZ58" s="291"/>
      <c r="CA58" s="291"/>
      <c r="CB58" s="291"/>
      <c r="CC58" s="291"/>
      <c r="CD58" s="291"/>
      <c r="CE58" s="291"/>
      <c r="CF58" s="291"/>
      <c r="CG58" s="291"/>
      <c r="CH58" s="291"/>
      <c r="CI58" s="291"/>
      <c r="CJ58" s="291"/>
      <c r="CK58" s="291"/>
      <c r="CL58" s="291"/>
      <c r="CM58" s="291"/>
      <c r="CN58" s="291"/>
      <c r="CO58" s="291"/>
      <c r="CP58" s="291"/>
      <c r="CQ58" s="291"/>
      <c r="CR58" s="291"/>
      <c r="CS58" s="291"/>
      <c r="CT58" s="291"/>
      <c r="CU58" s="291"/>
      <c r="CV58" s="291"/>
    </row>
    <row r="59" spans="1:100" ht="20.149999999999999" customHeight="1">
      <c r="A59" s="535"/>
      <c r="B59" s="938" t="s">
        <v>1937</v>
      </c>
      <c r="C59" s="1991">
        <v>7.0751549999999996</v>
      </c>
      <c r="D59" s="1991">
        <v>5.3382459999999998</v>
      </c>
      <c r="E59" s="1991"/>
      <c r="F59" s="1991"/>
      <c r="G59" s="1991"/>
      <c r="H59" s="925">
        <f>SUM(C59:G59)</f>
        <v>12.413401</v>
      </c>
      <c r="I59" s="926">
        <f>H59*5*10</f>
        <v>620.67005000000006</v>
      </c>
      <c r="J59" s="1106">
        <f t="shared" si="11"/>
        <v>500</v>
      </c>
      <c r="K59" s="1156"/>
      <c r="L59" s="1156"/>
      <c r="M59" s="291"/>
      <c r="N59" s="582"/>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c r="BR59" s="291"/>
      <c r="BS59" s="291"/>
      <c r="BT59" s="291"/>
      <c r="BU59" s="291"/>
      <c r="BV59" s="291"/>
      <c r="BW59" s="291"/>
      <c r="BX59" s="291"/>
      <c r="BY59" s="291"/>
      <c r="BZ59" s="291"/>
      <c r="CA59" s="291"/>
      <c r="CB59" s="291"/>
      <c r="CC59" s="291"/>
      <c r="CD59" s="291"/>
      <c r="CE59" s="291"/>
      <c r="CF59" s="291"/>
      <c r="CG59" s="291"/>
      <c r="CH59" s="291"/>
      <c r="CI59" s="291"/>
      <c r="CJ59" s="291"/>
      <c r="CK59" s="291"/>
      <c r="CL59" s="291"/>
      <c r="CM59" s="291"/>
      <c r="CN59" s="291"/>
      <c r="CO59" s="291"/>
      <c r="CP59" s="291"/>
      <c r="CQ59" s="291"/>
      <c r="CR59" s="291"/>
      <c r="CS59" s="291"/>
      <c r="CT59" s="291"/>
      <c r="CU59" s="291"/>
      <c r="CV59" s="291"/>
    </row>
    <row r="60" spans="1:100" ht="20.149999999999999" customHeight="1">
      <c r="A60" s="535">
        <v>31</v>
      </c>
      <c r="B60" s="938" t="s">
        <v>80</v>
      </c>
      <c r="C60" s="2190">
        <v>179.37653126123058</v>
      </c>
      <c r="D60" s="2190">
        <v>16.941134988530983</v>
      </c>
      <c r="E60" s="2190">
        <v>123.99937229586763</v>
      </c>
      <c r="F60" s="2190">
        <v>53.124803185143492</v>
      </c>
      <c r="G60" s="2190">
        <v>83.162882341908556</v>
      </c>
      <c r="H60" s="925">
        <f t="shared" ref="H60:H66" si="12">SUM(C60:G60)</f>
        <v>456.60472407268128</v>
      </c>
      <c r="I60" s="2207">
        <v>30928.188115279303</v>
      </c>
      <c r="J60" s="1106">
        <f t="shared" si="11"/>
        <v>677.35147020415468</v>
      </c>
      <c r="K60" s="1156"/>
      <c r="L60" s="1156"/>
      <c r="M60" s="291"/>
      <c r="N60" s="365"/>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c r="CR60" s="291"/>
      <c r="CS60" s="291"/>
      <c r="CT60" s="291"/>
      <c r="CU60" s="291"/>
      <c r="CV60" s="291"/>
    </row>
    <row r="61" spans="1:100" ht="20.149999999999999" customHeight="1">
      <c r="A61" s="535">
        <v>32</v>
      </c>
      <c r="B61" s="938" t="s">
        <v>87</v>
      </c>
      <c r="C61" s="2190">
        <v>5.5684034026602935</v>
      </c>
      <c r="D61" s="2190">
        <v>0</v>
      </c>
      <c r="E61" s="2190">
        <v>18.043807945015068</v>
      </c>
      <c r="F61" s="2190">
        <v>0</v>
      </c>
      <c r="G61" s="2190">
        <v>0</v>
      </c>
      <c r="H61" s="925">
        <f>SUM(C61:G61)+0.0000289999999836255</f>
        <v>23.612240347675346</v>
      </c>
      <c r="I61" s="2207">
        <v>4391.6628597417557</v>
      </c>
      <c r="J61" s="1106">
        <f t="shared" si="11"/>
        <v>1859.9094347157618</v>
      </c>
      <c r="K61" s="1156"/>
      <c r="L61" s="1156"/>
      <c r="M61" s="291"/>
      <c r="N61" s="582"/>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row>
    <row r="62" spans="1:100" ht="20.149999999999999" customHeight="1">
      <c r="A62" s="535">
        <v>33</v>
      </c>
      <c r="B62" s="938" t="s">
        <v>78</v>
      </c>
      <c r="C62" s="2190">
        <f>1074.08572241479-C63</f>
        <v>938.73672241479017</v>
      </c>
      <c r="D62" s="2190"/>
      <c r="E62" s="2190"/>
      <c r="F62" s="2190"/>
      <c r="G62" s="2190"/>
      <c r="H62" s="925">
        <f>SUM(C62:G62)</f>
        <v>938.73672241479017</v>
      </c>
      <c r="I62" s="2207">
        <f>73082.0730890297-I63</f>
        <v>66409.003089029691</v>
      </c>
      <c r="J62" s="1106">
        <f t="shared" si="11"/>
        <v>707.429479462573</v>
      </c>
      <c r="K62" s="1156"/>
      <c r="L62" s="1156"/>
      <c r="M62" s="291"/>
      <c r="N62" s="365"/>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c r="CR62" s="291"/>
      <c r="CS62" s="291"/>
      <c r="CT62" s="291"/>
      <c r="CU62" s="291"/>
      <c r="CV62" s="291"/>
    </row>
    <row r="63" spans="1:100" ht="19.5" customHeight="1">
      <c r="A63" s="535"/>
      <c r="B63" s="1203" t="s">
        <v>1938</v>
      </c>
      <c r="C63" s="1991">
        <v>135.34899999999999</v>
      </c>
      <c r="D63" s="1991"/>
      <c r="E63" s="1991"/>
      <c r="F63" s="1991"/>
      <c r="G63" s="1991"/>
      <c r="H63" s="925">
        <f t="shared" si="12"/>
        <v>135.34899999999999</v>
      </c>
      <c r="I63" s="926">
        <v>6673.07</v>
      </c>
      <c r="J63" s="1106">
        <f t="shared" si="11"/>
        <v>493.02691560336609</v>
      </c>
      <c r="K63" s="1156"/>
      <c r="L63" s="1156"/>
      <c r="M63" s="291"/>
      <c r="N63" s="365"/>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c r="BR63" s="291"/>
      <c r="BS63" s="291"/>
      <c r="BT63" s="291"/>
      <c r="BU63" s="291"/>
      <c r="BV63" s="291"/>
      <c r="BW63" s="291"/>
      <c r="BX63" s="291"/>
      <c r="BY63" s="291"/>
      <c r="BZ63" s="291"/>
      <c r="CA63" s="291"/>
      <c r="CB63" s="291"/>
      <c r="CC63" s="291"/>
      <c r="CD63" s="291"/>
      <c r="CE63" s="291"/>
      <c r="CF63" s="291"/>
      <c r="CG63" s="291"/>
      <c r="CH63" s="291"/>
      <c r="CI63" s="291"/>
      <c r="CJ63" s="291"/>
      <c r="CK63" s="291"/>
      <c r="CL63" s="291"/>
      <c r="CM63" s="291"/>
      <c r="CN63" s="291"/>
      <c r="CO63" s="291"/>
      <c r="CP63" s="291"/>
      <c r="CQ63" s="291"/>
      <c r="CR63" s="291"/>
      <c r="CS63" s="291"/>
      <c r="CT63" s="291"/>
      <c r="CU63" s="291"/>
      <c r="CV63" s="291"/>
    </row>
    <row r="64" spans="1:100" ht="20.149999999999999" customHeight="1">
      <c r="A64" s="535">
        <v>34</v>
      </c>
      <c r="B64" s="937" t="s">
        <v>88</v>
      </c>
      <c r="C64" s="2190">
        <v>0</v>
      </c>
      <c r="D64" s="2190">
        <v>0</v>
      </c>
      <c r="E64" s="2190">
        <v>0</v>
      </c>
      <c r="F64" s="2190">
        <v>3.8958636814243666</v>
      </c>
      <c r="G64" s="2190">
        <v>0</v>
      </c>
      <c r="H64" s="925">
        <f t="shared" si="12"/>
        <v>3.8958636814243666</v>
      </c>
      <c r="I64" s="2207">
        <v>287.34136433842298</v>
      </c>
      <c r="J64" s="1106">
        <f t="shared" si="11"/>
        <v>737.55497582853855</v>
      </c>
      <c r="K64" s="1156"/>
      <c r="L64" s="1156"/>
      <c r="M64" s="291"/>
      <c r="N64" s="582"/>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c r="CJ64" s="291"/>
      <c r="CK64" s="291"/>
      <c r="CL64" s="291"/>
      <c r="CM64" s="291"/>
      <c r="CN64" s="291"/>
      <c r="CO64" s="291"/>
      <c r="CP64" s="291"/>
      <c r="CQ64" s="291"/>
      <c r="CR64" s="291"/>
      <c r="CS64" s="291"/>
      <c r="CT64" s="291"/>
      <c r="CU64" s="291"/>
      <c r="CV64" s="291"/>
    </row>
    <row r="65" spans="1:100" ht="20.149999999999999" customHeight="1">
      <c r="A65" s="535">
        <v>35</v>
      </c>
      <c r="B65" s="938" t="s">
        <v>81</v>
      </c>
      <c r="C65" s="2190">
        <v>0</v>
      </c>
      <c r="D65" s="2190"/>
      <c r="E65" s="2190"/>
      <c r="F65" s="2190"/>
      <c r="G65" s="2190"/>
      <c r="H65" s="925">
        <f t="shared" si="12"/>
        <v>0</v>
      </c>
      <c r="I65" s="2207"/>
      <c r="J65" s="1106"/>
      <c r="K65" s="1156"/>
      <c r="L65" s="1156"/>
      <c r="M65" s="291"/>
      <c r="N65" s="365"/>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c r="BR65" s="291"/>
      <c r="BS65" s="291"/>
      <c r="BT65" s="291"/>
      <c r="BU65" s="291"/>
      <c r="BV65" s="291"/>
      <c r="BW65" s="291"/>
      <c r="BX65" s="291"/>
      <c r="BY65" s="291"/>
      <c r="BZ65" s="291"/>
      <c r="CA65" s="291"/>
      <c r="CB65" s="291"/>
      <c r="CC65" s="291"/>
      <c r="CD65" s="291"/>
      <c r="CE65" s="291"/>
      <c r="CF65" s="291"/>
      <c r="CG65" s="291"/>
      <c r="CH65" s="291"/>
      <c r="CI65" s="291"/>
      <c r="CJ65" s="291"/>
      <c r="CK65" s="291"/>
      <c r="CL65" s="291"/>
      <c r="CM65" s="291"/>
      <c r="CN65" s="291"/>
      <c r="CO65" s="291"/>
      <c r="CP65" s="291"/>
      <c r="CQ65" s="291"/>
      <c r="CR65" s="291"/>
      <c r="CS65" s="291"/>
      <c r="CT65" s="291"/>
      <c r="CU65" s="291"/>
      <c r="CV65" s="291"/>
    </row>
    <row r="66" spans="1:100" ht="20.149999999999999" customHeight="1">
      <c r="A66" s="535">
        <v>36</v>
      </c>
      <c r="B66" s="938" t="s">
        <v>58</v>
      </c>
      <c r="C66" s="2190"/>
      <c r="D66" s="2190"/>
      <c r="E66" s="2190"/>
      <c r="F66" s="2190"/>
      <c r="G66" s="2190"/>
      <c r="H66" s="925">
        <f t="shared" si="12"/>
        <v>0</v>
      </c>
      <c r="I66" s="926">
        <v>0</v>
      </c>
      <c r="J66" s="1106"/>
      <c r="K66" s="1156"/>
      <c r="L66" s="1156"/>
      <c r="M66" s="291"/>
      <c r="N66" s="365"/>
      <c r="O66" s="291"/>
      <c r="P66" s="291"/>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c r="BR66" s="291"/>
      <c r="BS66" s="291"/>
      <c r="BT66" s="291"/>
      <c r="BU66" s="291"/>
      <c r="BV66" s="291"/>
      <c r="BW66" s="291"/>
      <c r="BX66" s="291"/>
      <c r="BY66" s="291"/>
      <c r="BZ66" s="291"/>
      <c r="CA66" s="291"/>
      <c r="CB66" s="291"/>
      <c r="CC66" s="291"/>
      <c r="CD66" s="291"/>
      <c r="CE66" s="291"/>
      <c r="CF66" s="291"/>
      <c r="CG66" s="291"/>
      <c r="CH66" s="291"/>
      <c r="CI66" s="291"/>
      <c r="CJ66" s="291"/>
      <c r="CK66" s="291"/>
      <c r="CL66" s="291"/>
      <c r="CM66" s="291"/>
      <c r="CN66" s="291"/>
      <c r="CO66" s="291"/>
      <c r="CP66" s="291"/>
      <c r="CQ66" s="291"/>
      <c r="CR66" s="291"/>
      <c r="CS66" s="291"/>
      <c r="CT66" s="291"/>
      <c r="CU66" s="291"/>
      <c r="CV66" s="291"/>
    </row>
    <row r="67" spans="1:100" ht="20.149999999999999" customHeight="1">
      <c r="A67" s="535">
        <v>37</v>
      </c>
      <c r="B67" s="938" t="s">
        <v>82</v>
      </c>
      <c r="C67" s="219">
        <v>0</v>
      </c>
      <c r="D67" s="219">
        <v>0</v>
      </c>
      <c r="E67" s="219">
        <v>4.3401945999999993</v>
      </c>
      <c r="F67" s="219">
        <v>0.65940689999999991</v>
      </c>
      <c r="G67" s="219">
        <v>0</v>
      </c>
      <c r="H67" s="925">
        <f>SUM(C67:G67)-0.000048560000003306</f>
        <v>4.9995529399999956</v>
      </c>
      <c r="I67" s="926">
        <v>242.48067280000001</v>
      </c>
      <c r="J67" s="1106">
        <f t="shared" si="11"/>
        <v>485.00471084120619</v>
      </c>
      <c r="K67" s="1156"/>
      <c r="L67" s="1156"/>
      <c r="M67" s="291"/>
      <c r="N67" s="365"/>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c r="BR67" s="291"/>
      <c r="BS67" s="291"/>
      <c r="BT67" s="291"/>
      <c r="BU67" s="291"/>
      <c r="BV67" s="291"/>
      <c r="BW67" s="291"/>
      <c r="BX67" s="291"/>
      <c r="BY67" s="291"/>
      <c r="BZ67" s="291"/>
      <c r="CA67" s="291"/>
      <c r="CB67" s="291"/>
      <c r="CC67" s="291"/>
      <c r="CD67" s="291"/>
      <c r="CE67" s="291"/>
      <c r="CF67" s="291"/>
      <c r="CG67" s="291"/>
      <c r="CH67" s="291"/>
      <c r="CI67" s="291"/>
      <c r="CJ67" s="291"/>
      <c r="CK67" s="291"/>
      <c r="CL67" s="291"/>
      <c r="CM67" s="291"/>
      <c r="CN67" s="291"/>
      <c r="CO67" s="291"/>
      <c r="CP67" s="291"/>
      <c r="CQ67" s="291"/>
      <c r="CR67" s="291"/>
      <c r="CS67" s="291"/>
      <c r="CT67" s="291"/>
      <c r="CU67" s="291"/>
      <c r="CV67" s="291"/>
    </row>
    <row r="68" spans="1:100" ht="20.149999999999999" customHeight="1">
      <c r="A68" s="535"/>
      <c r="B68" s="1109" t="s">
        <v>181</v>
      </c>
      <c r="C68" s="928">
        <f>SUM(C57:C67)</f>
        <v>1422.179290761125</v>
      </c>
      <c r="D68" s="928">
        <f t="shared" ref="D68:G68" si="13">SUM(D57:D67)</f>
        <v>43.286207208557983</v>
      </c>
      <c r="E68" s="928">
        <f t="shared" si="13"/>
        <v>274.36570426986964</v>
      </c>
      <c r="F68" s="928">
        <f t="shared" si="13"/>
        <v>62.509790970623513</v>
      </c>
      <c r="G68" s="928">
        <f t="shared" si="13"/>
        <v>91.288452849717714</v>
      </c>
      <c r="H68" s="928">
        <f>SUM(H57:H67)</f>
        <v>1893.629426499894</v>
      </c>
      <c r="I68" s="2210">
        <f>SUM(I57:I67)</f>
        <v>130958.72966991004</v>
      </c>
      <c r="J68" s="2115">
        <f>I68/H68*10</f>
        <v>691.57527780907333</v>
      </c>
      <c r="K68" s="177"/>
      <c r="L68" s="177"/>
      <c r="M68" s="346"/>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c r="BR68" s="291"/>
      <c r="BS68" s="291"/>
      <c r="BT68" s="291"/>
      <c r="BU68" s="291"/>
      <c r="BV68" s="291"/>
      <c r="BW68" s="291"/>
      <c r="BX68" s="291"/>
      <c r="BY68" s="291"/>
      <c r="BZ68" s="291"/>
      <c r="CA68" s="291"/>
      <c r="CB68" s="291"/>
      <c r="CC68" s="291"/>
      <c r="CD68" s="291"/>
      <c r="CE68" s="291"/>
      <c r="CF68" s="291"/>
      <c r="CG68" s="291"/>
      <c r="CH68" s="291"/>
      <c r="CI68" s="291"/>
      <c r="CJ68" s="291"/>
      <c r="CK68" s="291"/>
      <c r="CL68" s="291"/>
      <c r="CM68" s="291"/>
      <c r="CN68" s="291"/>
      <c r="CO68" s="291"/>
      <c r="CP68" s="291"/>
      <c r="CQ68" s="291"/>
      <c r="CR68" s="291"/>
      <c r="CS68" s="291"/>
      <c r="CT68" s="291"/>
      <c r="CU68" s="291"/>
      <c r="CV68" s="291"/>
    </row>
    <row r="69" spans="1:100" ht="20.149999999999999" customHeight="1">
      <c r="A69" s="535"/>
      <c r="B69" s="1109" t="s">
        <v>209</v>
      </c>
      <c r="C69" s="928">
        <f t="shared" ref="C69:I69" si="14">C68+C55+C37</f>
        <v>2092.4773043236501</v>
      </c>
      <c r="D69" s="928">
        <f t="shared" si="14"/>
        <v>479.24701153293859</v>
      </c>
      <c r="E69" s="928">
        <f t="shared" si="14"/>
        <v>1435.2682111444929</v>
      </c>
      <c r="F69" s="928">
        <f t="shared" si="14"/>
        <v>515.00186984757772</v>
      </c>
      <c r="G69" s="928">
        <f t="shared" si="14"/>
        <v>455.47179206933055</v>
      </c>
      <c r="H69" s="943">
        <f t="shared" si="14"/>
        <v>4977.4661693579892</v>
      </c>
      <c r="I69" s="2210">
        <f t="shared" si="14"/>
        <v>301511.43698311498</v>
      </c>
      <c r="J69" s="2115">
        <f>I69/H69*10</f>
        <v>605.75286043984295</v>
      </c>
      <c r="K69" s="177"/>
      <c r="L69" s="177"/>
      <c r="M69" s="536"/>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c r="BR69" s="291"/>
      <c r="BS69" s="291"/>
      <c r="BT69" s="291"/>
      <c r="BU69" s="291"/>
      <c r="BV69" s="291"/>
      <c r="BW69" s="291"/>
      <c r="BX69" s="291"/>
      <c r="BY69" s="291"/>
      <c r="BZ69" s="291"/>
      <c r="CA69" s="291"/>
      <c r="CB69" s="291"/>
      <c r="CC69" s="291"/>
      <c r="CD69" s="291"/>
      <c r="CE69" s="291"/>
      <c r="CF69" s="291"/>
      <c r="CG69" s="291"/>
      <c r="CH69" s="291"/>
      <c r="CI69" s="291"/>
      <c r="CJ69" s="291"/>
      <c r="CK69" s="291"/>
      <c r="CL69" s="291"/>
      <c r="CM69" s="291"/>
      <c r="CN69" s="291"/>
      <c r="CO69" s="291"/>
      <c r="CP69" s="291"/>
      <c r="CQ69" s="291"/>
      <c r="CR69" s="291"/>
      <c r="CS69" s="291"/>
      <c r="CT69" s="291"/>
      <c r="CU69" s="291"/>
      <c r="CV69" s="291"/>
    </row>
    <row r="70" spans="1:100" ht="20.149999999999999" customHeight="1">
      <c r="A70" s="938">
        <v>37</v>
      </c>
      <c r="B70" s="937" t="s">
        <v>210</v>
      </c>
      <c r="C70" s="535"/>
      <c r="D70" s="535"/>
      <c r="E70" s="535"/>
      <c r="F70" s="535"/>
      <c r="G70" s="535"/>
      <c r="H70" s="593">
        <v>5908.6040000000003</v>
      </c>
      <c r="I70" s="1050"/>
      <c r="J70" s="1106"/>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c r="BU70" s="291"/>
      <c r="BV70" s="291"/>
      <c r="BW70" s="291"/>
      <c r="BX70" s="291"/>
      <c r="BY70" s="291"/>
      <c r="BZ70" s="291"/>
      <c r="CA70" s="291"/>
      <c r="CB70" s="291"/>
      <c r="CC70" s="291"/>
      <c r="CD70" s="291"/>
      <c r="CE70" s="291"/>
      <c r="CF70" s="291"/>
      <c r="CG70" s="291"/>
      <c r="CH70" s="291"/>
      <c r="CI70" s="291"/>
      <c r="CJ70" s="291"/>
      <c r="CK70" s="291"/>
      <c r="CL70" s="291"/>
      <c r="CM70" s="291"/>
      <c r="CN70" s="291"/>
      <c r="CO70" s="291"/>
      <c r="CP70" s="291"/>
      <c r="CQ70" s="291"/>
      <c r="CR70" s="291"/>
      <c r="CS70" s="291"/>
      <c r="CT70" s="291"/>
      <c r="CU70" s="291"/>
      <c r="CV70" s="291"/>
    </row>
    <row r="71" spans="1:100" ht="20.149999999999999" customHeight="1">
      <c r="A71" s="938">
        <v>38</v>
      </c>
      <c r="B71" s="937" t="s">
        <v>205</v>
      </c>
      <c r="C71" s="535"/>
      <c r="D71" s="535"/>
      <c r="E71" s="535"/>
      <c r="F71" s="535"/>
      <c r="G71" s="535"/>
      <c r="H71" s="593">
        <f>H70-H69</f>
        <v>931.13783064201107</v>
      </c>
      <c r="I71" s="1050"/>
      <c r="J71" s="1106"/>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c r="BR71" s="291"/>
      <c r="BS71" s="291"/>
      <c r="BT71" s="291"/>
      <c r="BU71" s="291"/>
      <c r="BV71" s="291"/>
      <c r="BW71" s="291"/>
      <c r="BX71" s="291"/>
      <c r="BY71" s="291"/>
      <c r="BZ71" s="291"/>
      <c r="CA71" s="291"/>
      <c r="CB71" s="291"/>
      <c r="CC71" s="291"/>
      <c r="CD71" s="291"/>
      <c r="CE71" s="291"/>
      <c r="CF71" s="291"/>
      <c r="CG71" s="291"/>
      <c r="CH71" s="291"/>
      <c r="CI71" s="291"/>
      <c r="CJ71" s="291"/>
      <c r="CK71" s="291"/>
      <c r="CL71" s="291"/>
      <c r="CM71" s="291"/>
      <c r="CN71" s="291"/>
      <c r="CO71" s="291"/>
      <c r="CP71" s="291"/>
      <c r="CQ71" s="291"/>
      <c r="CR71" s="291"/>
      <c r="CS71" s="291"/>
      <c r="CT71" s="291"/>
      <c r="CU71" s="291"/>
      <c r="CV71" s="291"/>
    </row>
    <row r="72" spans="1:100" ht="20.149999999999999" customHeight="1">
      <c r="A72" s="938">
        <v>39</v>
      </c>
      <c r="B72" s="937" t="s">
        <v>206</v>
      </c>
      <c r="C72" s="535"/>
      <c r="D72" s="535"/>
      <c r="E72" s="535"/>
      <c r="F72" s="535"/>
      <c r="G72" s="535"/>
      <c r="H72" s="2198">
        <f>H71/H70</f>
        <v>0.15759015676833496</v>
      </c>
      <c r="I72" s="1050"/>
      <c r="J72" s="1106"/>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c r="BR72" s="291"/>
      <c r="BS72" s="291"/>
      <c r="BT72" s="291"/>
      <c r="BU72" s="291"/>
      <c r="BV72" s="291"/>
      <c r="BW72" s="291"/>
      <c r="BX72" s="291"/>
      <c r="BY72" s="291"/>
      <c r="BZ72" s="291"/>
      <c r="CA72" s="291"/>
      <c r="CB72" s="291"/>
      <c r="CC72" s="291"/>
      <c r="CD72" s="291"/>
      <c r="CE72" s="291"/>
      <c r="CF72" s="291"/>
      <c r="CG72" s="291"/>
      <c r="CH72" s="291"/>
      <c r="CI72" s="291"/>
      <c r="CJ72" s="291"/>
      <c r="CK72" s="291"/>
      <c r="CL72" s="291"/>
      <c r="CM72" s="291"/>
      <c r="CN72" s="291"/>
      <c r="CO72" s="291"/>
      <c r="CP72" s="291"/>
      <c r="CQ72" s="291"/>
      <c r="CR72" s="291"/>
      <c r="CS72" s="291"/>
      <c r="CT72" s="291"/>
      <c r="CU72" s="291"/>
      <c r="CV72" s="291"/>
    </row>
    <row r="73" spans="1:100" ht="20.149999999999999" customHeight="1">
      <c r="A73" s="938">
        <v>40</v>
      </c>
      <c r="B73" s="937" t="s">
        <v>94</v>
      </c>
      <c r="C73" s="535"/>
      <c r="D73" s="535"/>
      <c r="E73" s="535"/>
      <c r="F73" s="535"/>
      <c r="G73" s="535"/>
      <c r="H73" s="2198">
        <f>'T-1'!K75</f>
        <v>0.95041324372231262</v>
      </c>
      <c r="I73" s="1123"/>
      <c r="J73" s="1106"/>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91"/>
      <c r="AN73" s="291"/>
      <c r="AO73" s="291"/>
      <c r="AP73" s="291"/>
      <c r="AQ73" s="291"/>
      <c r="AR73" s="291"/>
      <c r="AS73" s="291"/>
      <c r="AT73" s="291"/>
      <c r="AU73" s="291"/>
      <c r="AV73" s="291"/>
      <c r="AW73" s="291"/>
      <c r="AX73" s="291"/>
      <c r="AY73" s="291"/>
      <c r="AZ73" s="291"/>
      <c r="BA73" s="291"/>
      <c r="BB73" s="291"/>
      <c r="BC73" s="291"/>
      <c r="BD73" s="291"/>
      <c r="BE73" s="291"/>
      <c r="BF73" s="291"/>
      <c r="BG73" s="291"/>
      <c r="BH73" s="291"/>
      <c r="BI73" s="291"/>
      <c r="BJ73" s="291"/>
      <c r="BK73" s="291"/>
      <c r="BL73" s="291"/>
      <c r="BM73" s="291"/>
      <c r="BN73" s="291"/>
      <c r="BO73" s="291"/>
      <c r="BP73" s="291"/>
      <c r="BQ73" s="291"/>
      <c r="BR73" s="291"/>
      <c r="BS73" s="291"/>
      <c r="BT73" s="291"/>
      <c r="BU73" s="291"/>
      <c r="BV73" s="291"/>
      <c r="BW73" s="291"/>
      <c r="BX73" s="291"/>
      <c r="BY73" s="291"/>
      <c r="BZ73" s="291"/>
      <c r="CA73" s="291"/>
      <c r="CB73" s="291"/>
      <c r="CC73" s="291"/>
      <c r="CD73" s="291"/>
      <c r="CE73" s="291"/>
      <c r="CF73" s="291"/>
      <c r="CG73" s="291"/>
      <c r="CH73" s="291"/>
      <c r="CI73" s="291"/>
      <c r="CJ73" s="291"/>
      <c r="CK73" s="291"/>
      <c r="CL73" s="291"/>
      <c r="CM73" s="291"/>
      <c r="CN73" s="291"/>
      <c r="CO73" s="291"/>
      <c r="CP73" s="291"/>
      <c r="CQ73" s="291"/>
      <c r="CR73" s="291"/>
      <c r="CS73" s="291"/>
      <c r="CT73" s="291"/>
      <c r="CU73" s="291"/>
      <c r="CV73" s="291"/>
    </row>
    <row r="74" spans="1:100" ht="20.149999999999999" customHeight="1">
      <c r="A74" s="938">
        <v>41</v>
      </c>
      <c r="B74" s="937" t="s">
        <v>95</v>
      </c>
      <c r="C74" s="535"/>
      <c r="D74" s="535"/>
      <c r="E74" s="535"/>
      <c r="F74" s="535"/>
      <c r="G74" s="535"/>
      <c r="H74" s="2198">
        <f>'T-1'!K76</f>
        <v>0.19936239284690482</v>
      </c>
      <c r="I74" s="1123"/>
      <c r="J74" s="1106"/>
      <c r="M74" s="546"/>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1"/>
      <c r="AL74" s="291"/>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1"/>
      <c r="BN74" s="291"/>
      <c r="BO74" s="291"/>
      <c r="BP74" s="291"/>
      <c r="BQ74" s="291"/>
      <c r="BR74" s="291"/>
      <c r="BS74" s="291"/>
      <c r="BT74" s="291"/>
      <c r="BU74" s="291"/>
      <c r="BV74" s="291"/>
      <c r="BW74" s="291"/>
      <c r="BX74" s="291"/>
      <c r="BY74" s="291"/>
      <c r="BZ74" s="291"/>
      <c r="CA74" s="291"/>
      <c r="CB74" s="291"/>
      <c r="CC74" s="291"/>
      <c r="CD74" s="291"/>
      <c r="CE74" s="291"/>
      <c r="CF74" s="291"/>
      <c r="CG74" s="291"/>
      <c r="CH74" s="291"/>
      <c r="CI74" s="291"/>
      <c r="CJ74" s="291"/>
      <c r="CK74" s="291"/>
      <c r="CL74" s="291"/>
      <c r="CM74" s="291"/>
      <c r="CN74" s="291"/>
      <c r="CO74" s="291"/>
      <c r="CP74" s="291"/>
      <c r="CQ74" s="291"/>
      <c r="CR74" s="291"/>
      <c r="CS74" s="291"/>
      <c r="CT74" s="291"/>
      <c r="CU74" s="291"/>
      <c r="CV74" s="291"/>
    </row>
    <row r="75" spans="1:100" ht="20.149999999999999" customHeight="1">
      <c r="A75" s="60" t="s">
        <v>2062</v>
      </c>
      <c r="C75" s="59"/>
      <c r="D75" s="59"/>
      <c r="E75" s="59"/>
      <c r="F75" s="59"/>
      <c r="G75" s="59"/>
      <c r="H75" s="59"/>
      <c r="I75" s="122"/>
      <c r="J75" s="290"/>
      <c r="M75" s="546"/>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c r="BU75" s="291"/>
      <c r="BV75" s="291"/>
      <c r="BW75" s="291"/>
      <c r="BX75" s="291"/>
      <c r="BY75" s="291"/>
      <c r="BZ75" s="291"/>
      <c r="CA75" s="291"/>
      <c r="CB75" s="291"/>
      <c r="CC75" s="291"/>
      <c r="CD75" s="291"/>
      <c r="CE75" s="291"/>
      <c r="CF75" s="291"/>
      <c r="CG75" s="291"/>
      <c r="CH75" s="291"/>
      <c r="CI75" s="291"/>
      <c r="CJ75" s="291"/>
      <c r="CK75" s="291"/>
      <c r="CL75" s="291"/>
      <c r="CM75" s="291"/>
      <c r="CN75" s="291"/>
      <c r="CO75" s="291"/>
      <c r="CP75" s="291"/>
      <c r="CQ75" s="291"/>
      <c r="CR75" s="291"/>
      <c r="CS75" s="291"/>
      <c r="CT75" s="291"/>
      <c r="CU75" s="291"/>
      <c r="CV75" s="291"/>
    </row>
    <row r="76" spans="1:100" ht="20.149999999999999" customHeight="1">
      <c r="C76" s="59"/>
      <c r="D76" s="59"/>
      <c r="E76" s="59"/>
      <c r="F76" s="59"/>
      <c r="G76" s="59"/>
      <c r="H76" s="59"/>
      <c r="I76" s="122"/>
      <c r="J76" s="234"/>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1"/>
      <c r="AL76" s="291"/>
      <c r="AM76" s="291"/>
      <c r="AN76" s="291"/>
      <c r="AO76" s="291"/>
      <c r="AP76" s="291"/>
      <c r="AQ76" s="291"/>
      <c r="AR76" s="291"/>
      <c r="AS76" s="291"/>
      <c r="AT76" s="291"/>
      <c r="AU76" s="291"/>
      <c r="AV76" s="291"/>
      <c r="AW76" s="291"/>
      <c r="AX76" s="291"/>
      <c r="AY76" s="291"/>
      <c r="AZ76" s="291"/>
      <c r="BA76" s="291"/>
      <c r="BB76" s="291"/>
      <c r="BC76" s="291"/>
      <c r="BD76" s="291"/>
      <c r="BE76" s="291"/>
      <c r="BF76" s="291"/>
      <c r="BG76" s="291"/>
      <c r="BH76" s="291"/>
      <c r="BI76" s="291"/>
      <c r="BJ76" s="291"/>
      <c r="BK76" s="291"/>
      <c r="BL76" s="291"/>
      <c r="BM76" s="291"/>
      <c r="BN76" s="291"/>
      <c r="BO76" s="291"/>
      <c r="BP76" s="291"/>
      <c r="BQ76" s="291"/>
      <c r="BR76" s="291"/>
      <c r="BS76" s="291"/>
      <c r="BT76" s="291"/>
      <c r="BU76" s="291"/>
      <c r="BV76" s="291"/>
      <c r="BW76" s="291"/>
      <c r="BX76" s="291"/>
      <c r="BY76" s="291"/>
      <c r="BZ76" s="291"/>
      <c r="CA76" s="291"/>
      <c r="CB76" s="291"/>
      <c r="CC76" s="291"/>
      <c r="CD76" s="291"/>
      <c r="CE76" s="291"/>
      <c r="CF76" s="291"/>
      <c r="CG76" s="291"/>
      <c r="CH76" s="291"/>
      <c r="CI76" s="291"/>
      <c r="CJ76" s="291"/>
      <c r="CK76" s="291"/>
      <c r="CL76" s="291"/>
      <c r="CM76" s="291"/>
      <c r="CN76" s="291"/>
      <c r="CO76" s="291"/>
      <c r="CP76" s="291"/>
      <c r="CQ76" s="291"/>
      <c r="CR76" s="291"/>
      <c r="CS76" s="291"/>
      <c r="CT76" s="291"/>
      <c r="CU76" s="291"/>
      <c r="CV76" s="291"/>
    </row>
    <row r="77" spans="1:100" ht="20.149999999999999" customHeight="1">
      <c r="H77" s="232"/>
      <c r="I77" s="122"/>
      <c r="J77" s="234"/>
      <c r="M77" s="546"/>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1"/>
      <c r="AL77" s="291"/>
      <c r="AM77" s="291"/>
      <c r="AN77" s="291"/>
      <c r="AO77" s="291"/>
      <c r="AP77" s="291"/>
      <c r="AQ77" s="291"/>
      <c r="AR77" s="291"/>
      <c r="AS77" s="291"/>
      <c r="AT77" s="291"/>
      <c r="AU77" s="291"/>
      <c r="AV77" s="291"/>
      <c r="AW77" s="291"/>
      <c r="AX77" s="291"/>
      <c r="AY77" s="291"/>
      <c r="AZ77" s="291"/>
      <c r="BA77" s="291"/>
      <c r="BB77" s="291"/>
      <c r="BC77" s="291"/>
      <c r="BD77" s="291"/>
      <c r="BE77" s="291"/>
      <c r="BF77" s="291"/>
      <c r="BG77" s="291"/>
      <c r="BH77" s="291"/>
      <c r="BI77" s="291"/>
      <c r="BJ77" s="291"/>
      <c r="BK77" s="291"/>
      <c r="BL77" s="291"/>
      <c r="BM77" s="291"/>
      <c r="BN77" s="291"/>
      <c r="BO77" s="291"/>
      <c r="BP77" s="291"/>
      <c r="BQ77" s="291"/>
      <c r="BR77" s="291"/>
      <c r="BS77" s="291"/>
      <c r="BT77" s="291"/>
      <c r="BU77" s="291"/>
      <c r="BV77" s="291"/>
      <c r="BW77" s="291"/>
      <c r="BX77" s="291"/>
      <c r="BY77" s="291"/>
      <c r="BZ77" s="291"/>
      <c r="CA77" s="291"/>
      <c r="CB77" s="291"/>
      <c r="CC77" s="291"/>
      <c r="CD77" s="291"/>
      <c r="CE77" s="291"/>
      <c r="CF77" s="291"/>
      <c r="CG77" s="291"/>
      <c r="CH77" s="291"/>
      <c r="CI77" s="291"/>
      <c r="CJ77" s="291"/>
      <c r="CK77" s="291"/>
      <c r="CL77" s="291"/>
      <c r="CM77" s="291"/>
      <c r="CN77" s="291"/>
      <c r="CO77" s="291"/>
      <c r="CP77" s="291"/>
      <c r="CQ77" s="291"/>
      <c r="CR77" s="291"/>
      <c r="CS77" s="291"/>
      <c r="CT77" s="291"/>
      <c r="CU77" s="291"/>
      <c r="CV77" s="291"/>
    </row>
    <row r="78" spans="1:100" ht="20.149999999999999" customHeight="1">
      <c r="I78" s="122"/>
      <c r="J78" s="234"/>
      <c r="M78" s="547"/>
      <c r="N78" s="548"/>
    </row>
    <row r="79" spans="1:100" ht="20.149999999999999" customHeight="1">
      <c r="J79" s="148"/>
      <c r="M79" s="547"/>
      <c r="N79" s="143"/>
    </row>
    <row r="80" spans="1:100"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row r="161" ht="20.149999999999999" customHeight="1"/>
    <row r="162" ht="20.149999999999999" customHeight="1"/>
    <row r="163" ht="20.149999999999999" customHeight="1"/>
    <row r="164" ht="20.149999999999999" customHeight="1"/>
    <row r="165" ht="20.149999999999999" customHeight="1"/>
    <row r="166" ht="20.149999999999999" customHeight="1"/>
    <row r="167" ht="20.149999999999999" customHeight="1"/>
    <row r="168" ht="20.149999999999999" customHeight="1"/>
    <row r="169" ht="20.149999999999999" customHeight="1"/>
    <row r="170" ht="20.149999999999999" customHeight="1"/>
    <row r="171" ht="20.149999999999999" customHeight="1"/>
    <row r="172" ht="20.149999999999999" customHeight="1"/>
    <row r="173" ht="20.149999999999999" customHeight="1"/>
    <row r="174" ht="20.149999999999999" customHeight="1"/>
    <row r="175" ht="20.149999999999999" customHeight="1"/>
    <row r="176" ht="20.149999999999999" customHeight="1"/>
    <row r="177" ht="20.149999999999999" customHeight="1"/>
    <row r="178" ht="20.149999999999999" customHeight="1"/>
    <row r="179" ht="20.149999999999999" customHeight="1"/>
    <row r="180" ht="20.149999999999999" customHeight="1"/>
    <row r="181" ht="20.149999999999999" customHeight="1"/>
    <row r="182" ht="20.149999999999999" customHeight="1"/>
    <row r="183" ht="20.149999999999999" customHeight="1"/>
    <row r="184" ht="20.149999999999999" customHeight="1"/>
    <row r="185" ht="20.149999999999999" customHeight="1"/>
    <row r="186" ht="20.149999999999999" customHeight="1"/>
    <row r="187" ht="20.149999999999999" customHeight="1"/>
    <row r="188" ht="20.149999999999999" customHeight="1"/>
    <row r="189" ht="20.149999999999999" customHeight="1"/>
    <row r="190" ht="20.149999999999999" customHeight="1"/>
    <row r="191" ht="20.149999999999999" customHeight="1"/>
    <row r="192" ht="20.149999999999999" customHeight="1"/>
    <row r="193" ht="20.149999999999999" customHeight="1"/>
    <row r="194" ht="20.149999999999999" customHeight="1"/>
    <row r="195" ht="20.149999999999999" customHeight="1"/>
    <row r="196" ht="20.149999999999999" customHeight="1"/>
    <row r="197" ht="20.149999999999999" customHeight="1"/>
    <row r="198" ht="20.149999999999999" customHeight="1"/>
    <row r="199" ht="20.149999999999999" customHeight="1"/>
    <row r="200" ht="20.149999999999999" customHeight="1"/>
    <row r="201" ht="20.149999999999999" customHeight="1"/>
    <row r="202" ht="20.149999999999999" customHeight="1"/>
    <row r="203" ht="20.149999999999999" customHeight="1"/>
    <row r="204" ht="20.149999999999999" customHeight="1"/>
    <row r="205" ht="20.149999999999999" customHeight="1"/>
    <row r="206" ht="20.149999999999999" customHeight="1"/>
    <row r="207" ht="20.149999999999999" customHeight="1"/>
    <row r="208" ht="20.149999999999999" customHeight="1"/>
    <row r="209" ht="20.149999999999999" customHeight="1"/>
    <row r="210" ht="20.149999999999999" customHeight="1"/>
    <row r="211" ht="20.149999999999999" customHeight="1"/>
    <row r="212" ht="20.149999999999999" customHeight="1"/>
    <row r="213" ht="20.149999999999999" customHeight="1"/>
    <row r="214" ht="20.149999999999999" customHeight="1"/>
    <row r="215" ht="20.149999999999999" customHeight="1"/>
    <row r="216" ht="20.149999999999999" customHeight="1"/>
    <row r="217" ht="20.149999999999999" customHeight="1"/>
    <row r="218" ht="20.149999999999999" customHeight="1"/>
    <row r="219" ht="20.149999999999999" customHeight="1"/>
    <row r="220" ht="20.149999999999999" customHeight="1"/>
    <row r="221" ht="20.149999999999999" customHeight="1"/>
    <row r="222" ht="20.149999999999999" customHeight="1"/>
    <row r="223" ht="20.149999999999999" customHeight="1"/>
    <row r="224" ht="20.149999999999999" customHeight="1"/>
    <row r="225" ht="20.149999999999999" customHeight="1"/>
    <row r="226" ht="20.149999999999999" customHeight="1"/>
    <row r="227" ht="20.149999999999999" customHeight="1"/>
    <row r="228" ht="20.149999999999999" customHeight="1"/>
    <row r="229" ht="20.149999999999999" customHeight="1"/>
    <row r="230" ht="20.149999999999999" customHeight="1"/>
    <row r="231" ht="20.149999999999999" customHeight="1"/>
    <row r="232" ht="20.149999999999999" customHeight="1"/>
    <row r="233" ht="20.149999999999999" customHeight="1"/>
    <row r="234" ht="20.149999999999999" customHeight="1"/>
    <row r="235" ht="20.149999999999999" customHeight="1"/>
    <row r="236" ht="20.149999999999999" customHeight="1"/>
    <row r="237" ht="20.149999999999999" customHeight="1"/>
    <row r="238" ht="20.149999999999999" customHeight="1"/>
    <row r="239" ht="20.149999999999999" customHeight="1"/>
    <row r="240" ht="20.149999999999999" customHeight="1"/>
    <row r="241" ht="20.149999999999999" customHeight="1"/>
    <row r="242" ht="20.149999999999999" customHeight="1"/>
    <row r="243" ht="20.149999999999999" customHeight="1"/>
    <row r="244" ht="20.149999999999999" customHeight="1"/>
    <row r="245" ht="20.149999999999999" customHeight="1"/>
    <row r="246" ht="20.149999999999999" customHeight="1"/>
    <row r="247" ht="20.149999999999999" customHeight="1"/>
    <row r="248" ht="20.149999999999999" customHeight="1"/>
    <row r="249" ht="20.149999999999999" customHeight="1"/>
    <row r="250" ht="20.149999999999999" customHeight="1"/>
    <row r="251" ht="20.149999999999999" customHeight="1"/>
    <row r="252" ht="20.149999999999999" customHeight="1"/>
    <row r="253" ht="20.149999999999999" customHeight="1"/>
    <row r="254" ht="20.149999999999999" customHeight="1"/>
    <row r="255" ht="20.149999999999999" customHeight="1"/>
    <row r="256" ht="20.149999999999999" customHeight="1"/>
    <row r="257" ht="20.149999999999999" customHeight="1"/>
    <row r="258" ht="20.149999999999999" customHeight="1"/>
    <row r="259" ht="20.149999999999999" customHeight="1"/>
    <row r="260" ht="20.149999999999999" customHeight="1"/>
    <row r="261" ht="20.149999999999999" customHeight="1"/>
    <row r="262" ht="20.149999999999999" customHeight="1"/>
    <row r="263" ht="20.149999999999999" customHeight="1"/>
    <row r="264" ht="20.149999999999999" customHeight="1"/>
    <row r="265" ht="20.149999999999999" customHeight="1"/>
    <row r="266" ht="20.149999999999999" customHeight="1"/>
    <row r="267" ht="20.149999999999999" customHeight="1"/>
    <row r="268" ht="20.149999999999999" customHeight="1"/>
    <row r="269" ht="20.149999999999999" customHeight="1"/>
    <row r="270" ht="20.149999999999999" customHeight="1"/>
    <row r="271" ht="20.149999999999999" customHeight="1"/>
    <row r="272" ht="20.149999999999999" customHeight="1"/>
    <row r="273" ht="20.149999999999999" customHeight="1"/>
    <row r="274" ht="20.149999999999999"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 right="0" top="0.59055118110236227" bottom="0.51181102362204722" header="0" footer="0"/>
  <pageSetup paperSize="9" scale="75" fitToHeight="2" orientation="portrait" r:id="rId1"/>
  <headerFooter alignWithMargins="0">
    <oddFooter xml:space="preserve">&amp;R
</oddFooter>
  </headerFooter>
  <rowBreaks count="1" manualBreakCount="1">
    <brk id="37"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92D050"/>
  </sheetPr>
  <dimension ref="A1:AN93"/>
  <sheetViews>
    <sheetView showGridLines="0" view="pageBreakPreview" zoomScale="90" zoomScaleNormal="75" zoomScaleSheetLayoutView="90" workbookViewId="0">
      <pane xSplit="2" ySplit="7" topLeftCell="R48" activePane="bottomRight" state="frozen"/>
      <selection activeCell="X1" sqref="X1:X1048576"/>
      <selection pane="topRight" activeCell="X1" sqref="X1:X1048576"/>
      <selection pane="bottomLeft" activeCell="X1" sqref="X1:X1048576"/>
      <selection pane="bottomRight" activeCell="U52" sqref="U52"/>
    </sheetView>
  </sheetViews>
  <sheetFormatPr defaultColWidth="8.7265625" defaultRowHeight="12.5"/>
  <cols>
    <col min="1" max="1" width="3.54296875" customWidth="1"/>
    <col min="2" max="2" width="30" customWidth="1"/>
    <col min="3" max="3" width="10.81640625" customWidth="1"/>
    <col min="4" max="4" width="13.54296875" bestFit="1" customWidth="1"/>
    <col min="5" max="5" width="13.81640625" customWidth="1"/>
    <col min="6" max="6" width="11.26953125" customWidth="1"/>
    <col min="7" max="7" width="11.453125" bestFit="1" customWidth="1"/>
    <col min="8" max="8" width="11.1796875" bestFit="1" customWidth="1"/>
    <col min="9" max="9" width="10.453125" customWidth="1"/>
    <col min="10" max="10" width="10" customWidth="1"/>
    <col min="11" max="11" width="11.81640625" customWidth="1"/>
    <col min="12" max="12" width="9.7265625" customWidth="1"/>
    <col min="13" max="13" width="8.453125" customWidth="1"/>
    <col min="14" max="14" width="7.26953125" customWidth="1"/>
    <col min="15" max="15" width="10.1796875" customWidth="1"/>
    <col min="16" max="16" width="12" customWidth="1"/>
    <col min="17" max="17" width="12.26953125" customWidth="1"/>
    <col min="18" max="18" width="9.26953125" customWidth="1"/>
    <col min="19" max="19" width="8.26953125" customWidth="1"/>
    <col min="20" max="20" width="16.81640625" bestFit="1" customWidth="1"/>
    <col min="21" max="21" width="12.26953125" customWidth="1"/>
    <col min="22" max="22" width="10.81640625" bestFit="1" customWidth="1"/>
    <col min="23" max="23" width="10.7265625" customWidth="1"/>
    <col min="24" max="24" width="12.26953125" customWidth="1"/>
    <col min="25" max="25" width="7.1796875" style="418" customWidth="1"/>
    <col min="27" max="27" width="11.453125" hidden="1" customWidth="1"/>
    <col min="28" max="28" width="9.81640625" customWidth="1"/>
    <col min="29" max="30" width="12.81640625" customWidth="1"/>
    <col min="31" max="31" width="7.7265625" customWidth="1"/>
    <col min="32" max="32" width="11.453125" style="8" customWidth="1"/>
    <col min="33" max="33" width="10" customWidth="1"/>
    <col min="34" max="34" width="10" hidden="1" customWidth="1"/>
    <col min="35" max="35" width="9.81640625" customWidth="1"/>
    <col min="36" max="37" width="10.54296875" customWidth="1"/>
    <col min="38" max="38" width="12.54296875" customWidth="1"/>
    <col min="39" max="39" width="10.54296875" customWidth="1"/>
  </cols>
  <sheetData>
    <row r="1" spans="1:40" ht="13">
      <c r="B1" s="2" t="s">
        <v>100</v>
      </c>
      <c r="R1" s="4"/>
      <c r="S1" s="4"/>
      <c r="T1" s="9"/>
    </row>
    <row r="2" spans="1:40">
      <c r="B2" s="64" t="s">
        <v>286</v>
      </c>
    </row>
    <row r="3" spans="1:40" ht="18">
      <c r="B3" s="6" t="s">
        <v>287</v>
      </c>
    </row>
    <row r="4" spans="1:40" ht="13">
      <c r="B4" s="2"/>
    </row>
    <row r="5" spans="1:40" ht="15.5">
      <c r="A5" s="1973">
        <v>1</v>
      </c>
      <c r="B5" s="1972">
        <v>2</v>
      </c>
      <c r="C5" s="1973">
        <v>3</v>
      </c>
      <c r="D5" s="1973">
        <v>4</v>
      </c>
      <c r="E5" s="1973">
        <v>5</v>
      </c>
      <c r="F5" s="1973">
        <v>6</v>
      </c>
      <c r="G5" s="1973">
        <v>7</v>
      </c>
      <c r="H5" s="1973">
        <v>8</v>
      </c>
      <c r="I5" s="1973">
        <v>9</v>
      </c>
      <c r="J5" s="1973">
        <v>10</v>
      </c>
      <c r="K5" s="1973">
        <v>11</v>
      </c>
      <c r="L5" s="1973">
        <v>12</v>
      </c>
      <c r="M5" s="1973">
        <v>13</v>
      </c>
      <c r="N5" s="1973">
        <v>14</v>
      </c>
      <c r="O5" s="1973">
        <v>15</v>
      </c>
      <c r="P5" s="1973">
        <v>16</v>
      </c>
      <c r="Q5" s="1973">
        <v>17</v>
      </c>
      <c r="R5" s="1973">
        <v>18</v>
      </c>
      <c r="S5" s="1973">
        <v>19</v>
      </c>
      <c r="T5" s="1973">
        <v>20</v>
      </c>
      <c r="U5" s="1973">
        <v>21</v>
      </c>
      <c r="V5" s="1973">
        <v>22</v>
      </c>
      <c r="W5" s="1973">
        <v>23</v>
      </c>
      <c r="X5" s="1973">
        <v>24</v>
      </c>
      <c r="Y5" s="1973">
        <v>25</v>
      </c>
      <c r="Z5" s="1973">
        <v>26</v>
      </c>
      <c r="AA5" s="1973">
        <v>27</v>
      </c>
      <c r="AB5" s="1973">
        <v>28</v>
      </c>
      <c r="AC5" s="1973">
        <v>29</v>
      </c>
      <c r="AD5" s="1973">
        <v>30</v>
      </c>
      <c r="AE5" s="1973">
        <v>31</v>
      </c>
      <c r="AF5" s="1973">
        <v>32</v>
      </c>
      <c r="AG5" s="1973">
        <v>33</v>
      </c>
      <c r="AH5" s="1973">
        <v>34</v>
      </c>
      <c r="AI5" s="1973">
        <v>35</v>
      </c>
      <c r="AJ5" s="1973">
        <v>36</v>
      </c>
      <c r="AK5" s="1973">
        <v>37</v>
      </c>
      <c r="AL5" s="1973">
        <v>37</v>
      </c>
      <c r="AM5" s="1973">
        <v>38</v>
      </c>
      <c r="AN5" s="250"/>
    </row>
    <row r="6" spans="1:40" ht="15.5">
      <c r="A6" s="1973"/>
      <c r="B6" s="1972"/>
      <c r="C6" s="1973"/>
      <c r="D6" s="1973"/>
      <c r="E6" s="1973"/>
      <c r="F6" s="1973"/>
      <c r="G6" s="1973"/>
      <c r="H6" s="1973"/>
      <c r="I6" s="1973"/>
      <c r="J6" s="1973"/>
      <c r="K6" s="1973"/>
      <c r="L6" s="1973"/>
      <c r="M6" s="1977"/>
      <c r="N6" s="1978"/>
      <c r="O6" s="1973"/>
      <c r="P6" s="1977"/>
      <c r="Q6" s="1978"/>
      <c r="R6" s="1973"/>
      <c r="S6" s="1973"/>
      <c r="T6" s="1973"/>
      <c r="U6" s="1973"/>
      <c r="V6" s="1973"/>
      <c r="W6" s="1973"/>
      <c r="X6" s="1973"/>
      <c r="Y6" s="1973"/>
      <c r="Z6" s="1973"/>
      <c r="AA6" s="1973"/>
      <c r="AB6" s="1973"/>
      <c r="AC6" s="1973"/>
      <c r="AD6" s="1973"/>
      <c r="AE6" s="1973"/>
      <c r="AF6" s="1973"/>
      <c r="AG6" s="1973"/>
      <c r="AH6" s="1973"/>
      <c r="AI6" s="1973"/>
      <c r="AJ6" s="1973"/>
      <c r="AK6" s="1973"/>
      <c r="AL6" s="1973"/>
      <c r="AM6" s="1973"/>
      <c r="AN6" s="250"/>
    </row>
    <row r="7" spans="1:40" s="757" customFormat="1" ht="52.5">
      <c r="A7" s="509" t="s">
        <v>212</v>
      </c>
      <c r="B7" s="756" t="s">
        <v>288</v>
      </c>
      <c r="C7" s="509" t="s">
        <v>213</v>
      </c>
      <c r="D7" s="509" t="s">
        <v>289</v>
      </c>
      <c r="E7" s="509" t="s">
        <v>215</v>
      </c>
      <c r="F7" s="509" t="s">
        <v>216</v>
      </c>
      <c r="G7" s="509" t="s">
        <v>217</v>
      </c>
      <c r="H7" s="509" t="s">
        <v>218</v>
      </c>
      <c r="I7" s="509" t="s">
        <v>219</v>
      </c>
      <c r="J7" s="509" t="s">
        <v>220</v>
      </c>
      <c r="K7" s="509" t="s">
        <v>221</v>
      </c>
      <c r="L7" s="509" t="s">
        <v>290</v>
      </c>
      <c r="M7" s="2506" t="s">
        <v>223</v>
      </c>
      <c r="N7" s="2507"/>
      <c r="O7" s="509" t="s">
        <v>224</v>
      </c>
      <c r="P7" s="2506" t="s">
        <v>225</v>
      </c>
      <c r="Q7" s="2507"/>
      <c r="R7" s="509" t="s">
        <v>226</v>
      </c>
      <c r="S7" s="509" t="s">
        <v>227</v>
      </c>
      <c r="T7" s="509" t="s">
        <v>228</v>
      </c>
      <c r="U7" s="509" t="s">
        <v>229</v>
      </c>
      <c r="V7" s="509" t="s">
        <v>230</v>
      </c>
      <c r="W7" s="509" t="s">
        <v>231</v>
      </c>
      <c r="X7" s="509" t="s">
        <v>232</v>
      </c>
      <c r="Y7" s="509" t="s">
        <v>233</v>
      </c>
      <c r="Z7" s="509" t="s">
        <v>234</v>
      </c>
      <c r="AA7" s="1979" t="s">
        <v>235</v>
      </c>
      <c r="AB7" s="509" t="s">
        <v>236</v>
      </c>
      <c r="AC7" s="509" t="s">
        <v>237</v>
      </c>
      <c r="AD7" s="509" t="s">
        <v>238</v>
      </c>
      <c r="AE7" s="509" t="s">
        <v>239</v>
      </c>
      <c r="AF7" s="509" t="s">
        <v>240</v>
      </c>
      <c r="AG7" s="509" t="s">
        <v>241</v>
      </c>
      <c r="AH7" s="509" t="s">
        <v>242</v>
      </c>
      <c r="AI7" s="509" t="s">
        <v>291</v>
      </c>
      <c r="AJ7" s="509" t="s">
        <v>244</v>
      </c>
      <c r="AK7" s="509" t="s">
        <v>245</v>
      </c>
      <c r="AL7" s="509" t="s">
        <v>292</v>
      </c>
      <c r="AM7" s="509" t="s">
        <v>247</v>
      </c>
    </row>
    <row r="8" spans="1:40" s="757" customFormat="1" ht="31.5">
      <c r="A8" s="509"/>
      <c r="B8" s="756" t="s">
        <v>248</v>
      </c>
      <c r="C8" s="509"/>
      <c r="D8" s="509" t="s">
        <v>249</v>
      </c>
      <c r="E8" s="509" t="s">
        <v>249</v>
      </c>
      <c r="F8" s="509" t="s">
        <v>249</v>
      </c>
      <c r="G8" s="509" t="s">
        <v>250</v>
      </c>
      <c r="H8" s="509" t="s">
        <v>251</v>
      </c>
      <c r="I8" s="509" t="s">
        <v>252</v>
      </c>
      <c r="J8" s="509" t="s">
        <v>253</v>
      </c>
      <c r="K8" s="509" t="s">
        <v>254</v>
      </c>
      <c r="L8" s="509" t="s">
        <v>254</v>
      </c>
      <c r="M8" s="509" t="s">
        <v>255</v>
      </c>
      <c r="N8" s="509" t="s">
        <v>256</v>
      </c>
      <c r="O8" s="509" t="s">
        <v>257</v>
      </c>
      <c r="P8" s="509" t="s">
        <v>258</v>
      </c>
      <c r="Q8" s="509" t="s">
        <v>259</v>
      </c>
      <c r="R8" s="509" t="s">
        <v>260</v>
      </c>
      <c r="S8" s="509"/>
      <c r="T8" s="509" t="s">
        <v>261</v>
      </c>
      <c r="U8" s="509" t="s">
        <v>261</v>
      </c>
      <c r="V8" s="509" t="s">
        <v>261</v>
      </c>
      <c r="W8" s="509" t="s">
        <v>261</v>
      </c>
      <c r="X8" s="509" t="s">
        <v>261</v>
      </c>
      <c r="Y8" s="509" t="s">
        <v>262</v>
      </c>
      <c r="Z8" s="509" t="s">
        <v>260</v>
      </c>
      <c r="AA8" s="509" t="s">
        <v>263</v>
      </c>
      <c r="AB8" s="509" t="s">
        <v>261</v>
      </c>
      <c r="AC8" s="509" t="s">
        <v>261</v>
      </c>
      <c r="AD8" s="509" t="s">
        <v>264</v>
      </c>
      <c r="AE8" s="509" t="s">
        <v>265</v>
      </c>
      <c r="AF8" s="509" t="s">
        <v>261</v>
      </c>
      <c r="AG8" s="509" t="s">
        <v>266</v>
      </c>
      <c r="AH8" s="509" t="s">
        <v>261</v>
      </c>
      <c r="AI8" s="509" t="s">
        <v>261</v>
      </c>
      <c r="AJ8" s="509" t="s">
        <v>261</v>
      </c>
      <c r="AK8" s="509" t="s">
        <v>261</v>
      </c>
      <c r="AL8" s="509" t="s">
        <v>261</v>
      </c>
      <c r="AM8" s="509"/>
    </row>
    <row r="9" spans="1:40" ht="15.5">
      <c r="A9" s="1980"/>
      <c r="B9" s="1981" t="s">
        <v>40</v>
      </c>
      <c r="C9" s="1981"/>
      <c r="D9" s="1981"/>
      <c r="E9" s="1981"/>
      <c r="F9" s="1981"/>
      <c r="G9" s="1981"/>
      <c r="H9" s="1981"/>
      <c r="I9" s="1981"/>
      <c r="J9" s="1981"/>
      <c r="K9" s="1981"/>
      <c r="L9" s="1981"/>
      <c r="M9" s="1981"/>
      <c r="N9" s="1981"/>
      <c r="O9" s="1981"/>
      <c r="P9" s="1981"/>
      <c r="Q9" s="1981"/>
      <c r="R9" s="1980"/>
      <c r="S9" s="1980"/>
      <c r="T9" s="1980"/>
      <c r="U9" s="1980"/>
      <c r="V9" s="1980"/>
      <c r="W9" s="1980"/>
      <c r="X9" s="1980"/>
      <c r="Y9" s="1982"/>
      <c r="Z9" s="1980"/>
      <c r="AA9" s="1980"/>
      <c r="AB9" s="1983"/>
      <c r="AC9" s="1980"/>
      <c r="AD9" s="1980"/>
      <c r="AE9" s="1980"/>
      <c r="AF9" s="1982"/>
      <c r="AG9" s="1980"/>
      <c r="AH9" s="1983"/>
      <c r="AI9" s="1980"/>
      <c r="AJ9" s="1980"/>
      <c r="AK9" s="1980"/>
      <c r="AL9" s="1980"/>
      <c r="AM9" s="1980"/>
      <c r="AN9" s="250"/>
    </row>
    <row r="10" spans="1:40" ht="15.5">
      <c r="A10" s="1980">
        <v>1</v>
      </c>
      <c r="B10" s="988" t="s">
        <v>41</v>
      </c>
      <c r="C10" s="989" t="s">
        <v>42</v>
      </c>
      <c r="D10" s="989"/>
      <c r="E10" s="989"/>
      <c r="F10" s="989"/>
      <c r="G10" s="990">
        <f>'T-1'!P12</f>
        <v>1934931</v>
      </c>
      <c r="H10" s="990">
        <f>'T-1'!Q12</f>
        <v>2234209.3539999998</v>
      </c>
      <c r="I10" s="990">
        <f>(144799+180676)+(70260+61260)*2+(24915+8138)*3+(19653+7061)*4</f>
        <v>794530</v>
      </c>
      <c r="J10" s="991"/>
      <c r="K10" s="989"/>
      <c r="L10" s="989"/>
      <c r="M10" s="990">
        <v>20</v>
      </c>
      <c r="N10" s="990">
        <v>20</v>
      </c>
      <c r="O10" s="991"/>
      <c r="P10" s="991"/>
      <c r="Q10" s="991"/>
      <c r="R10" s="991"/>
      <c r="S10" s="992"/>
      <c r="T10" s="1984"/>
      <c r="U10" s="1983"/>
      <c r="V10" s="993">
        <f>((H10-I10)*M10+I10*N10)*12/100000</f>
        <v>5362.1024496</v>
      </c>
      <c r="W10" s="993"/>
      <c r="X10" s="993">
        <f>SUM(T10:W10)</f>
        <v>5362.1024496</v>
      </c>
      <c r="Y10" s="615">
        <v>0.1</v>
      </c>
      <c r="Z10" s="991"/>
      <c r="AA10" s="993"/>
      <c r="AB10" s="615">
        <v>2722.87</v>
      </c>
      <c r="AC10" s="995">
        <f>X10-AB10</f>
        <v>2639.2324496000001</v>
      </c>
      <c r="AD10" s="996"/>
      <c r="AE10" s="1985"/>
      <c r="AF10" s="1982"/>
      <c r="AG10" s="1980"/>
      <c r="AH10" s="1983"/>
      <c r="AI10" s="991"/>
      <c r="AJ10" s="1980"/>
      <c r="AK10" s="1980"/>
      <c r="AL10" s="1983">
        <f>AC10-AH10+AI10+AJ10-AK10</f>
        <v>2639.2324496000001</v>
      </c>
      <c r="AM10" s="1980"/>
      <c r="AN10" s="250"/>
    </row>
    <row r="11" spans="1:40" ht="15.5">
      <c r="A11" s="1980" t="s">
        <v>267</v>
      </c>
      <c r="B11" s="988" t="s">
        <v>164</v>
      </c>
      <c r="C11" s="991"/>
      <c r="D11" s="997">
        <f>'T-1'!S13</f>
        <v>31.25</v>
      </c>
      <c r="E11" s="997"/>
      <c r="F11" s="998"/>
      <c r="G11" s="990">
        <f>'T-1'!P13</f>
        <v>33351</v>
      </c>
      <c r="H11" s="990">
        <f>'T-1'!Q13</f>
        <v>11970.789999999999</v>
      </c>
      <c r="I11" s="990"/>
      <c r="J11" s="1001">
        <f>80-10</f>
        <v>70</v>
      </c>
      <c r="K11" s="989"/>
      <c r="L11" s="989"/>
      <c r="M11" s="990"/>
      <c r="N11" s="990"/>
      <c r="O11" s="991"/>
      <c r="P11" s="991"/>
      <c r="Q11" s="991"/>
      <c r="R11" s="993"/>
      <c r="S11" s="993"/>
      <c r="T11" s="993">
        <f>((J11*G11)*12)/100000</f>
        <v>280.14839999999998</v>
      </c>
      <c r="U11" s="1983"/>
      <c r="V11" s="1983"/>
      <c r="W11" s="993"/>
      <c r="X11" s="993">
        <f>SUM(T11:W11)</f>
        <v>280.14839999999998</v>
      </c>
      <c r="Y11" s="615"/>
      <c r="Z11" s="999">
        <f>AC11/D11*10</f>
        <v>89.487487999999985</v>
      </c>
      <c r="AA11" s="994"/>
      <c r="AB11" s="615">
        <v>0.5</v>
      </c>
      <c r="AC11" s="995">
        <f>X11-AB11</f>
        <v>279.64839999999998</v>
      </c>
      <c r="AD11" s="996"/>
      <c r="AE11" s="1986">
        <v>0</v>
      </c>
      <c r="AF11" s="1987">
        <f>AE11*D11</f>
        <v>0</v>
      </c>
      <c r="AG11" s="1983"/>
      <c r="AH11" s="1983"/>
      <c r="AI11" s="993"/>
      <c r="AJ11" s="1980"/>
      <c r="AK11" s="1980"/>
      <c r="AL11" s="1983">
        <f>AC11-AH11+AI11+AJ11-AK11</f>
        <v>279.64839999999998</v>
      </c>
      <c r="AM11" s="1980"/>
      <c r="AN11" s="250"/>
    </row>
    <row r="12" spans="1:40" ht="15.5">
      <c r="A12" s="1980" t="s">
        <v>165</v>
      </c>
      <c r="B12" s="1000" t="s">
        <v>46</v>
      </c>
      <c r="C12" s="991"/>
      <c r="D12" s="997"/>
      <c r="E12" s="997"/>
      <c r="F12" s="994"/>
      <c r="G12" s="990"/>
      <c r="H12" s="990"/>
      <c r="I12" s="990"/>
      <c r="J12" s="1001"/>
      <c r="K12" s="989"/>
      <c r="L12" s="989"/>
      <c r="M12" s="990"/>
      <c r="N12" s="990"/>
      <c r="O12" s="991"/>
      <c r="P12" s="991"/>
      <c r="Q12" s="991"/>
      <c r="R12" s="993"/>
      <c r="S12" s="993"/>
      <c r="T12" s="993"/>
      <c r="U12" s="1983"/>
      <c r="V12" s="1983"/>
      <c r="W12" s="993"/>
      <c r="X12" s="993"/>
      <c r="Y12" s="615"/>
      <c r="Z12" s="991"/>
      <c r="AA12" s="994"/>
      <c r="AB12" s="615"/>
      <c r="AC12" s="995"/>
      <c r="AD12" s="996"/>
      <c r="AE12" s="1986"/>
      <c r="AF12" s="1987"/>
      <c r="AG12" s="1980"/>
      <c r="AH12" s="1983"/>
      <c r="AI12" s="993"/>
      <c r="AJ12" s="1980"/>
      <c r="AK12" s="1980"/>
      <c r="AL12" s="1980"/>
      <c r="AM12" s="1980"/>
      <c r="AN12" s="250"/>
    </row>
    <row r="13" spans="1:40" ht="15.5">
      <c r="A13" s="1980"/>
      <c r="B13" s="937" t="s">
        <v>166</v>
      </c>
      <c r="C13" s="991"/>
      <c r="D13" s="997">
        <f>'T-1'!S15</f>
        <v>874.55442903041637</v>
      </c>
      <c r="E13" s="997"/>
      <c r="F13" s="994"/>
      <c r="G13" s="990"/>
      <c r="H13" s="990"/>
      <c r="I13" s="990"/>
      <c r="J13" s="1001"/>
      <c r="K13" s="990">
        <f>250+20+30-10</f>
        <v>290</v>
      </c>
      <c r="L13" s="989"/>
      <c r="M13" s="990"/>
      <c r="N13" s="990"/>
      <c r="O13" s="991"/>
      <c r="P13" s="991"/>
      <c r="Q13" s="991"/>
      <c r="R13" s="993"/>
      <c r="S13" s="993"/>
      <c r="T13" s="993"/>
      <c r="U13" s="615">
        <f>D13*K13/10</f>
        <v>25362.078441882077</v>
      </c>
      <c r="V13" s="993"/>
      <c r="W13" s="993"/>
      <c r="X13" s="993">
        <f>SUM(T13:W13)</f>
        <v>25362.078441882077</v>
      </c>
      <c r="Y13" s="615"/>
      <c r="Z13" s="991"/>
      <c r="AA13" s="994"/>
      <c r="AB13" s="615"/>
      <c r="AC13" s="995">
        <f>X13-AB13</f>
        <v>25362.078441882077</v>
      </c>
      <c r="AD13" s="996"/>
      <c r="AE13" s="1986"/>
      <c r="AF13" s="1987"/>
      <c r="AG13" s="1980"/>
      <c r="AH13" s="1983"/>
      <c r="AI13" s="993"/>
      <c r="AJ13" s="1980"/>
      <c r="AK13" s="1980"/>
      <c r="AL13" s="1983">
        <f t="shared" ref="AL13:AL34" si="0">AC13-AH13+AI13+AJ13-AK13</f>
        <v>25362.078441882077</v>
      </c>
      <c r="AM13" s="1980"/>
      <c r="AN13" s="250"/>
    </row>
    <row r="14" spans="1:40" ht="15.5">
      <c r="A14" s="1980"/>
      <c r="B14" s="937" t="s">
        <v>48</v>
      </c>
      <c r="C14" s="991"/>
      <c r="D14" s="997">
        <f>'T-1'!S16</f>
        <v>994.82705230292481</v>
      </c>
      <c r="E14" s="997"/>
      <c r="F14" s="994"/>
      <c r="G14" s="990"/>
      <c r="H14" s="990"/>
      <c r="I14" s="990"/>
      <c r="J14" s="1001"/>
      <c r="K14" s="990">
        <f>430+20+30-10</f>
        <v>470</v>
      </c>
      <c r="L14" s="989"/>
      <c r="M14" s="990"/>
      <c r="N14" s="990"/>
      <c r="O14" s="991"/>
      <c r="P14" s="991"/>
      <c r="Q14" s="991"/>
      <c r="R14" s="993"/>
      <c r="S14" s="993"/>
      <c r="T14" s="993"/>
      <c r="U14" s="615">
        <f>D14*K14/10</f>
        <v>46756.871458237467</v>
      </c>
      <c r="V14" s="993"/>
      <c r="W14" s="993"/>
      <c r="X14" s="993">
        <f>SUM(T14:W14)</f>
        <v>46756.871458237467</v>
      </c>
      <c r="Y14" s="615"/>
      <c r="Z14" s="991"/>
      <c r="AA14" s="994"/>
      <c r="AB14" s="615"/>
      <c r="AC14" s="995">
        <f>X14-AB14</f>
        <v>46756.871458237467</v>
      </c>
      <c r="AD14" s="996"/>
      <c r="AE14" s="1986"/>
      <c r="AF14" s="1987"/>
      <c r="AG14" s="1980"/>
      <c r="AH14" s="1983"/>
      <c r="AI14" s="993"/>
      <c r="AJ14" s="1980"/>
      <c r="AK14" s="1980"/>
      <c r="AL14" s="1983">
        <f t="shared" si="0"/>
        <v>46756.871458237467</v>
      </c>
      <c r="AM14" s="1980"/>
      <c r="AN14" s="250"/>
    </row>
    <row r="15" spans="1:40" ht="15.5">
      <c r="A15" s="1980"/>
      <c r="B15" s="937" t="s">
        <v>49</v>
      </c>
      <c r="C15" s="991"/>
      <c r="D15" s="997">
        <f>'T-1'!S17</f>
        <v>336.27891289631771</v>
      </c>
      <c r="E15" s="997"/>
      <c r="F15" s="994"/>
      <c r="G15" s="990"/>
      <c r="H15" s="990"/>
      <c r="I15" s="990"/>
      <c r="J15" s="1001"/>
      <c r="K15" s="990">
        <f>530+20+30-10</f>
        <v>570</v>
      </c>
      <c r="L15" s="989"/>
      <c r="M15" s="990"/>
      <c r="N15" s="990"/>
      <c r="O15" s="991"/>
      <c r="P15" s="991"/>
      <c r="Q15" s="991"/>
      <c r="R15" s="993"/>
      <c r="S15" s="993"/>
      <c r="T15" s="993"/>
      <c r="U15" s="615">
        <f>D15*K15/10</f>
        <v>19167.898035090107</v>
      </c>
      <c r="V15" s="993"/>
      <c r="W15" s="993"/>
      <c r="X15" s="993">
        <f>SUM(T15:W15)</f>
        <v>19167.898035090107</v>
      </c>
      <c r="Y15" s="615"/>
      <c r="Z15" s="991"/>
      <c r="AA15" s="994"/>
      <c r="AB15" s="615"/>
      <c r="AC15" s="995">
        <f>X15-AB15</f>
        <v>19167.898035090107</v>
      </c>
      <c r="AD15" s="996"/>
      <c r="AE15" s="1988"/>
      <c r="AF15" s="1987"/>
      <c r="AG15" s="1980"/>
      <c r="AH15" s="1983"/>
      <c r="AI15" s="993"/>
      <c r="AJ15" s="1980"/>
      <c r="AK15" s="1980"/>
      <c r="AL15" s="1983">
        <f t="shared" si="0"/>
        <v>19167.898035090107</v>
      </c>
      <c r="AM15" s="1980"/>
      <c r="AN15" s="250"/>
    </row>
    <row r="16" spans="1:40" ht="16.5">
      <c r="A16" s="1980"/>
      <c r="B16" s="937" t="s">
        <v>268</v>
      </c>
      <c r="C16" s="991"/>
      <c r="D16" s="997">
        <f>'T-1'!S18</f>
        <v>244.33960577034139</v>
      </c>
      <c r="E16" s="997"/>
      <c r="F16" s="994"/>
      <c r="G16" s="990"/>
      <c r="H16" s="990"/>
      <c r="I16" s="990"/>
      <c r="J16" s="1001"/>
      <c r="K16" s="990">
        <f>570+20+30-10</f>
        <v>610</v>
      </c>
      <c r="L16" s="989"/>
      <c r="M16" s="990"/>
      <c r="N16" s="990"/>
      <c r="O16" s="991"/>
      <c r="P16" s="991"/>
      <c r="Q16" s="991"/>
      <c r="R16" s="993"/>
      <c r="S16" s="993"/>
      <c r="T16" s="993"/>
      <c r="U16" s="615">
        <f>(D16*K16/10)</f>
        <v>14904.715951990825</v>
      </c>
      <c r="V16" s="993"/>
      <c r="W16" s="993"/>
      <c r="X16" s="993">
        <f>SUM(T16:W16)</f>
        <v>14904.715951990825</v>
      </c>
      <c r="Y16" s="615"/>
      <c r="Z16" s="999"/>
      <c r="AA16" s="994"/>
      <c r="AB16" s="615"/>
      <c r="AC16" s="995">
        <f>X16-AB16</f>
        <v>14904.715951990825</v>
      </c>
      <c r="AD16" s="996"/>
      <c r="AE16" s="1002">
        <v>0.04</v>
      </c>
      <c r="AF16" s="1987">
        <f>AE16*SUM(U13:U16)</f>
        <v>4247.6625554880193</v>
      </c>
      <c r="AG16" s="1983"/>
      <c r="AH16" s="1983"/>
      <c r="AI16" s="993"/>
      <c r="AJ16" s="1980"/>
      <c r="AK16" s="1980"/>
      <c r="AL16" s="1983">
        <f t="shared" si="0"/>
        <v>14904.715951990825</v>
      </c>
      <c r="AM16" s="1980"/>
      <c r="AN16" s="250"/>
    </row>
    <row r="17" spans="1:40" ht="16.5">
      <c r="A17" s="1980"/>
      <c r="B17" s="1003" t="s">
        <v>51</v>
      </c>
      <c r="C17" s="989"/>
      <c r="D17" s="1004">
        <f>SUM(D10:D16)</f>
        <v>2481.25</v>
      </c>
      <c r="E17" s="1004"/>
      <c r="F17" s="1005"/>
      <c r="G17" s="1006">
        <f>SUM(G10:G16)</f>
        <v>1968282</v>
      </c>
      <c r="H17" s="1006">
        <f>SUM(H10:H16)</f>
        <v>2246180.1439999999</v>
      </c>
      <c r="I17" s="1006">
        <f>SUM(I10:I16)</f>
        <v>794530</v>
      </c>
      <c r="J17" s="1001"/>
      <c r="K17" s="615"/>
      <c r="L17" s="989"/>
      <c r="M17" s="990"/>
      <c r="N17" s="990"/>
      <c r="O17" s="991"/>
      <c r="P17" s="991"/>
      <c r="Q17" s="991"/>
      <c r="R17" s="1006">
        <f>(X17/D17)*10</f>
        <v>450.71562614327655</v>
      </c>
      <c r="S17" s="616"/>
      <c r="T17" s="1007">
        <f>SUM(T10:T16)</f>
        <v>280.14839999999998</v>
      </c>
      <c r="U17" s="616">
        <f>SUM(U10:U16)</f>
        <v>106191.56388720048</v>
      </c>
      <c r="V17" s="616">
        <f>SUM(V10:V16)</f>
        <v>5362.1024496</v>
      </c>
      <c r="W17" s="616">
        <f>SUM(W10:W16)</f>
        <v>0</v>
      </c>
      <c r="X17" s="616">
        <f>SUM(X10:X16)</f>
        <v>111833.81473680049</v>
      </c>
      <c r="Y17" s="615"/>
      <c r="Z17" s="1008">
        <f>AC17/D17*10</f>
        <v>439.73982765461153</v>
      </c>
      <c r="AA17" s="1005">
        <f>SUM(AA10:AA16)</f>
        <v>0</v>
      </c>
      <c r="AB17" s="616">
        <f>SUM(AB10:AB16)</f>
        <v>2723.37</v>
      </c>
      <c r="AC17" s="1009">
        <f>SUM(AC10:AC16)</f>
        <v>109110.44473680049</v>
      </c>
      <c r="AD17" s="947"/>
      <c r="AE17" s="1010"/>
      <c r="AF17" s="616">
        <f>SUM(AF10:AF16)</f>
        <v>4247.6625554880193</v>
      </c>
      <c r="AG17" s="1989">
        <f>AF17/SUM(D13:D16)+Z17</f>
        <v>441.47356747317809</v>
      </c>
      <c r="AH17" s="1983"/>
      <c r="AI17" s="616">
        <f>SUM(AI10:AI16)</f>
        <v>0</v>
      </c>
      <c r="AJ17" s="616">
        <f>SUM(AJ10:AJ16)</f>
        <v>0</v>
      </c>
      <c r="AK17" s="616">
        <f>SUM(AK10:AK16)</f>
        <v>0</v>
      </c>
      <c r="AL17" s="616">
        <f>SUM(AL10:AL16)</f>
        <v>109110.44473680049</v>
      </c>
      <c r="AM17" s="616"/>
      <c r="AN17" s="250"/>
    </row>
    <row r="18" spans="1:40" ht="16.5">
      <c r="A18" s="1980">
        <v>2</v>
      </c>
      <c r="B18" s="988" t="s">
        <v>269</v>
      </c>
      <c r="C18" s="989" t="s">
        <v>42</v>
      </c>
      <c r="D18" s="997"/>
      <c r="E18" s="997"/>
      <c r="F18" s="998"/>
      <c r="G18" s="990">
        <f>'T-1'!P25</f>
        <v>131092</v>
      </c>
      <c r="H18" s="990">
        <f>'T-1'!Q25</f>
        <v>489147.68849999999</v>
      </c>
      <c r="I18" s="990">
        <f>(11247+14431)+(4321+5599)*2+(2170+1529)*3+(11840+9015)*4</f>
        <v>140035</v>
      </c>
      <c r="J18" s="1001"/>
      <c r="K18" s="615"/>
      <c r="L18" s="989"/>
      <c r="M18" s="990">
        <v>30</v>
      </c>
      <c r="N18" s="990">
        <v>30</v>
      </c>
      <c r="O18" s="991"/>
      <c r="P18" s="991"/>
      <c r="Q18" s="991"/>
      <c r="R18" s="990"/>
      <c r="S18" s="1011"/>
      <c r="T18" s="1988"/>
      <c r="U18" s="615"/>
      <c r="V18" s="993">
        <f>((H18-I18)*M18+I18*N18)*12/100000</f>
        <v>1760.9316785999999</v>
      </c>
      <c r="W18" s="993"/>
      <c r="X18" s="993">
        <f>SUM(T18:W18)</f>
        <v>1760.9316785999999</v>
      </c>
      <c r="Y18" s="615">
        <v>0.1</v>
      </c>
      <c r="Z18" s="991"/>
      <c r="AA18" s="994"/>
      <c r="AB18" s="615">
        <v>458.91</v>
      </c>
      <c r="AC18" s="995">
        <f>X18-AB18</f>
        <v>1302.0216785999999</v>
      </c>
      <c r="AD18" s="996"/>
      <c r="AE18" s="1010"/>
      <c r="AF18" s="1987"/>
      <c r="AG18" s="1987"/>
      <c r="AH18" s="1983"/>
      <c r="AI18" s="615"/>
      <c r="AJ18" s="1987"/>
      <c r="AK18" s="1987"/>
      <c r="AL18" s="1983">
        <f t="shared" si="0"/>
        <v>1302.0216785999999</v>
      </c>
      <c r="AM18" s="1987"/>
      <c r="AN18" s="250"/>
    </row>
    <row r="19" spans="1:40" ht="16.5">
      <c r="A19" s="1980"/>
      <c r="B19" s="988" t="s">
        <v>53</v>
      </c>
      <c r="C19" s="989"/>
      <c r="D19" s="997"/>
      <c r="E19" s="997"/>
      <c r="F19" s="998"/>
      <c r="G19" s="990"/>
      <c r="H19" s="990"/>
      <c r="I19" s="990"/>
      <c r="J19" s="1001"/>
      <c r="K19" s="615"/>
      <c r="L19" s="989"/>
      <c r="M19" s="990"/>
      <c r="N19" s="990"/>
      <c r="O19" s="991"/>
      <c r="P19" s="991"/>
      <c r="Q19" s="991"/>
      <c r="R19" s="990"/>
      <c r="S19" s="615"/>
      <c r="T19" s="615"/>
      <c r="U19" s="615"/>
      <c r="V19" s="993"/>
      <c r="W19" s="993"/>
      <c r="X19" s="993"/>
      <c r="Y19" s="615"/>
      <c r="Z19" s="991"/>
      <c r="AA19" s="994"/>
      <c r="AB19" s="615"/>
      <c r="AC19" s="995"/>
      <c r="AD19" s="996"/>
      <c r="AE19" s="1010"/>
      <c r="AF19" s="1987"/>
      <c r="AG19" s="1987"/>
      <c r="AH19" s="1983"/>
      <c r="AI19" s="615"/>
      <c r="AJ19" s="1987"/>
      <c r="AK19" s="1987"/>
      <c r="AL19" s="1987"/>
      <c r="AM19" s="1987"/>
      <c r="AN19" s="250"/>
    </row>
    <row r="20" spans="1:40" ht="16.5">
      <c r="A20" s="1980"/>
      <c r="B20" s="988" t="s">
        <v>54</v>
      </c>
      <c r="C20" s="989"/>
      <c r="D20" s="997">
        <f>'T-1'!S22</f>
        <v>102.46611826634896</v>
      </c>
      <c r="E20" s="997"/>
      <c r="F20" s="998"/>
      <c r="G20" s="990"/>
      <c r="H20" s="990"/>
      <c r="I20" s="990"/>
      <c r="J20" s="1001"/>
      <c r="K20" s="990">
        <f>540+20+30</f>
        <v>590</v>
      </c>
      <c r="L20" s="989"/>
      <c r="M20" s="990"/>
      <c r="N20" s="990"/>
      <c r="O20" s="991"/>
      <c r="P20" s="991"/>
      <c r="Q20" s="991"/>
      <c r="R20" s="990"/>
      <c r="S20" s="615"/>
      <c r="T20" s="615"/>
      <c r="U20" s="615">
        <f>D20*K20/10</f>
        <v>6045.5009777145879</v>
      </c>
      <c r="V20" s="993"/>
      <c r="W20" s="993"/>
      <c r="X20" s="993">
        <f t="shared" ref="X20:X31" si="1">SUM(T20:W20)</f>
        <v>6045.5009777145879</v>
      </c>
      <c r="Y20" s="615"/>
      <c r="Z20" s="991"/>
      <c r="AA20" s="994"/>
      <c r="AB20" s="615"/>
      <c r="AC20" s="995">
        <f>X20-AB20</f>
        <v>6045.5009777145879</v>
      </c>
      <c r="AD20" s="996"/>
      <c r="AE20" s="1010"/>
      <c r="AF20" s="1987"/>
      <c r="AG20" s="1987"/>
      <c r="AH20" s="1983"/>
      <c r="AI20" s="615"/>
      <c r="AJ20" s="1987"/>
      <c r="AK20" s="1987"/>
      <c r="AL20" s="1983">
        <f t="shared" si="0"/>
        <v>6045.5009777145879</v>
      </c>
      <c r="AM20" s="1987"/>
      <c r="AN20" s="250"/>
    </row>
    <row r="21" spans="1:40" ht="16.5">
      <c r="A21" s="1980"/>
      <c r="B21" s="988" t="s">
        <v>55</v>
      </c>
      <c r="C21" s="991"/>
      <c r="D21" s="997">
        <f>'T-1'!S23</f>
        <v>105.0360955047227</v>
      </c>
      <c r="E21" s="997"/>
      <c r="F21" s="994"/>
      <c r="G21" s="990"/>
      <c r="H21" s="990"/>
      <c r="I21" s="990"/>
      <c r="J21" s="1001"/>
      <c r="K21" s="990">
        <f>650+20+30</f>
        <v>700</v>
      </c>
      <c r="L21" s="989"/>
      <c r="M21" s="990"/>
      <c r="N21" s="990"/>
      <c r="O21" s="991"/>
      <c r="P21" s="991"/>
      <c r="Q21" s="991"/>
      <c r="R21" s="990"/>
      <c r="S21" s="615"/>
      <c r="T21" s="615"/>
      <c r="U21" s="615">
        <f>D21*K21/10</f>
        <v>7352.5266853305893</v>
      </c>
      <c r="V21" s="993"/>
      <c r="W21" s="993"/>
      <c r="X21" s="993">
        <f t="shared" si="1"/>
        <v>7352.5266853305893</v>
      </c>
      <c r="Y21" s="615"/>
      <c r="Z21" s="991"/>
      <c r="AA21" s="994"/>
      <c r="AB21" s="615"/>
      <c r="AC21" s="995">
        <f>X21-AB21</f>
        <v>7352.5266853305893</v>
      </c>
      <c r="AD21" s="996"/>
      <c r="AE21" s="1010"/>
      <c r="AF21" s="1987"/>
      <c r="AG21" s="1987"/>
      <c r="AH21" s="1983"/>
      <c r="AI21" s="615"/>
      <c r="AJ21" s="1987"/>
      <c r="AK21" s="1987"/>
      <c r="AL21" s="1983">
        <f t="shared" si="0"/>
        <v>7352.5266853305893</v>
      </c>
      <c r="AM21" s="1987"/>
      <c r="AN21" s="250"/>
    </row>
    <row r="22" spans="1:40" ht="16.5">
      <c r="A22" s="1980"/>
      <c r="B22" s="1012" t="s">
        <v>56</v>
      </c>
      <c r="C22" s="989"/>
      <c r="D22" s="997">
        <f>'T-1'!S24</f>
        <v>376.49778622892842</v>
      </c>
      <c r="E22" s="997"/>
      <c r="F22" s="998"/>
      <c r="G22" s="990"/>
      <c r="H22" s="990"/>
      <c r="I22" s="990"/>
      <c r="J22" s="1001"/>
      <c r="K22" s="990">
        <f>710+20+30</f>
        <v>760</v>
      </c>
      <c r="L22" s="989"/>
      <c r="M22" s="990"/>
      <c r="N22" s="990"/>
      <c r="O22" s="991"/>
      <c r="P22" s="991"/>
      <c r="Q22" s="991"/>
      <c r="R22" s="990"/>
      <c r="S22" s="615"/>
      <c r="T22" s="615"/>
      <c r="U22" s="615">
        <f>(D22*K22/10)-((0.46338264*2*20)/10)+((0.26405968*2*30)/10)</f>
        <v>28613.562580918559</v>
      </c>
      <c r="V22" s="993"/>
      <c r="W22" s="993"/>
      <c r="X22" s="993">
        <f t="shared" si="1"/>
        <v>28613.562580918559</v>
      </c>
      <c r="Y22" s="615"/>
      <c r="Z22" s="991"/>
      <c r="AA22" s="994"/>
      <c r="AB22" s="615"/>
      <c r="AC22" s="995">
        <f>X22-AB22</f>
        <v>28613.562580918559</v>
      </c>
      <c r="AD22" s="996"/>
      <c r="AE22" s="1010"/>
      <c r="AF22" s="1988"/>
      <c r="AG22" s="1987"/>
      <c r="AH22" s="1983"/>
      <c r="AI22" s="615"/>
      <c r="AJ22" s="1987"/>
      <c r="AK22" s="1987"/>
      <c r="AL22" s="1983">
        <f t="shared" si="0"/>
        <v>28613.562580918559</v>
      </c>
      <c r="AM22" s="1987"/>
      <c r="AN22" s="250"/>
    </row>
    <row r="23" spans="1:40" ht="16.5">
      <c r="A23" s="1980"/>
      <c r="B23" s="1013" t="s">
        <v>270</v>
      </c>
      <c r="C23" s="991"/>
      <c r="D23" s="1004">
        <f>SUM(D18:D22)</f>
        <v>584</v>
      </c>
      <c r="E23" s="1004"/>
      <c r="F23" s="1005"/>
      <c r="G23" s="1006">
        <f>SUM(G18:G22)</f>
        <v>131092</v>
      </c>
      <c r="H23" s="1006">
        <f>SUM(H18:H22)</f>
        <v>489147.68849999999</v>
      </c>
      <c r="I23" s="1006">
        <f>SUM(I18:I22)</f>
        <v>140035</v>
      </c>
      <c r="J23" s="1001"/>
      <c r="K23" s="615"/>
      <c r="L23" s="989"/>
      <c r="M23" s="990"/>
      <c r="N23" s="990"/>
      <c r="O23" s="991"/>
      <c r="P23" s="991"/>
      <c r="Q23" s="991"/>
      <c r="R23" s="990">
        <f t="shared" ref="R23:R35" si="2">X23/D23*10</f>
        <v>749.52948497540649</v>
      </c>
      <c r="S23" s="615"/>
      <c r="T23" s="616">
        <f>SUM(T18:T22)</f>
        <v>0</v>
      </c>
      <c r="U23" s="616">
        <f>SUM(U18:U22)</f>
        <v>42011.590243963736</v>
      </c>
      <c r="V23" s="616">
        <f>SUM(V18:V22)</f>
        <v>1760.9316785999999</v>
      </c>
      <c r="W23" s="616">
        <f>SUM(W18:W22)</f>
        <v>0</v>
      </c>
      <c r="X23" s="616">
        <f>SUM(X18:X22)</f>
        <v>43772.521922563734</v>
      </c>
      <c r="Y23" s="615"/>
      <c r="Z23" s="999">
        <f t="shared" ref="Z23:Z31" si="3">AC23/D23*10</f>
        <v>741.67143703020099</v>
      </c>
      <c r="AA23" s="1005">
        <f>SUM(AA18:AA22)</f>
        <v>0</v>
      </c>
      <c r="AB23" s="616">
        <f>SUM(AB18:AB22)</f>
        <v>458.91</v>
      </c>
      <c r="AC23" s="1009">
        <f>SUM(AC18:AC22)</f>
        <v>43313.611922563738</v>
      </c>
      <c r="AD23" s="947"/>
      <c r="AE23" s="1002">
        <v>0.04</v>
      </c>
      <c r="AF23" s="1990">
        <f>AE23*SUM(U20:U22)</f>
        <v>1680.4636097585494</v>
      </c>
      <c r="AG23" s="1989">
        <f t="shared" ref="AG23:AG35" si="4">AF23/D23+Z23</f>
        <v>744.54894321129439</v>
      </c>
      <c r="AH23" s="1983"/>
      <c r="AI23" s="616">
        <f>SUM(AI18:AI22)</f>
        <v>0</v>
      </c>
      <c r="AJ23" s="616">
        <f>SUM(AJ18:AJ22)</f>
        <v>0</v>
      </c>
      <c r="AK23" s="616">
        <f>SUM(AK18:AK22)</f>
        <v>0</v>
      </c>
      <c r="AL23" s="616">
        <f>SUM(AL18:AL22)</f>
        <v>43313.611922563738</v>
      </c>
      <c r="AM23" s="616"/>
      <c r="AN23" s="250"/>
    </row>
    <row r="24" spans="1:40" ht="16.5">
      <c r="A24" s="1980">
        <v>3</v>
      </c>
      <c r="B24" s="988" t="s">
        <v>58</v>
      </c>
      <c r="C24" s="989" t="s">
        <v>42</v>
      </c>
      <c r="D24" s="997">
        <f>'T-1'!S26</f>
        <v>336</v>
      </c>
      <c r="E24" s="997"/>
      <c r="F24" s="998"/>
      <c r="G24" s="990">
        <f>'T-1'!P26</f>
        <v>120495</v>
      </c>
      <c r="H24" s="990">
        <f>'T-1'!Q26</f>
        <v>382634.82659999997</v>
      </c>
      <c r="I24" s="990">
        <f>7420+72847*2+12819*3+698*4+465*5+59*6+7335*7</f>
        <v>248387</v>
      </c>
      <c r="J24" s="1001"/>
      <c r="K24" s="990">
        <v>150</v>
      </c>
      <c r="L24" s="989"/>
      <c r="M24" s="990">
        <v>20</v>
      </c>
      <c r="N24" s="990">
        <v>10</v>
      </c>
      <c r="O24" s="991"/>
      <c r="P24" s="991"/>
      <c r="Q24" s="991"/>
      <c r="R24" s="990">
        <f t="shared" si="2"/>
        <v>168.46009475714285</v>
      </c>
      <c r="S24" s="615"/>
      <c r="T24" s="615"/>
      <c r="U24" s="615">
        <f t="shared" ref="U24:U29" si="5">(D24*K24/10)</f>
        <v>5040</v>
      </c>
      <c r="V24" s="993">
        <f>((H24-I24)*M24+I24*N24)*12/100000</f>
        <v>620.25918383999999</v>
      </c>
      <c r="W24" s="993"/>
      <c r="X24" s="993">
        <f t="shared" si="1"/>
        <v>5660.2591838400003</v>
      </c>
      <c r="Y24" s="615">
        <v>0.1</v>
      </c>
      <c r="Z24" s="999">
        <f t="shared" si="3"/>
        <v>167.92110666190479</v>
      </c>
      <c r="AA24" s="994"/>
      <c r="AB24" s="615">
        <v>18.11</v>
      </c>
      <c r="AC24" s="1014">
        <f t="shared" ref="AC24:AC30" si="6">X24-AB24</f>
        <v>5642.1491838400007</v>
      </c>
      <c r="AD24" s="1015"/>
      <c r="AE24" s="1002">
        <v>0.02</v>
      </c>
      <c r="AF24" s="1987">
        <f t="shared" ref="AF24:AF34" si="7">AE24*U24</f>
        <v>100.8</v>
      </c>
      <c r="AG24" s="1989">
        <f t="shared" si="4"/>
        <v>168.2211066619048</v>
      </c>
      <c r="AH24" s="1983"/>
      <c r="AI24" s="615"/>
      <c r="AJ24" s="1987"/>
      <c r="AK24" s="1987"/>
      <c r="AL24" s="1983">
        <f t="shared" si="0"/>
        <v>5642.1491838400007</v>
      </c>
      <c r="AM24" s="1987"/>
      <c r="AN24" s="250"/>
    </row>
    <row r="25" spans="1:40" ht="16.5">
      <c r="A25" s="1980">
        <v>4</v>
      </c>
      <c r="B25" s="988" t="s">
        <v>59</v>
      </c>
      <c r="C25" s="989" t="s">
        <v>42</v>
      </c>
      <c r="D25" s="997">
        <f>'T-1'!S27</f>
        <v>15.425000000000001</v>
      </c>
      <c r="E25" s="997"/>
      <c r="F25" s="998"/>
      <c r="G25" s="990">
        <f>'T-1'!P27</f>
        <v>2500</v>
      </c>
      <c r="H25" s="990">
        <f>'T-1'!Q27</f>
        <v>22761.321</v>
      </c>
      <c r="I25" s="990">
        <f t="shared" ref="I25:I31" si="8">H25-G25</f>
        <v>20261.321</v>
      </c>
      <c r="J25" s="1001"/>
      <c r="K25" s="990">
        <v>160</v>
      </c>
      <c r="L25" s="989"/>
      <c r="M25" s="990">
        <v>20</v>
      </c>
      <c r="N25" s="990">
        <v>10</v>
      </c>
      <c r="O25" s="991"/>
      <c r="P25" s="991"/>
      <c r="Q25" s="991"/>
      <c r="R25" s="990">
        <f t="shared" si="2"/>
        <v>179.65224324149108</v>
      </c>
      <c r="S25" s="615"/>
      <c r="T25" s="615"/>
      <c r="U25" s="615">
        <f t="shared" si="5"/>
        <v>246.8</v>
      </c>
      <c r="V25" s="993">
        <f>((H25-I25)*M25+I25*N25)*12/100000</f>
        <v>30.313585199999999</v>
      </c>
      <c r="W25" s="993"/>
      <c r="X25" s="993">
        <f t="shared" si="1"/>
        <v>277.11358519999999</v>
      </c>
      <c r="Y25" s="615">
        <v>0.1</v>
      </c>
      <c r="Z25" s="999">
        <f t="shared" si="3"/>
        <v>173.87590612641813</v>
      </c>
      <c r="AA25" s="994"/>
      <c r="AB25" s="615">
        <v>8.91</v>
      </c>
      <c r="AC25" s="1014">
        <f t="shared" si="6"/>
        <v>268.20358519999996</v>
      </c>
      <c r="AD25" s="1015"/>
      <c r="AE25" s="1002">
        <v>0.02</v>
      </c>
      <c r="AF25" s="1987">
        <f t="shared" si="7"/>
        <v>4.9359999999999999</v>
      </c>
      <c r="AG25" s="1989">
        <f t="shared" si="4"/>
        <v>174.19590612641812</v>
      </c>
      <c r="AH25" s="1983"/>
      <c r="AI25" s="615"/>
      <c r="AJ25" s="1987"/>
      <c r="AK25" s="1987"/>
      <c r="AL25" s="1983">
        <f t="shared" si="0"/>
        <v>268.20358519999996</v>
      </c>
      <c r="AM25" s="1987"/>
      <c r="AN25" s="250"/>
    </row>
    <row r="26" spans="1:40" ht="16.5">
      <c r="A26" s="1980">
        <v>5</v>
      </c>
      <c r="B26" s="988" t="s">
        <v>60</v>
      </c>
      <c r="C26" s="989" t="s">
        <v>42</v>
      </c>
      <c r="D26" s="997">
        <f>'T-1'!S28</f>
        <v>4.992</v>
      </c>
      <c r="E26" s="997"/>
      <c r="F26" s="998"/>
      <c r="G26" s="990">
        <f>'T-1'!P28</f>
        <v>193</v>
      </c>
      <c r="H26" s="990">
        <f>'T-1'!Q28</f>
        <v>3175.5079999999998</v>
      </c>
      <c r="I26" s="990">
        <f t="shared" si="8"/>
        <v>2982.5079999999998</v>
      </c>
      <c r="J26" s="1001"/>
      <c r="K26" s="990">
        <v>310</v>
      </c>
      <c r="L26" s="989"/>
      <c r="M26" s="990">
        <v>80</v>
      </c>
      <c r="N26" s="990">
        <v>50</v>
      </c>
      <c r="O26" s="991"/>
      <c r="P26" s="991"/>
      <c r="Q26" s="991"/>
      <c r="R26" s="990">
        <f t="shared" si="2"/>
        <v>349.55899038461541</v>
      </c>
      <c r="S26" s="615"/>
      <c r="T26" s="615"/>
      <c r="U26" s="615">
        <f t="shared" si="5"/>
        <v>154.75200000000001</v>
      </c>
      <c r="V26" s="993">
        <f t="shared" ref="V26:V31" si="9">((H26-I26)*M26+I26*N26)*12/100000</f>
        <v>19.747847999999998</v>
      </c>
      <c r="W26" s="993"/>
      <c r="X26" s="993">
        <f t="shared" si="1"/>
        <v>174.49984800000001</v>
      </c>
      <c r="Y26" s="615">
        <v>0.1</v>
      </c>
      <c r="Z26" s="999">
        <f t="shared" si="3"/>
        <v>348.57741987179486</v>
      </c>
      <c r="AA26" s="994"/>
      <c r="AB26" s="615">
        <v>0.49</v>
      </c>
      <c r="AC26" s="1014">
        <f t="shared" si="6"/>
        <v>174.00984800000001</v>
      </c>
      <c r="AD26" s="1015"/>
      <c r="AE26" s="1002">
        <v>0.02</v>
      </c>
      <c r="AF26" s="1987">
        <f t="shared" si="7"/>
        <v>3.0950400000000005</v>
      </c>
      <c r="AG26" s="1989">
        <f t="shared" si="4"/>
        <v>349.19741987179486</v>
      </c>
      <c r="AH26" s="1983"/>
      <c r="AI26" s="615"/>
      <c r="AJ26" s="1987"/>
      <c r="AK26" s="1987"/>
      <c r="AL26" s="1983">
        <f t="shared" si="0"/>
        <v>174.00984800000001</v>
      </c>
      <c r="AM26" s="1987"/>
      <c r="AN26" s="250"/>
    </row>
    <row r="27" spans="1:40" ht="16.5">
      <c r="A27" s="1980">
        <v>6</v>
      </c>
      <c r="B27" s="988" t="s">
        <v>61</v>
      </c>
      <c r="C27" s="989" t="s">
        <v>42</v>
      </c>
      <c r="D27" s="997">
        <f>'T-1'!S29</f>
        <v>70.180999999999997</v>
      </c>
      <c r="E27" s="997"/>
      <c r="F27" s="998"/>
      <c r="G27" s="990">
        <f>'T-1'!P29</f>
        <v>9361</v>
      </c>
      <c r="H27" s="990">
        <f>'T-1'!Q29</f>
        <v>21423.84</v>
      </c>
      <c r="I27" s="990">
        <f t="shared" si="8"/>
        <v>12062.84</v>
      </c>
      <c r="J27" s="1001"/>
      <c r="K27" s="990">
        <f>570+20+30</f>
        <v>620</v>
      </c>
      <c r="L27" s="989"/>
      <c r="M27" s="990">
        <v>20</v>
      </c>
      <c r="N27" s="990">
        <v>15</v>
      </c>
      <c r="O27" s="991"/>
      <c r="P27" s="991"/>
      <c r="Q27" s="991"/>
      <c r="R27" s="990">
        <f t="shared" si="2"/>
        <v>626.29508157478517</v>
      </c>
      <c r="S27" s="615"/>
      <c r="T27" s="615"/>
      <c r="U27" s="615">
        <f t="shared" si="5"/>
        <v>4351.2219999999998</v>
      </c>
      <c r="V27" s="993">
        <f t="shared" si="9"/>
        <v>44.179511999999995</v>
      </c>
      <c r="W27" s="993"/>
      <c r="X27" s="993">
        <f t="shared" si="1"/>
        <v>4395.4015119999995</v>
      </c>
      <c r="Y27" s="615"/>
      <c r="Z27" s="999">
        <f t="shared" si="3"/>
        <v>625.46294752140886</v>
      </c>
      <c r="AA27" s="994"/>
      <c r="AB27" s="615">
        <v>5.84</v>
      </c>
      <c r="AC27" s="1014">
        <f t="shared" si="6"/>
        <v>4389.5615119999993</v>
      </c>
      <c r="AD27" s="1015"/>
      <c r="AE27" s="1002">
        <v>0.04</v>
      </c>
      <c r="AF27" s="1987">
        <f t="shared" si="7"/>
        <v>174.04888</v>
      </c>
      <c r="AG27" s="1989">
        <f t="shared" si="4"/>
        <v>627.94294752140888</v>
      </c>
      <c r="AH27" s="1983"/>
      <c r="AI27" s="615"/>
      <c r="AJ27" s="1987"/>
      <c r="AK27" s="1987"/>
      <c r="AL27" s="1983">
        <f t="shared" si="0"/>
        <v>4389.5615119999993</v>
      </c>
      <c r="AM27" s="1987"/>
      <c r="AN27" s="250"/>
    </row>
    <row r="28" spans="1:40" ht="16.5">
      <c r="A28" s="1980">
        <v>7</v>
      </c>
      <c r="B28" s="988" t="s">
        <v>170</v>
      </c>
      <c r="C28" s="989" t="s">
        <v>42</v>
      </c>
      <c r="D28" s="997">
        <f>'T-1'!S30</f>
        <v>20</v>
      </c>
      <c r="E28" s="997"/>
      <c r="F28" s="998"/>
      <c r="G28" s="990">
        <f>'T-1'!P30</f>
        <v>3735</v>
      </c>
      <c r="H28" s="990">
        <f>'T-1'!Q30</f>
        <v>37478.823819999998</v>
      </c>
      <c r="I28" s="990">
        <f t="shared" si="8"/>
        <v>33743.823819999998</v>
      </c>
      <c r="J28" s="1001"/>
      <c r="K28" s="990">
        <f t="shared" ref="K28:K34" si="10">570+20+30</f>
        <v>620</v>
      </c>
      <c r="L28" s="989"/>
      <c r="M28" s="990">
        <v>80</v>
      </c>
      <c r="N28" s="990">
        <v>35</v>
      </c>
      <c r="O28" s="991"/>
      <c r="P28" s="991"/>
      <c r="Q28" s="991"/>
      <c r="R28" s="990">
        <f t="shared" si="2"/>
        <v>708.79003002199988</v>
      </c>
      <c r="S28" s="615"/>
      <c r="T28" s="615"/>
      <c r="U28" s="615">
        <f t="shared" si="5"/>
        <v>1240</v>
      </c>
      <c r="V28" s="993">
        <f t="shared" si="9"/>
        <v>177.58006004399999</v>
      </c>
      <c r="W28" s="993"/>
      <c r="X28" s="993">
        <f t="shared" si="1"/>
        <v>1417.580060044</v>
      </c>
      <c r="Y28" s="615">
        <v>0.1</v>
      </c>
      <c r="Z28" s="999">
        <f t="shared" si="3"/>
        <v>704.93503002199998</v>
      </c>
      <c r="AA28" s="994"/>
      <c r="AB28" s="615">
        <v>7.71</v>
      </c>
      <c r="AC28" s="1014">
        <f t="shared" si="6"/>
        <v>1409.870060044</v>
      </c>
      <c r="AD28" s="1015"/>
      <c r="AE28" s="1002">
        <v>0.05</v>
      </c>
      <c r="AF28" s="1987">
        <f t="shared" si="7"/>
        <v>62</v>
      </c>
      <c r="AG28" s="1989">
        <f t="shared" si="4"/>
        <v>708.035030022</v>
      </c>
      <c r="AH28" s="1983"/>
      <c r="AI28" s="615"/>
      <c r="AJ28" s="1987"/>
      <c r="AK28" s="1987"/>
      <c r="AL28" s="1983">
        <f t="shared" si="0"/>
        <v>1409.870060044</v>
      </c>
      <c r="AM28" s="1987"/>
      <c r="AN28" s="250"/>
    </row>
    <row r="29" spans="1:40" ht="16.5">
      <c r="A29" s="1980">
        <v>8</v>
      </c>
      <c r="B29" s="988" t="s">
        <v>171</v>
      </c>
      <c r="C29" s="989" t="s">
        <v>42</v>
      </c>
      <c r="D29" s="997">
        <f>'T-1'!S31</f>
        <v>62</v>
      </c>
      <c r="E29" s="997"/>
      <c r="F29" s="994"/>
      <c r="G29" s="990">
        <f>'T-1'!P31</f>
        <v>1575</v>
      </c>
      <c r="H29" s="990">
        <f>'T-1'!Q31</f>
        <v>73269.884999999995</v>
      </c>
      <c r="I29" s="990">
        <f t="shared" si="8"/>
        <v>71694.884999999995</v>
      </c>
      <c r="J29" s="1001"/>
      <c r="K29" s="990">
        <f t="shared" si="10"/>
        <v>620</v>
      </c>
      <c r="L29" s="989"/>
      <c r="M29" s="990">
        <v>100</v>
      </c>
      <c r="N29" s="990">
        <v>80</v>
      </c>
      <c r="O29" s="991"/>
      <c r="P29" s="991"/>
      <c r="Q29" s="991"/>
      <c r="R29" s="990">
        <f t="shared" si="2"/>
        <v>734.0598219354838</v>
      </c>
      <c r="S29" s="615"/>
      <c r="T29" s="615"/>
      <c r="U29" s="615">
        <f t="shared" si="5"/>
        <v>3844</v>
      </c>
      <c r="V29" s="993">
        <f t="shared" si="9"/>
        <v>707.17089599999997</v>
      </c>
      <c r="W29" s="993"/>
      <c r="X29" s="993">
        <f t="shared" si="1"/>
        <v>4551.1708959999996</v>
      </c>
      <c r="Y29" s="615"/>
      <c r="Z29" s="999">
        <f t="shared" si="3"/>
        <v>731.2453058064516</v>
      </c>
      <c r="AA29" s="994"/>
      <c r="AB29" s="1987">
        <v>17.45</v>
      </c>
      <c r="AC29" s="1014">
        <f t="shared" si="6"/>
        <v>4533.7208959999998</v>
      </c>
      <c r="AD29" s="1015"/>
      <c r="AE29" s="1002">
        <v>0.08</v>
      </c>
      <c r="AF29" s="1987">
        <f t="shared" si="7"/>
        <v>307.52</v>
      </c>
      <c r="AG29" s="1989">
        <f t="shared" si="4"/>
        <v>736.20530580645163</v>
      </c>
      <c r="AH29" s="1983"/>
      <c r="AI29" s="615"/>
      <c r="AJ29" s="1987"/>
      <c r="AK29" s="1987"/>
      <c r="AL29" s="1983">
        <f t="shared" si="0"/>
        <v>4533.7208959999998</v>
      </c>
      <c r="AM29" s="1987"/>
      <c r="AN29" s="250"/>
    </row>
    <row r="30" spans="1:40" ht="16.5">
      <c r="A30" s="1980">
        <v>9</v>
      </c>
      <c r="B30" s="988" t="s">
        <v>271</v>
      </c>
      <c r="C30" s="989" t="s">
        <v>42</v>
      </c>
      <c r="D30" s="997">
        <f>'T-1'!S32</f>
        <v>72</v>
      </c>
      <c r="E30" s="997"/>
      <c r="F30" s="1991"/>
      <c r="G30" s="990">
        <f>'T-1'!P32</f>
        <v>31697</v>
      </c>
      <c r="H30" s="990">
        <f>'T-1'!Q32</f>
        <v>68707.824999999997</v>
      </c>
      <c r="I30" s="1989">
        <f t="shared" si="8"/>
        <v>37010.824999999997</v>
      </c>
      <c r="J30" s="1992"/>
      <c r="K30" s="990">
        <f t="shared" si="10"/>
        <v>620</v>
      </c>
      <c r="L30" s="989"/>
      <c r="M30" s="990">
        <v>50</v>
      </c>
      <c r="N30" s="990">
        <v>50</v>
      </c>
      <c r="O30" s="1980"/>
      <c r="P30" s="1980"/>
      <c r="Q30" s="1993"/>
      <c r="R30" s="990">
        <f t="shared" si="2"/>
        <v>677.17801716666656</v>
      </c>
      <c r="S30" s="615"/>
      <c r="T30" s="615"/>
      <c r="U30" s="615">
        <f>(D30*K30/10)-((0.48657612*2*20)/10)+((0.23017968*2*30)/10)</f>
        <v>4463.4347736</v>
      </c>
      <c r="V30" s="993">
        <f t="shared" si="9"/>
        <v>412.24695000000003</v>
      </c>
      <c r="W30" s="1983"/>
      <c r="X30" s="993">
        <f t="shared" si="1"/>
        <v>4875.6817235999997</v>
      </c>
      <c r="Y30" s="1987" t="s">
        <v>29</v>
      </c>
      <c r="Z30" s="999">
        <f t="shared" si="3"/>
        <v>675.85301716666663</v>
      </c>
      <c r="AA30" s="1991"/>
      <c r="AB30" s="1987">
        <v>9.5399999999999991</v>
      </c>
      <c r="AC30" s="1014">
        <f t="shared" si="6"/>
        <v>4866.1417235999998</v>
      </c>
      <c r="AD30" s="1015"/>
      <c r="AE30" s="1002">
        <v>0.04</v>
      </c>
      <c r="AF30" s="1987">
        <f t="shared" si="7"/>
        <v>178.53739094400001</v>
      </c>
      <c r="AG30" s="1989">
        <f t="shared" si="4"/>
        <v>678.33270315200002</v>
      </c>
      <c r="AH30" s="1983"/>
      <c r="AI30" s="1987">
        <f>(T30+U30)*0%</f>
        <v>0</v>
      </c>
      <c r="AJ30" s="1987">
        <f>(T30+U30)*0%</f>
        <v>0</v>
      </c>
      <c r="AK30" s="1987">
        <f>(T30+U30)*0%</f>
        <v>0</v>
      </c>
      <c r="AL30" s="1983">
        <f t="shared" si="0"/>
        <v>4866.1417235999998</v>
      </c>
      <c r="AM30" s="1987"/>
      <c r="AN30" s="250"/>
    </row>
    <row r="31" spans="1:40" ht="16.5">
      <c r="A31" s="1980">
        <v>10</v>
      </c>
      <c r="B31" s="1982" t="s">
        <v>272</v>
      </c>
      <c r="C31" s="989" t="s">
        <v>42</v>
      </c>
      <c r="D31" s="997">
        <f>'T-1'!S33</f>
        <v>77</v>
      </c>
      <c r="E31" s="997"/>
      <c r="F31" s="1991"/>
      <c r="G31" s="990">
        <f>'T-1'!P33</f>
        <v>7105</v>
      </c>
      <c r="H31" s="990">
        <f>'T-1'!Q33</f>
        <v>59638.698299999996</v>
      </c>
      <c r="I31" s="1989">
        <f t="shared" si="8"/>
        <v>52533.698299999996</v>
      </c>
      <c r="J31" s="1992"/>
      <c r="K31" s="990">
        <f t="shared" si="10"/>
        <v>620</v>
      </c>
      <c r="L31" s="989"/>
      <c r="M31" s="990">
        <v>50</v>
      </c>
      <c r="N31" s="990">
        <v>50</v>
      </c>
      <c r="O31" s="1980"/>
      <c r="P31" s="1980"/>
      <c r="Q31" s="1993"/>
      <c r="R31" s="990">
        <f t="shared" si="2"/>
        <v>666.52552489870129</v>
      </c>
      <c r="S31" s="615"/>
      <c r="T31" s="615"/>
      <c r="U31" s="615">
        <f>(D31*K31/10)-((0.98231314*2*20)/10)+((0.72393408*2*30)/10)</f>
        <v>4774.4143519199997</v>
      </c>
      <c r="V31" s="993">
        <f t="shared" si="9"/>
        <v>357.83218980000004</v>
      </c>
      <c r="W31" s="1987">
        <f>(O31*G31*12)/100000</f>
        <v>0</v>
      </c>
      <c r="X31" s="993">
        <f t="shared" si="1"/>
        <v>5132.2465417200001</v>
      </c>
      <c r="Y31" s="1987">
        <v>0.1</v>
      </c>
      <c r="Z31" s="999">
        <f t="shared" si="3"/>
        <v>666.13981061298705</v>
      </c>
      <c r="AA31" s="994"/>
      <c r="AB31" s="615">
        <v>2.97</v>
      </c>
      <c r="AC31" s="1014">
        <f>X31-AB31</f>
        <v>5129.2765417199998</v>
      </c>
      <c r="AD31" s="1015"/>
      <c r="AE31" s="1002">
        <v>0</v>
      </c>
      <c r="AF31" s="1987">
        <f t="shared" si="7"/>
        <v>0</v>
      </c>
      <c r="AG31" s="1989">
        <f t="shared" si="4"/>
        <v>666.13981061298705</v>
      </c>
      <c r="AH31" s="1987"/>
      <c r="AI31" s="1987"/>
      <c r="AJ31" s="1987"/>
      <c r="AK31" s="1987"/>
      <c r="AL31" s="1983">
        <f t="shared" si="0"/>
        <v>5129.2765417199998</v>
      </c>
      <c r="AM31" s="1987"/>
      <c r="AN31" s="250"/>
    </row>
    <row r="32" spans="1:40" ht="16.5">
      <c r="A32" s="1980">
        <v>11</v>
      </c>
      <c r="B32" s="1982" t="s">
        <v>273</v>
      </c>
      <c r="C32" s="989" t="s">
        <v>42</v>
      </c>
      <c r="D32" s="997">
        <f>'T-1'!S34</f>
        <v>0</v>
      </c>
      <c r="E32" s="997"/>
      <c r="F32" s="1016"/>
      <c r="G32" s="990">
        <f>'T-1'!P34</f>
        <v>0</v>
      </c>
      <c r="H32" s="990">
        <f>'T-1'!Q34</f>
        <v>0</v>
      </c>
      <c r="I32" s="1989"/>
      <c r="J32" s="1992">
        <v>200</v>
      </c>
      <c r="K32" s="990">
        <f t="shared" si="10"/>
        <v>620</v>
      </c>
      <c r="L32" s="1980"/>
      <c r="M32" s="1994"/>
      <c r="N32" s="1994"/>
      <c r="O32" s="1994">
        <v>30</v>
      </c>
      <c r="P32" s="1983"/>
      <c r="Q32" s="1993"/>
      <c r="R32" s="990"/>
      <c r="S32" s="1011">
        <v>0.8</v>
      </c>
      <c r="T32" s="1987">
        <f>(H32*J32*S32*12)/100000</f>
        <v>0</v>
      </c>
      <c r="U32" s="615">
        <f>(D32*K32/10)-(0.6014*2*20)/10*0</f>
        <v>0</v>
      </c>
      <c r="V32" s="1983"/>
      <c r="W32" s="1987">
        <f>(O32*G32*12)/100000</f>
        <v>0</v>
      </c>
      <c r="X32" s="993">
        <f>SUM(T32:W32)</f>
        <v>0</v>
      </c>
      <c r="Y32" s="1987">
        <v>0.1</v>
      </c>
      <c r="Z32" s="999"/>
      <c r="AA32" s="994"/>
      <c r="AB32" s="1995">
        <f>AA32*Y32*10</f>
        <v>0</v>
      </c>
      <c r="AC32" s="1014">
        <f>X32-AB32</f>
        <v>0</v>
      </c>
      <c r="AD32" s="1015"/>
      <c r="AE32" s="1002">
        <v>0</v>
      </c>
      <c r="AF32" s="1987">
        <f t="shared" si="7"/>
        <v>0</v>
      </c>
      <c r="AG32" s="1989"/>
      <c r="AH32" s="1983"/>
      <c r="AI32" s="1987">
        <f>(T32+U32)*0%</f>
        <v>0</v>
      </c>
      <c r="AJ32" s="1987">
        <f>(T32+U32)*0%</f>
        <v>0</v>
      </c>
      <c r="AK32" s="1987">
        <f>(T32+U32)*0%</f>
        <v>0</v>
      </c>
      <c r="AL32" s="1983">
        <f t="shared" si="0"/>
        <v>0</v>
      </c>
      <c r="AM32" s="1987"/>
      <c r="AN32" s="250"/>
    </row>
    <row r="33" spans="1:40" ht="16.5">
      <c r="A33" s="1980">
        <v>12</v>
      </c>
      <c r="B33" s="1980" t="s">
        <v>274</v>
      </c>
      <c r="C33" s="989" t="s">
        <v>42</v>
      </c>
      <c r="D33" s="997">
        <f>'T-1'!S35</f>
        <v>0</v>
      </c>
      <c r="E33" s="997"/>
      <c r="F33" s="1991"/>
      <c r="G33" s="990">
        <f>'T-1'!P35</f>
        <v>0</v>
      </c>
      <c r="H33" s="990">
        <f>'T-1'!Q35</f>
        <v>0</v>
      </c>
      <c r="I33" s="1989"/>
      <c r="J33" s="1992">
        <v>200</v>
      </c>
      <c r="K33" s="990">
        <f t="shared" si="10"/>
        <v>620</v>
      </c>
      <c r="L33" s="1980"/>
      <c r="M33" s="1994"/>
      <c r="N33" s="1994"/>
      <c r="O33" s="1994">
        <v>30</v>
      </c>
      <c r="P33" s="1983"/>
      <c r="Q33" s="1993"/>
      <c r="R33" s="990"/>
      <c r="S33" s="615">
        <v>0.8</v>
      </c>
      <c r="T33" s="1987">
        <f>(H33*J33*S33*12)/100000</f>
        <v>0</v>
      </c>
      <c r="U33" s="615">
        <f>(D33*K33/10)-(0*2*20)/10</f>
        <v>0</v>
      </c>
      <c r="V33" s="1983"/>
      <c r="W33" s="1987">
        <f>(O33*G33*12)/100000</f>
        <v>0</v>
      </c>
      <c r="X33" s="993">
        <f>SUM(T33:W33)</f>
        <v>0</v>
      </c>
      <c r="Y33" s="1987"/>
      <c r="Z33" s="999"/>
      <c r="AA33" s="1991"/>
      <c r="AB33" s="1987"/>
      <c r="AC33" s="1014">
        <f>X33-AB33</f>
        <v>0</v>
      </c>
      <c r="AD33" s="1015"/>
      <c r="AE33" s="1002">
        <v>0.04</v>
      </c>
      <c r="AF33" s="1987">
        <f t="shared" si="7"/>
        <v>0</v>
      </c>
      <c r="AG33" s="1989"/>
      <c r="AH33" s="1983"/>
      <c r="AI33" s="1987">
        <f>(T33+U33)*0%</f>
        <v>0</v>
      </c>
      <c r="AJ33" s="1987">
        <f>(T33+U33)*0%</f>
        <v>0</v>
      </c>
      <c r="AK33" s="1987">
        <f>(T33+U33)*0%</f>
        <v>0</v>
      </c>
      <c r="AL33" s="1983">
        <f t="shared" si="0"/>
        <v>0</v>
      </c>
      <c r="AM33" s="1987"/>
      <c r="AN33" s="250"/>
    </row>
    <row r="34" spans="1:40" ht="16.5">
      <c r="A34" s="1980">
        <v>13</v>
      </c>
      <c r="B34" s="1980" t="s">
        <v>68</v>
      </c>
      <c r="C34" s="989" t="s">
        <v>42</v>
      </c>
      <c r="D34" s="997">
        <f>'T-1'!S36</f>
        <v>0</v>
      </c>
      <c r="E34" s="997"/>
      <c r="F34" s="1991"/>
      <c r="G34" s="990">
        <f>'T-1'!P36</f>
        <v>0</v>
      </c>
      <c r="H34" s="990">
        <f>'T-1'!Q36</f>
        <v>0</v>
      </c>
      <c r="I34" s="1989"/>
      <c r="J34" s="1992">
        <v>200</v>
      </c>
      <c r="K34" s="990">
        <f t="shared" si="10"/>
        <v>620</v>
      </c>
      <c r="L34" s="1980"/>
      <c r="M34" s="1994"/>
      <c r="N34" s="1994"/>
      <c r="O34" s="1994">
        <v>30</v>
      </c>
      <c r="P34" s="1983"/>
      <c r="Q34" s="1993"/>
      <c r="R34" s="990"/>
      <c r="S34" s="615">
        <v>0.8</v>
      </c>
      <c r="T34" s="1987">
        <f>(H34*J34*S34*12)/100000</f>
        <v>0</v>
      </c>
      <c r="U34" s="615">
        <f>(D34*K34/10)</f>
        <v>0</v>
      </c>
      <c r="V34" s="1983"/>
      <c r="W34" s="1987">
        <f>(O34*G34*12)/100000</f>
        <v>0</v>
      </c>
      <c r="X34" s="993">
        <f>SUM(T34:W34)</f>
        <v>0</v>
      </c>
      <c r="Y34" s="1987"/>
      <c r="Z34" s="999"/>
      <c r="AA34" s="1991"/>
      <c r="AB34" s="1987"/>
      <c r="AC34" s="1014">
        <f>X34-AB34</f>
        <v>0</v>
      </c>
      <c r="AD34" s="1015"/>
      <c r="AE34" s="1002">
        <v>0.08</v>
      </c>
      <c r="AF34" s="1987">
        <f t="shared" si="7"/>
        <v>0</v>
      </c>
      <c r="AG34" s="1989"/>
      <c r="AH34" s="1983"/>
      <c r="AI34" s="1987"/>
      <c r="AJ34" s="1987">
        <f>(T34+U34)*0%</f>
        <v>0</v>
      </c>
      <c r="AK34" s="1987">
        <f t="shared" ref="AK34" si="11">(T34+U34)*1.5%</f>
        <v>0</v>
      </c>
      <c r="AL34" s="1983">
        <f t="shared" si="0"/>
        <v>0</v>
      </c>
      <c r="AM34" s="1987"/>
      <c r="AN34" s="250"/>
    </row>
    <row r="35" spans="1:40" ht="16.5">
      <c r="A35" s="1980"/>
      <c r="B35" s="1981" t="s">
        <v>275</v>
      </c>
      <c r="C35" s="751"/>
      <c r="D35" s="1996">
        <f t="shared" ref="D35:I35" si="12">SUM(D24:D34)+D23+D17</f>
        <v>3722.848</v>
      </c>
      <c r="E35" s="1996">
        <f t="shared" si="12"/>
        <v>0</v>
      </c>
      <c r="F35" s="1996">
        <f t="shared" si="12"/>
        <v>0</v>
      </c>
      <c r="G35" s="1997">
        <f t="shared" si="12"/>
        <v>2276035</v>
      </c>
      <c r="H35" s="1997">
        <f t="shared" si="12"/>
        <v>3404418.5602199999</v>
      </c>
      <c r="I35" s="1997">
        <f t="shared" si="12"/>
        <v>1413241.9011200001</v>
      </c>
      <c r="J35" s="1997"/>
      <c r="K35" s="1990"/>
      <c r="L35" s="1998"/>
      <c r="M35" s="1997"/>
      <c r="N35" s="1997"/>
      <c r="O35" s="1997"/>
      <c r="P35" s="1998"/>
      <c r="Q35" s="1998"/>
      <c r="R35" s="1006">
        <f t="shared" si="2"/>
        <v>489.11556423944307</v>
      </c>
      <c r="S35" s="615"/>
      <c r="T35" s="1990">
        <f>SUM(T24:T34)+T23+T17</f>
        <v>280.14839999999998</v>
      </c>
      <c r="U35" s="1990">
        <f>SUM(U24:U34)+U23+U17</f>
        <v>172317.7772566842</v>
      </c>
      <c r="V35" s="1990">
        <f>SUM(V24:V34)+V23+V17</f>
        <v>9492.364353084</v>
      </c>
      <c r="W35" s="1990">
        <f>SUM(W24:W34)+W23+W17</f>
        <v>0</v>
      </c>
      <c r="X35" s="1990">
        <f>SUM(X24:X34)+X23+X17</f>
        <v>182090.29000976821</v>
      </c>
      <c r="Y35" s="1990"/>
      <c r="Z35" s="1008">
        <f>(AC35-AH35-AI35+AJ35)/D35*10</f>
        <v>480.37682443593781</v>
      </c>
      <c r="AA35" s="1999">
        <f>SUM(AA24:AA34)+AA23+AA17</f>
        <v>0</v>
      </c>
      <c r="AB35" s="1990">
        <f>SUM(AB24:AB34)+AB23+AB17</f>
        <v>3253.3</v>
      </c>
      <c r="AC35" s="2000">
        <f>SUM(AC24:AC34)+AC23+AC17</f>
        <v>178836.99000976823</v>
      </c>
      <c r="AD35" s="1990"/>
      <c r="AE35" s="1010"/>
      <c r="AF35" s="1990">
        <f>SUM(AF24:AF34)+AF23+AF17</f>
        <v>6759.0634761905685</v>
      </c>
      <c r="AG35" s="2001">
        <f t="shared" si="4"/>
        <v>482.19238700421636</v>
      </c>
      <c r="AH35" s="1990">
        <f>SUM(AH24:AH34)+AH23+AH17</f>
        <v>0</v>
      </c>
      <c r="AI35" s="1990">
        <f>SUM(AI24:AI34)+AI23+AI17</f>
        <v>0</v>
      </c>
      <c r="AJ35" s="1990">
        <f>SUM(AJ24:AJ34)+AJ23+AJ17</f>
        <v>0</v>
      </c>
      <c r="AK35" s="1990">
        <f>SUM(AK24:AK34)+AK23+AK17</f>
        <v>0</v>
      </c>
      <c r="AL35" s="1990">
        <f>SUM(AL24:AL34)+AL23+AL17</f>
        <v>178836.99000976823</v>
      </c>
      <c r="AM35" s="1990"/>
      <c r="AN35" s="250"/>
    </row>
    <row r="36" spans="1:40" ht="16.5">
      <c r="A36" s="1980"/>
      <c r="B36" s="1981" t="s">
        <v>276</v>
      </c>
      <c r="C36" s="2002"/>
      <c r="D36" s="2003"/>
      <c r="E36" s="2003"/>
      <c r="F36" s="1991"/>
      <c r="G36" s="1989"/>
      <c r="H36" s="1989"/>
      <c r="I36" s="1989"/>
      <c r="J36" s="1992"/>
      <c r="K36" s="1987"/>
      <c r="L36" s="2004"/>
      <c r="M36" s="1994"/>
      <c r="N36" s="1994"/>
      <c r="O36" s="1994"/>
      <c r="P36" s="1983"/>
      <c r="Q36" s="2002"/>
      <c r="R36" s="1989"/>
      <c r="S36" s="1987"/>
      <c r="T36" s="1987"/>
      <c r="U36" s="1987"/>
      <c r="V36" s="1983"/>
      <c r="W36" s="1987"/>
      <c r="X36" s="1983"/>
      <c r="Y36" s="1987"/>
      <c r="Z36" s="1994"/>
      <c r="AA36" s="1991"/>
      <c r="AB36" s="1987"/>
      <c r="AC36" s="2005"/>
      <c r="AD36" s="1983"/>
      <c r="AE36" s="1010"/>
      <c r="AF36" s="1987"/>
      <c r="AG36" s="1987"/>
      <c r="AH36" s="1987"/>
      <c r="AI36" s="1987"/>
      <c r="AJ36" s="1987"/>
      <c r="AK36" s="1987"/>
      <c r="AL36" s="1987"/>
      <c r="AM36" s="1987"/>
      <c r="AN36" s="250"/>
    </row>
    <row r="37" spans="1:40" ht="16.5">
      <c r="A37" s="1980">
        <v>14</v>
      </c>
      <c r="B37" s="1980" t="s">
        <v>277</v>
      </c>
      <c r="C37" s="1982" t="s">
        <v>72</v>
      </c>
      <c r="D37" s="997">
        <f>'T-1'!R39</f>
        <v>23</v>
      </c>
      <c r="E37" s="997">
        <f>D37-F37</f>
        <v>23</v>
      </c>
      <c r="F37" s="1991">
        <f>D37*1.24%*0</f>
        <v>0</v>
      </c>
      <c r="G37" s="990">
        <f>'T-1'!P39</f>
        <v>38</v>
      </c>
      <c r="H37" s="990">
        <f>'T-1'!Q39</f>
        <v>13564.55</v>
      </c>
      <c r="I37" s="1989">
        <f>H37-G37</f>
        <v>13526.55</v>
      </c>
      <c r="J37" s="1992">
        <v>20</v>
      </c>
      <c r="K37" s="1157">
        <f>440+20+30</f>
        <v>490</v>
      </c>
      <c r="L37" s="1987"/>
      <c r="M37" s="1994"/>
      <c r="N37" s="1994"/>
      <c r="O37" s="1994">
        <v>250</v>
      </c>
      <c r="P37" s="1983"/>
      <c r="Q37" s="1993"/>
      <c r="R37" s="990">
        <f t="shared" ref="R37:R53" si="13">X37/D37*10</f>
        <v>507.96169672608704</v>
      </c>
      <c r="S37" s="615"/>
      <c r="T37" s="1987">
        <f>(H37*J37*12)/100000</f>
        <v>32.554920000000003</v>
      </c>
      <c r="U37" s="1987">
        <f>(D37*K37/10)-((3.279530755*2*20)/10)+((3.455850915*2*30)/10)</f>
        <v>1134.61698247</v>
      </c>
      <c r="V37" s="1983"/>
      <c r="W37" s="1987">
        <f>(O37*G37*12)/100000</f>
        <v>1.1399999999999999</v>
      </c>
      <c r="X37" s="993">
        <f>SUM(T37:W37)</f>
        <v>1168.3119024700002</v>
      </c>
      <c r="Y37" s="1987">
        <v>0.1</v>
      </c>
      <c r="Z37" s="999">
        <f t="shared" ref="Z37:Z53" si="14">(AC37-AH37-AI37+AJ37)/D37*10</f>
        <v>500.57908803043483</v>
      </c>
      <c r="AA37" s="994"/>
      <c r="AB37" s="615">
        <v>16.98</v>
      </c>
      <c r="AC37" s="1014">
        <f>X37-AB37</f>
        <v>1151.3319024700002</v>
      </c>
      <c r="AD37" s="1015"/>
      <c r="AE37" s="1002">
        <v>0.08</v>
      </c>
      <c r="AF37" s="1987">
        <f t="shared" ref="AF37:AF52" si="15">AE37*U37</f>
        <v>90.769358597600004</v>
      </c>
      <c r="AG37" s="1989">
        <f>AF37/D37+Z37</f>
        <v>504.52558188250441</v>
      </c>
      <c r="AH37" s="1987"/>
      <c r="AI37" s="1987">
        <f>(T37+U37)*0%</f>
        <v>0</v>
      </c>
      <c r="AJ37" s="1987">
        <f t="shared" ref="AJ37:AJ51" si="16">(T37+U37)*0%</f>
        <v>0</v>
      </c>
      <c r="AK37" s="1987">
        <f t="shared" ref="AK37:AK43" si="17">(T37+U37)*0%</f>
        <v>0</v>
      </c>
      <c r="AL37" s="1983">
        <f t="shared" ref="AL37:AL52" si="18">AC37-AH37+AI37+AJ37-AK37</f>
        <v>1151.3319024700002</v>
      </c>
      <c r="AM37" s="1987"/>
      <c r="AN37" s="250"/>
    </row>
    <row r="38" spans="1:40" ht="16.5">
      <c r="A38" s="1980">
        <v>15</v>
      </c>
      <c r="B38" s="1980" t="s">
        <v>58</v>
      </c>
      <c r="C38" s="1982" t="s">
        <v>72</v>
      </c>
      <c r="D38" s="997">
        <f>'T-1'!R40</f>
        <v>127.56264236902049</v>
      </c>
      <c r="E38" s="997">
        <f t="shared" ref="E38:E40" si="19">D38-F38</f>
        <v>127.20546697038723</v>
      </c>
      <c r="F38" s="1991">
        <f>D38*0.28%</f>
        <v>0.35717539863325742</v>
      </c>
      <c r="G38" s="990">
        <f>'T-1'!P40</f>
        <v>55</v>
      </c>
      <c r="H38" s="990">
        <f>'T-1'!Q40</f>
        <v>198293.23555555556</v>
      </c>
      <c r="I38" s="1989">
        <f>H38-G38</f>
        <v>198238.23555555556</v>
      </c>
      <c r="J38" s="1992">
        <v>30</v>
      </c>
      <c r="K38" s="1989">
        <v>140</v>
      </c>
      <c r="L38" s="1980"/>
      <c r="M38" s="1994"/>
      <c r="N38" s="1994"/>
      <c r="O38" s="1994">
        <v>250</v>
      </c>
      <c r="P38" s="1983"/>
      <c r="Q38" s="1993"/>
      <c r="R38" s="990">
        <f t="shared" si="13"/>
        <v>438.45271041001837</v>
      </c>
      <c r="S38" s="615"/>
      <c r="T38" s="1987">
        <f>(H38*J38*12)/100000+(J38*0*S38)/100000</f>
        <v>713.85564799999997</v>
      </c>
      <c r="U38" s="1987">
        <f>(D38*K38/10)+(D38*(K42-200-K38)/10)-((34.6791232459*2*20)/10)+((17.5112905254*2*30)/10)</f>
        <v>4877.5129813760886</v>
      </c>
      <c r="V38" s="1983"/>
      <c r="W38" s="1987">
        <f t="shared" ref="W38:W52" si="20">(O38*G38*12)/100000</f>
        <v>1.65</v>
      </c>
      <c r="X38" s="993">
        <f t="shared" ref="X38:X52" si="21">SUM(T38:W38)</f>
        <v>5593.018629376088</v>
      </c>
      <c r="Y38" s="2006">
        <v>0.1</v>
      </c>
      <c r="Z38" s="999">
        <f t="shared" si="14"/>
        <v>436.21224255287552</v>
      </c>
      <c r="AA38" s="994"/>
      <c r="AB38" s="615">
        <v>28.58</v>
      </c>
      <c r="AC38" s="1014">
        <f t="shared" ref="AC38:AC51" si="22">X38-AB38</f>
        <v>5564.4386293760881</v>
      </c>
      <c r="AD38" s="1015"/>
      <c r="AE38" s="1002">
        <v>0.02</v>
      </c>
      <c r="AF38" s="1987">
        <f t="shared" si="15"/>
        <v>97.550259627521768</v>
      </c>
      <c r="AG38" s="1987"/>
      <c r="AH38" s="1987"/>
      <c r="AI38" s="1987">
        <f>(T38+U38)*0%</f>
        <v>0</v>
      </c>
      <c r="AJ38" s="1987">
        <f t="shared" si="16"/>
        <v>0</v>
      </c>
      <c r="AK38" s="1987">
        <f t="shared" si="17"/>
        <v>0</v>
      </c>
      <c r="AL38" s="1983">
        <f t="shared" si="18"/>
        <v>5564.4386293760881</v>
      </c>
      <c r="AM38" s="1987"/>
      <c r="AN38" s="250"/>
    </row>
    <row r="39" spans="1:40" ht="16.5">
      <c r="A39" s="1980">
        <v>16</v>
      </c>
      <c r="B39" s="1980" t="s">
        <v>59</v>
      </c>
      <c r="C39" s="1982" t="s">
        <v>72</v>
      </c>
      <c r="D39" s="997">
        <f>'T-1'!R41</f>
        <v>6.2077978653888044</v>
      </c>
      <c r="E39" s="997">
        <f t="shared" si="19"/>
        <v>6.2077978653888044</v>
      </c>
      <c r="F39" s="1991">
        <f>D39*1.57%*0</f>
        <v>0</v>
      </c>
      <c r="G39" s="990">
        <f>'T-1'!P41</f>
        <v>16</v>
      </c>
      <c r="H39" s="990">
        <f>'T-1'!Q41</f>
        <v>3922.48</v>
      </c>
      <c r="I39" s="1989">
        <f>H39-G39</f>
        <v>3906.48</v>
      </c>
      <c r="J39" s="1992">
        <v>30</v>
      </c>
      <c r="K39" s="1989">
        <v>150</v>
      </c>
      <c r="L39" s="1980"/>
      <c r="M39" s="1994"/>
      <c r="N39" s="1994"/>
      <c r="O39" s="1994">
        <v>250</v>
      </c>
      <c r="P39" s="1983"/>
      <c r="Q39" s="1993"/>
      <c r="R39" s="990">
        <f t="shared" si="13"/>
        <v>172.52542093543863</v>
      </c>
      <c r="S39" s="615"/>
      <c r="T39" s="1987">
        <f>(H39*J39*12)/100000</f>
        <v>14.120927999999997</v>
      </c>
      <c r="U39" s="1987">
        <f>(D39*K39/10)-((1.348501*2*20)/10)+((0.796067*2*30)/10)</f>
        <v>92.499365980832081</v>
      </c>
      <c r="V39" s="1983"/>
      <c r="W39" s="1987">
        <f t="shared" si="20"/>
        <v>0.48</v>
      </c>
      <c r="X39" s="993">
        <f>SUM(T39:W39)</f>
        <v>107.10029398083208</v>
      </c>
      <c r="Y39" s="2006">
        <v>0.1</v>
      </c>
      <c r="Z39" s="999">
        <f t="shared" si="14"/>
        <v>164.13275076000002</v>
      </c>
      <c r="AA39" s="994"/>
      <c r="AB39" s="615">
        <v>5.21</v>
      </c>
      <c r="AC39" s="1014">
        <f>X39-AB39</f>
        <v>101.89029398083208</v>
      </c>
      <c r="AD39" s="1015"/>
      <c r="AE39" s="1002">
        <v>0.02</v>
      </c>
      <c r="AF39" s="1987">
        <f t="shared" si="15"/>
        <v>1.8499873196166416</v>
      </c>
      <c r="AG39" s="1987"/>
      <c r="AH39" s="1987"/>
      <c r="AI39" s="1987"/>
      <c r="AJ39" s="1987">
        <f t="shared" si="16"/>
        <v>0</v>
      </c>
      <c r="AK39" s="1987">
        <f t="shared" si="17"/>
        <v>0</v>
      </c>
      <c r="AL39" s="1983">
        <f t="shared" si="18"/>
        <v>101.89029398083208</v>
      </c>
      <c r="AM39" s="1987"/>
      <c r="AN39" s="250"/>
    </row>
    <row r="40" spans="1:40" ht="16.5">
      <c r="A40" s="1980">
        <v>17</v>
      </c>
      <c r="B40" s="1980" t="s">
        <v>60</v>
      </c>
      <c r="C40" s="1982" t="s">
        <v>72</v>
      </c>
      <c r="D40" s="997">
        <f>'T-1'!R42</f>
        <v>8.4006462035541194</v>
      </c>
      <c r="E40" s="997">
        <f t="shared" si="19"/>
        <v>8.4006462035541194</v>
      </c>
      <c r="F40" s="1991">
        <f>D40*0.76%*0</f>
        <v>0</v>
      </c>
      <c r="G40" s="990">
        <f>'T-1'!P42</f>
        <v>19</v>
      </c>
      <c r="H40" s="990">
        <f>'T-1'!Q42</f>
        <v>5296.5522222222216</v>
      </c>
      <c r="I40" s="1989">
        <f>H40-G40</f>
        <v>5277.5522222222216</v>
      </c>
      <c r="J40" s="1992">
        <v>50</v>
      </c>
      <c r="K40" s="1989">
        <v>300</v>
      </c>
      <c r="L40" s="1980"/>
      <c r="M40" s="1994"/>
      <c r="N40" s="1994"/>
      <c r="O40" s="1994">
        <v>250</v>
      </c>
      <c r="P40" s="1983"/>
      <c r="Q40" s="1993"/>
      <c r="R40" s="990">
        <f t="shared" si="13"/>
        <v>338.04584875841022</v>
      </c>
      <c r="S40" s="615"/>
      <c r="T40" s="1987">
        <f>(H40*J40*12)/100000</f>
        <v>31.779313333333331</v>
      </c>
      <c r="U40" s="1987">
        <f>(D40*K40/10)-((1.82987061*2*20)/10)+((1.1551901*2*30)/10)</f>
        <v>251.63104426662358</v>
      </c>
      <c r="V40" s="1983"/>
      <c r="W40" s="1987">
        <f t="shared" si="20"/>
        <v>0.56999999999999995</v>
      </c>
      <c r="X40" s="993">
        <f>SUM(T40:W40)</f>
        <v>283.9803575999569</v>
      </c>
      <c r="Y40" s="2006"/>
      <c r="Z40" s="999">
        <f t="shared" si="14"/>
        <v>335.6888872199487</v>
      </c>
      <c r="AA40" s="1991"/>
      <c r="AB40" s="1987">
        <v>1.98</v>
      </c>
      <c r="AC40" s="1014">
        <f>X40-AB40</f>
        <v>282.00035759995689</v>
      </c>
      <c r="AD40" s="1015"/>
      <c r="AE40" s="1002">
        <v>0.02</v>
      </c>
      <c r="AF40" s="1987">
        <f t="shared" si="15"/>
        <v>5.0326208853324719</v>
      </c>
      <c r="AG40" s="1987"/>
      <c r="AH40" s="1987"/>
      <c r="AI40" s="1987"/>
      <c r="AJ40" s="1987">
        <f t="shared" si="16"/>
        <v>0</v>
      </c>
      <c r="AK40" s="1987">
        <f t="shared" si="17"/>
        <v>0</v>
      </c>
      <c r="AL40" s="1983">
        <f t="shared" si="18"/>
        <v>282.00035759995689</v>
      </c>
      <c r="AM40" s="1987"/>
      <c r="AN40" s="250"/>
    </row>
    <row r="41" spans="1:40" ht="16.5">
      <c r="A41" s="1980">
        <v>18</v>
      </c>
      <c r="B41" s="1980" t="s">
        <v>73</v>
      </c>
      <c r="C41" s="1982" t="s">
        <v>72</v>
      </c>
      <c r="D41" s="997">
        <f>'T-1'!R43</f>
        <v>55.424407266755615</v>
      </c>
      <c r="E41" s="997">
        <f>D41-F41</f>
        <v>54.870163194088057</v>
      </c>
      <c r="F41" s="1991">
        <f>D41*1%</f>
        <v>0.55424407266755615</v>
      </c>
      <c r="G41" s="990">
        <f>'T-1'!P43</f>
        <v>105</v>
      </c>
      <c r="H41" s="990">
        <f>'T-1'!Q43</f>
        <v>49378.4375</v>
      </c>
      <c r="I41" s="1989"/>
      <c r="J41" s="1992">
        <v>250</v>
      </c>
      <c r="K41" s="1989">
        <f>535+20+30</f>
        <v>585</v>
      </c>
      <c r="L41" s="1982">
        <f>425+20+30</f>
        <v>475</v>
      </c>
      <c r="M41" s="1994"/>
      <c r="N41" s="1994"/>
      <c r="O41" s="1994">
        <v>250</v>
      </c>
      <c r="P41" s="1983"/>
      <c r="Q41" s="1993"/>
      <c r="R41" s="990">
        <f t="shared" si="13"/>
        <v>797.22686163144431</v>
      </c>
      <c r="S41" s="615">
        <v>0.8</v>
      </c>
      <c r="T41" s="1987">
        <f>(H41*J41*S41*12)/100000+(J41*0*3*S41)/100000</f>
        <v>1185.0825</v>
      </c>
      <c r="U41" s="1987">
        <f>((E41*K41+F41*L41)/10)-((12.05465337*2*20)/10)+((7.05626658*2*30)/10)</f>
        <v>3230.3501263058602</v>
      </c>
      <c r="V41" s="1983"/>
      <c r="W41" s="1987">
        <f t="shared" si="20"/>
        <v>3.15</v>
      </c>
      <c r="X41" s="993">
        <f>SUM(T41:W41)</f>
        <v>4418.5826263058598</v>
      </c>
      <c r="Y41" s="2006"/>
      <c r="Z41" s="999">
        <f t="shared" si="14"/>
        <v>794.10368885366654</v>
      </c>
      <c r="AA41" s="1991"/>
      <c r="AB41" s="1987">
        <v>17.309999999999999</v>
      </c>
      <c r="AC41" s="1014">
        <f t="shared" si="22"/>
        <v>4401.2726263058594</v>
      </c>
      <c r="AD41" s="1015"/>
      <c r="AE41" s="1002">
        <v>0.08</v>
      </c>
      <c r="AF41" s="1987">
        <f t="shared" si="15"/>
        <v>258.4280101044688</v>
      </c>
      <c r="AG41" s="1989">
        <f t="shared" ref="AG41:AG53" si="23">AF41/D41+Z41</f>
        <v>798.76640015449584</v>
      </c>
      <c r="AH41" s="1987"/>
      <c r="AI41" s="1987">
        <f>(T41+U41)*0%</f>
        <v>0</v>
      </c>
      <c r="AJ41" s="1987">
        <f t="shared" si="16"/>
        <v>0</v>
      </c>
      <c r="AK41" s="1987">
        <f t="shared" si="17"/>
        <v>0</v>
      </c>
      <c r="AL41" s="1983">
        <f t="shared" si="18"/>
        <v>4401.2726263058594</v>
      </c>
      <c r="AM41" s="1987"/>
      <c r="AN41" s="250"/>
    </row>
    <row r="42" spans="1:40" ht="16.5">
      <c r="A42" s="1980">
        <v>19</v>
      </c>
      <c r="B42" s="1980" t="s">
        <v>293</v>
      </c>
      <c r="C42" s="1982" t="s">
        <v>72</v>
      </c>
      <c r="D42" s="997">
        <f>'T-1'!R44</f>
        <v>0</v>
      </c>
      <c r="E42" s="997">
        <f>D42-F42</f>
        <v>0</v>
      </c>
      <c r="F42" s="1991"/>
      <c r="G42" s="990">
        <f>'T-1'!P44</f>
        <v>0</v>
      </c>
      <c r="H42" s="990">
        <f>'T-1'!Q44</f>
        <v>0</v>
      </c>
      <c r="I42" s="1989"/>
      <c r="J42" s="1992">
        <v>250</v>
      </c>
      <c r="K42" s="1989">
        <f t="shared" ref="K42:K50" si="24">535+20+30</f>
        <v>585</v>
      </c>
      <c r="L42" s="1982">
        <f t="shared" ref="L42:L50" si="25">425+20+30</f>
        <v>475</v>
      </c>
      <c r="M42" s="1994"/>
      <c r="N42" s="1994"/>
      <c r="O42" s="1994">
        <v>250</v>
      </c>
      <c r="P42" s="1983"/>
      <c r="Q42" s="1980"/>
      <c r="R42" s="990"/>
      <c r="S42" s="615">
        <v>0.8</v>
      </c>
      <c r="T42" s="1987">
        <f t="shared" ref="T42:T50" si="26">(H42*J42*S42*12)/100000</f>
        <v>0</v>
      </c>
      <c r="U42" s="1987">
        <f>((E42*K42+F42*L42)/10)-((0*2*20)/10)</f>
        <v>0</v>
      </c>
      <c r="V42" s="1983"/>
      <c r="W42" s="1987">
        <f t="shared" si="20"/>
        <v>0</v>
      </c>
      <c r="X42" s="993">
        <f>SUM(T42:W42)</f>
        <v>0</v>
      </c>
      <c r="Y42" s="2006">
        <v>0.1</v>
      </c>
      <c r="Z42" s="999"/>
      <c r="AA42" s="1991"/>
      <c r="AB42" s="1987"/>
      <c r="AC42" s="1014">
        <f t="shared" si="22"/>
        <v>0</v>
      </c>
      <c r="AD42" s="1015"/>
      <c r="AE42" s="1002">
        <v>0.08</v>
      </c>
      <c r="AF42" s="1987">
        <f t="shared" si="15"/>
        <v>0</v>
      </c>
      <c r="AG42" s="1989"/>
      <c r="AH42" s="1987"/>
      <c r="AI42" s="1987"/>
      <c r="AJ42" s="1987">
        <f t="shared" si="16"/>
        <v>0</v>
      </c>
      <c r="AK42" s="1987">
        <f t="shared" si="17"/>
        <v>0</v>
      </c>
      <c r="AL42" s="1983">
        <f t="shared" si="18"/>
        <v>0</v>
      </c>
      <c r="AM42" s="1987"/>
      <c r="AN42" s="250"/>
    </row>
    <row r="43" spans="1:40" ht="16.5">
      <c r="A43" s="1980">
        <v>20</v>
      </c>
      <c r="B43" s="1980" t="s">
        <v>279</v>
      </c>
      <c r="C43" s="1982" t="s">
        <v>72</v>
      </c>
      <c r="D43" s="997">
        <f>'T-1'!R45</f>
        <v>227.03494454906885</v>
      </c>
      <c r="E43" s="997">
        <f>D43-F43</f>
        <v>202.22002510985564</v>
      </c>
      <c r="F43" s="1991">
        <f>D43*10.93%</f>
        <v>24.814919439213224</v>
      </c>
      <c r="G43" s="990">
        <f>'T-1'!P45</f>
        <v>473</v>
      </c>
      <c r="H43" s="990">
        <f>'T-1'!Q45</f>
        <v>186095.97555555557</v>
      </c>
      <c r="I43" s="1989"/>
      <c r="J43" s="1992">
        <v>250</v>
      </c>
      <c r="K43" s="1989">
        <f t="shared" si="24"/>
        <v>585</v>
      </c>
      <c r="L43" s="1982">
        <f t="shared" si="25"/>
        <v>475</v>
      </c>
      <c r="M43" s="1994"/>
      <c r="N43" s="1994"/>
      <c r="O43" s="1994">
        <v>250</v>
      </c>
      <c r="P43" s="1983"/>
      <c r="Q43" s="1993"/>
      <c r="R43" s="990">
        <f t="shared" si="13"/>
        <v>771.01186432580243</v>
      </c>
      <c r="S43" s="615">
        <v>0.8</v>
      </c>
      <c r="T43" s="1987">
        <f>(H43*J43*S43*12)/100000+(J43*0*3*S43)/100000</f>
        <v>4466.303413333334</v>
      </c>
      <c r="U43" s="1987">
        <f>((E43*K43+F43*L43)/10)-((43.71524348589*2*20)/10)+((31.74183411822*2*30)/10)</f>
        <v>13024.170173054943</v>
      </c>
      <c r="V43" s="1983"/>
      <c r="W43" s="1987">
        <f t="shared" si="20"/>
        <v>14.19</v>
      </c>
      <c r="X43" s="993">
        <f>SUM(T43:W43)</f>
        <v>17504.663586388277</v>
      </c>
      <c r="Y43" s="2006"/>
      <c r="Z43" s="999">
        <f t="shared" si="14"/>
        <v>766.17296165299138</v>
      </c>
      <c r="AA43" s="1991"/>
      <c r="AB43" s="1987">
        <v>109.86</v>
      </c>
      <c r="AC43" s="1014">
        <f>X43-AB43</f>
        <v>17394.803586388276</v>
      </c>
      <c r="AD43" s="1015"/>
      <c r="AE43" s="1002">
        <v>0.08</v>
      </c>
      <c r="AF43" s="1987">
        <f t="shared" si="15"/>
        <v>1041.9336138443955</v>
      </c>
      <c r="AG43" s="1989">
        <f t="shared" si="23"/>
        <v>770.76227109129775</v>
      </c>
      <c r="AH43" s="1987"/>
      <c r="AI43" s="1987">
        <f>(T43+U43)*0%</f>
        <v>0</v>
      </c>
      <c r="AJ43" s="1987">
        <f t="shared" si="16"/>
        <v>0</v>
      </c>
      <c r="AK43" s="1987">
        <f t="shared" si="17"/>
        <v>0</v>
      </c>
      <c r="AL43" s="1983">
        <f t="shared" si="18"/>
        <v>17394.803586388276</v>
      </c>
      <c r="AM43" s="1987"/>
      <c r="AN43" s="250"/>
    </row>
    <row r="44" spans="1:40" ht="16.5">
      <c r="A44" s="1980">
        <v>21</v>
      </c>
      <c r="B44" s="1980" t="s">
        <v>280</v>
      </c>
      <c r="C44" s="1982" t="s">
        <v>72</v>
      </c>
      <c r="D44" s="997">
        <f>'T-1'!R46</f>
        <v>0</v>
      </c>
      <c r="E44" s="997"/>
      <c r="F44" s="1991"/>
      <c r="G44" s="990">
        <f>'T-1'!P46</f>
        <v>0</v>
      </c>
      <c r="H44" s="990">
        <f>'T-1'!Q46</f>
        <v>0</v>
      </c>
      <c r="I44" s="1989"/>
      <c r="J44" s="1992">
        <v>150</v>
      </c>
      <c r="K44" s="1989">
        <f t="shared" si="24"/>
        <v>585</v>
      </c>
      <c r="L44" s="1982">
        <f t="shared" si="25"/>
        <v>475</v>
      </c>
      <c r="M44" s="1994"/>
      <c r="N44" s="1994"/>
      <c r="O44" s="1994">
        <v>250</v>
      </c>
      <c r="P44" s="1983"/>
      <c r="Q44" s="1980"/>
      <c r="R44" s="990"/>
      <c r="S44" s="615">
        <v>0.8</v>
      </c>
      <c r="T44" s="1987">
        <f t="shared" si="26"/>
        <v>0</v>
      </c>
      <c r="U44" s="1987">
        <f>((E44*K44+F44*L44)/10)-((0*2*20)/10)</f>
        <v>0</v>
      </c>
      <c r="V44" s="1983"/>
      <c r="W44" s="1987">
        <f t="shared" si="20"/>
        <v>0</v>
      </c>
      <c r="X44" s="993">
        <f t="shared" si="21"/>
        <v>0</v>
      </c>
      <c r="Y44" s="2006"/>
      <c r="Z44" s="999"/>
      <c r="AA44" s="1991"/>
      <c r="AB44" s="1987"/>
      <c r="AC44" s="1014">
        <f t="shared" si="22"/>
        <v>0</v>
      </c>
      <c r="AD44" s="1015"/>
      <c r="AE44" s="1002">
        <v>0.08</v>
      </c>
      <c r="AF44" s="1987">
        <f t="shared" si="15"/>
        <v>0</v>
      </c>
      <c r="AG44" s="1989"/>
      <c r="AH44" s="1987"/>
      <c r="AI44" s="1987"/>
      <c r="AJ44" s="1987">
        <f t="shared" si="16"/>
        <v>0</v>
      </c>
      <c r="AK44" s="1987">
        <f t="shared" ref="AK44" si="27">(T44+U44)*1.5%</f>
        <v>0</v>
      </c>
      <c r="AL44" s="1983">
        <f t="shared" si="18"/>
        <v>0</v>
      </c>
      <c r="AM44" s="1987"/>
      <c r="AN44" s="250"/>
    </row>
    <row r="45" spans="1:40" ht="16.5">
      <c r="A45" s="1980">
        <v>22</v>
      </c>
      <c r="B45" s="1980" t="s">
        <v>180</v>
      </c>
      <c r="C45" s="1982" t="s">
        <v>72</v>
      </c>
      <c r="D45" s="997">
        <f>'T-1'!R47</f>
        <v>82.644628099173559</v>
      </c>
      <c r="E45" s="997">
        <f t="shared" ref="E45:E52" si="28">D45-F45</f>
        <v>78.429752066115711</v>
      </c>
      <c r="F45" s="1991">
        <f>D45*5.1%</f>
        <v>4.214876033057851</v>
      </c>
      <c r="G45" s="990">
        <f>'T-1'!P47</f>
        <v>139</v>
      </c>
      <c r="H45" s="990">
        <f>'T-1'!Q47</f>
        <v>53377.68</v>
      </c>
      <c r="I45" s="1989"/>
      <c r="J45" s="1992">
        <v>250</v>
      </c>
      <c r="K45" s="1989">
        <f t="shared" si="24"/>
        <v>585</v>
      </c>
      <c r="L45" s="1982">
        <f t="shared" si="25"/>
        <v>475</v>
      </c>
      <c r="M45" s="1994"/>
      <c r="N45" s="1994"/>
      <c r="O45" s="1994">
        <v>250</v>
      </c>
      <c r="P45" s="1983"/>
      <c r="Q45" s="1993"/>
      <c r="R45" s="990">
        <f t="shared" si="13"/>
        <v>733.71014813405554</v>
      </c>
      <c r="S45" s="615">
        <v>0.8</v>
      </c>
      <c r="T45" s="1987">
        <f>(H45*J45*S45*12)/100000+(J45*0*3*S45)/100000</f>
        <v>1281.06432</v>
      </c>
      <c r="U45" s="1987">
        <f>((E45*K45+F45*L45)/10)-((16.79795022052*2*20)/10)+((9.55510099282*2*30)/10)</f>
        <v>4778.4859125128569</v>
      </c>
      <c r="V45" s="1983"/>
      <c r="W45" s="1987">
        <f t="shared" si="20"/>
        <v>4.17</v>
      </c>
      <c r="X45" s="993">
        <f t="shared" si="21"/>
        <v>6063.7202325128565</v>
      </c>
      <c r="Y45" s="2006">
        <v>0.1</v>
      </c>
      <c r="Z45" s="999">
        <f t="shared" si="14"/>
        <v>730.87753813405561</v>
      </c>
      <c r="AA45" s="994"/>
      <c r="AB45" s="615">
        <v>23.41</v>
      </c>
      <c r="AC45" s="1014">
        <f t="shared" si="22"/>
        <v>6040.3102325128566</v>
      </c>
      <c r="AD45" s="1015"/>
      <c r="AE45" s="1002">
        <v>0</v>
      </c>
      <c r="AF45" s="1987">
        <f t="shared" si="15"/>
        <v>0</v>
      </c>
      <c r="AG45" s="1989">
        <f t="shared" si="23"/>
        <v>730.87753813405561</v>
      </c>
      <c r="AH45" s="1987"/>
      <c r="AI45" s="1987">
        <f>(T45+U45)*0%</f>
        <v>0</v>
      </c>
      <c r="AJ45" s="1987">
        <f t="shared" si="16"/>
        <v>0</v>
      </c>
      <c r="AK45" s="1987">
        <f t="shared" ref="AK45:AK52" si="29">(T45+U45)*0%</f>
        <v>0</v>
      </c>
      <c r="AL45" s="1983">
        <f t="shared" si="18"/>
        <v>6040.3102325128566</v>
      </c>
      <c r="AM45" s="1987"/>
      <c r="AN45" s="250"/>
    </row>
    <row r="46" spans="1:40" ht="16.5">
      <c r="A46" s="1980">
        <v>23</v>
      </c>
      <c r="B46" s="1980" t="s">
        <v>68</v>
      </c>
      <c r="C46" s="1982" t="s">
        <v>72</v>
      </c>
      <c r="D46" s="997">
        <f>'T-1'!R48</f>
        <v>1263.8996297819826</v>
      </c>
      <c r="E46" s="997">
        <f t="shared" si="28"/>
        <v>1223.960401480872</v>
      </c>
      <c r="F46" s="1991">
        <f>D46*3.16%</f>
        <v>39.939228301110653</v>
      </c>
      <c r="G46" s="990">
        <f>'T-1'!P48</f>
        <v>967</v>
      </c>
      <c r="H46" s="990">
        <f>'T-1'!Q48</f>
        <v>524360.4</v>
      </c>
      <c r="I46" s="1989"/>
      <c r="J46" s="1992">
        <v>250</v>
      </c>
      <c r="K46" s="1989">
        <f t="shared" si="24"/>
        <v>585</v>
      </c>
      <c r="L46" s="1982">
        <f t="shared" si="25"/>
        <v>475</v>
      </c>
      <c r="M46" s="1994"/>
      <c r="N46" s="1994"/>
      <c r="O46" s="1994">
        <v>250</v>
      </c>
      <c r="P46" s="1983"/>
      <c r="Q46" s="1993"/>
      <c r="R46" s="990">
        <f t="shared" si="13"/>
        <v>681.84795697023401</v>
      </c>
      <c r="S46" s="615">
        <v>0.8</v>
      </c>
      <c r="T46" s="1987">
        <f>(H46*J46*S46*12)/100000+(J46*0*3*S46)/100000</f>
        <v>12584.649600000001</v>
      </c>
      <c r="U46" s="1987">
        <f>((E46*K46+F46*L46)/10)-((206.35616845638*2*20)/10)+((148.61771351996*2*30)/10)</f>
        <v>73565.078438228011</v>
      </c>
      <c r="V46" s="1983"/>
      <c r="W46" s="1987">
        <f t="shared" si="20"/>
        <v>29.01</v>
      </c>
      <c r="X46" s="993">
        <f t="shared" si="21"/>
        <v>86178.73803822801</v>
      </c>
      <c r="Y46" s="2006"/>
      <c r="Z46" s="999">
        <f t="shared" si="14"/>
        <v>677.46754584458563</v>
      </c>
      <c r="AA46" s="1991"/>
      <c r="AB46" s="1987">
        <v>553.64</v>
      </c>
      <c r="AC46" s="1014">
        <f t="shared" si="22"/>
        <v>85625.09803822801</v>
      </c>
      <c r="AD46" s="1015"/>
      <c r="AE46" s="1002">
        <v>0.08</v>
      </c>
      <c r="AF46" s="1987">
        <f t="shared" si="15"/>
        <v>5885.2062750582409</v>
      </c>
      <c r="AG46" s="1989">
        <f t="shared" si="23"/>
        <v>682.1239332161631</v>
      </c>
      <c r="AH46" s="1987"/>
      <c r="AI46" s="1987">
        <f>(T46+U46)*0%</f>
        <v>0</v>
      </c>
      <c r="AJ46" s="1987">
        <f t="shared" si="16"/>
        <v>0</v>
      </c>
      <c r="AK46" s="1987">
        <f t="shared" si="29"/>
        <v>0</v>
      </c>
      <c r="AL46" s="1983">
        <f t="shared" si="18"/>
        <v>85625.09803822801</v>
      </c>
      <c r="AM46" s="1987"/>
      <c r="AN46" s="250"/>
    </row>
    <row r="47" spans="1:40" ht="16.5">
      <c r="A47" s="1980">
        <v>24</v>
      </c>
      <c r="B47" s="938" t="s">
        <v>1937</v>
      </c>
      <c r="C47" s="1982" t="s">
        <v>72</v>
      </c>
      <c r="D47" s="997">
        <f>'T-1'!R49</f>
        <v>8.7412587412587417</v>
      </c>
      <c r="E47" s="997">
        <f t="shared" si="28"/>
        <v>8.7412587412587417</v>
      </c>
      <c r="F47" s="1991"/>
      <c r="G47" s="990"/>
      <c r="H47" s="990"/>
      <c r="I47" s="1989"/>
      <c r="J47" s="1992"/>
      <c r="K47" s="1989">
        <v>500</v>
      </c>
      <c r="L47" s="1982"/>
      <c r="M47" s="1994"/>
      <c r="N47" s="1994"/>
      <c r="O47" s="1994"/>
      <c r="P47" s="1983"/>
      <c r="Q47" s="1993"/>
      <c r="R47" s="990">
        <f t="shared" si="13"/>
        <v>500</v>
      </c>
      <c r="S47" s="615"/>
      <c r="T47" s="1987"/>
      <c r="U47" s="1987">
        <f>((E47*K47+F47*L47)/10)</f>
        <v>437.06293706293707</v>
      </c>
      <c r="V47" s="1983"/>
      <c r="W47" s="1987"/>
      <c r="X47" s="993">
        <f t="shared" si="21"/>
        <v>437.06293706293707</v>
      </c>
      <c r="Y47" s="2006"/>
      <c r="Z47" s="999">
        <f t="shared" si="14"/>
        <v>500</v>
      </c>
      <c r="AA47" s="1991"/>
      <c r="AB47" s="1987"/>
      <c r="AC47" s="1014">
        <f t="shared" si="22"/>
        <v>437.06293706293707</v>
      </c>
      <c r="AD47" s="1015"/>
      <c r="AE47" s="1002">
        <v>0.08</v>
      </c>
      <c r="AF47" s="1987">
        <f t="shared" ref="AF47" si="30">AE47*U47</f>
        <v>34.965034965034967</v>
      </c>
      <c r="AG47" s="1989">
        <f t="shared" ref="AG47" si="31">AF47/D47+Z47</f>
        <v>504</v>
      </c>
      <c r="AH47" s="1987"/>
      <c r="AI47" s="1987"/>
      <c r="AJ47" s="1987"/>
      <c r="AK47" s="1987"/>
      <c r="AL47" s="1983">
        <f t="shared" si="18"/>
        <v>437.06293706293707</v>
      </c>
      <c r="AM47" s="1987"/>
      <c r="AN47" s="250"/>
    </row>
    <row r="48" spans="1:40" ht="16.5">
      <c r="A48" s="1980">
        <v>25</v>
      </c>
      <c r="B48" s="1980" t="s">
        <v>78</v>
      </c>
      <c r="C48" s="1982" t="s">
        <v>72</v>
      </c>
      <c r="D48" s="997">
        <f>'T-1'!R50</f>
        <v>614.60957178841306</v>
      </c>
      <c r="E48" s="997">
        <f t="shared" si="28"/>
        <v>368.76574307304782</v>
      </c>
      <c r="F48" s="1991">
        <f>D48*40%</f>
        <v>245.84382871536525</v>
      </c>
      <c r="G48" s="990">
        <f>'T-1'!P50</f>
        <v>12</v>
      </c>
      <c r="H48" s="990">
        <f>'T-1'!Q50</f>
        <v>79650</v>
      </c>
      <c r="I48" s="1989"/>
      <c r="J48" s="1992">
        <v>250</v>
      </c>
      <c r="K48" s="1989">
        <f t="shared" si="24"/>
        <v>585</v>
      </c>
      <c r="L48" s="1982">
        <f t="shared" si="25"/>
        <v>475</v>
      </c>
      <c r="M48" s="1994"/>
      <c r="N48" s="1994"/>
      <c r="O48" s="1994">
        <v>250</v>
      </c>
      <c r="P48" s="1983"/>
      <c r="Q48" s="1980"/>
      <c r="R48" s="990">
        <f t="shared" si="13"/>
        <v>574.93586303790971</v>
      </c>
      <c r="S48" s="615">
        <v>0.8</v>
      </c>
      <c r="T48" s="1987">
        <f t="shared" si="26"/>
        <v>1911.6</v>
      </c>
      <c r="U48" s="1987">
        <f>((E48*K48+F48*L48)/10)-((57.7646275*2*20)/10)+((67.4715225*2*30)/10)</f>
        <v>33424.148458753145</v>
      </c>
      <c r="V48" s="1983"/>
      <c r="W48" s="1987">
        <f t="shared" si="20"/>
        <v>0.36</v>
      </c>
      <c r="X48" s="993">
        <f t="shared" si="21"/>
        <v>35336.108458753144</v>
      </c>
      <c r="Y48" s="2006"/>
      <c r="Z48" s="999">
        <f t="shared" si="14"/>
        <v>571.57372861168028</v>
      </c>
      <c r="AA48" s="1991"/>
      <c r="AB48" s="1987">
        <v>206.64</v>
      </c>
      <c r="AC48" s="1014">
        <f t="shared" si="22"/>
        <v>35129.468458753145</v>
      </c>
      <c r="AD48" s="1015"/>
      <c r="AE48" s="1002">
        <v>0.08</v>
      </c>
      <c r="AF48" s="1987">
        <f t="shared" si="15"/>
        <v>2673.9318767002515</v>
      </c>
      <c r="AG48" s="1989">
        <f t="shared" si="23"/>
        <v>575.92434727991804</v>
      </c>
      <c r="AH48" s="1987"/>
      <c r="AI48" s="1987">
        <f>(T48+U48)*0%</f>
        <v>0</v>
      </c>
      <c r="AJ48" s="1987">
        <f t="shared" si="16"/>
        <v>0</v>
      </c>
      <c r="AK48" s="1987">
        <f t="shared" si="29"/>
        <v>0</v>
      </c>
      <c r="AL48" s="1983">
        <f t="shared" si="18"/>
        <v>35129.468458753145</v>
      </c>
      <c r="AM48" s="1987"/>
      <c r="AN48" s="250"/>
    </row>
    <row r="49" spans="1:40" ht="16.5">
      <c r="A49" s="1980">
        <v>26</v>
      </c>
      <c r="B49" s="1980" t="s">
        <v>88</v>
      </c>
      <c r="C49" s="1982" t="s">
        <v>72</v>
      </c>
      <c r="D49" s="997">
        <f>'T-1'!R51</f>
        <v>251.63563160543532</v>
      </c>
      <c r="E49" s="997">
        <f t="shared" si="28"/>
        <v>187.69501761449419</v>
      </c>
      <c r="F49" s="1991">
        <f>D49*25.41%</f>
        <v>63.940613990941117</v>
      </c>
      <c r="G49" s="990">
        <f>'T-1'!P51</f>
        <v>4</v>
      </c>
      <c r="H49" s="990">
        <f>'T-1'!Q51</f>
        <v>36270</v>
      </c>
      <c r="I49" s="1989"/>
      <c r="J49" s="1992">
        <v>250</v>
      </c>
      <c r="K49" s="1989">
        <f t="shared" si="24"/>
        <v>585</v>
      </c>
      <c r="L49" s="1982">
        <f t="shared" si="25"/>
        <v>475</v>
      </c>
      <c r="M49" s="1994"/>
      <c r="N49" s="1994"/>
      <c r="O49" s="1994">
        <v>250</v>
      </c>
      <c r="P49" s="1983"/>
      <c r="Q49" s="1980"/>
      <c r="R49" s="990">
        <f t="shared" si="13"/>
        <v>592.22881910399997</v>
      </c>
      <c r="S49" s="615">
        <v>0.8</v>
      </c>
      <c r="T49" s="1987">
        <f t="shared" si="26"/>
        <v>870.48</v>
      </c>
      <c r="U49" s="1987">
        <f>((E49*K49+F49*L49)/10)-((39.137106*2*20)/10)+((28.533004*2*30)/10)</f>
        <v>14031.987295017612</v>
      </c>
      <c r="V49" s="1983"/>
      <c r="W49" s="1987">
        <f t="shared" si="20"/>
        <v>0.12</v>
      </c>
      <c r="X49" s="993">
        <f t="shared" si="21"/>
        <v>14902.587295017613</v>
      </c>
      <c r="Y49" s="2006"/>
      <c r="Z49" s="999">
        <f t="shared" si="14"/>
        <v>587.9460393039999</v>
      </c>
      <c r="AA49" s="1991"/>
      <c r="AB49" s="1987">
        <v>107.77</v>
      </c>
      <c r="AC49" s="1014">
        <f t="shared" si="22"/>
        <v>14794.817295017612</v>
      </c>
      <c r="AD49" s="1015"/>
      <c r="AE49" s="1002">
        <v>0.08</v>
      </c>
      <c r="AF49" s="1987">
        <f t="shared" si="15"/>
        <v>1122.558983601409</v>
      </c>
      <c r="AG49" s="1989">
        <f t="shared" si="23"/>
        <v>592.40708870483195</v>
      </c>
      <c r="AH49" s="1987"/>
      <c r="AI49" s="1987">
        <f>(T49+U49)*0%</f>
        <v>0</v>
      </c>
      <c r="AJ49" s="1987">
        <f t="shared" si="16"/>
        <v>0</v>
      </c>
      <c r="AK49" s="1987">
        <f t="shared" si="29"/>
        <v>0</v>
      </c>
      <c r="AL49" s="1983">
        <f t="shared" si="18"/>
        <v>14794.817295017612</v>
      </c>
      <c r="AM49" s="1987"/>
      <c r="AN49" s="250"/>
    </row>
    <row r="50" spans="1:40" ht="16.5">
      <c r="A50" s="1980">
        <v>27</v>
      </c>
      <c r="B50" s="1980" t="s">
        <v>80</v>
      </c>
      <c r="C50" s="1982" t="s">
        <v>72</v>
      </c>
      <c r="D50" s="997">
        <f>'T-1'!R52</f>
        <v>9.9999999999999995E-7</v>
      </c>
      <c r="E50" s="997">
        <f t="shared" si="28"/>
        <v>9.9999999999999995E-7</v>
      </c>
      <c r="F50" s="1991">
        <f>D50*0%</f>
        <v>0</v>
      </c>
      <c r="G50" s="990">
        <f>'T-1'!P52</f>
        <v>0</v>
      </c>
      <c r="H50" s="990">
        <f>'T-1'!Q52</f>
        <v>0</v>
      </c>
      <c r="I50" s="1989"/>
      <c r="J50" s="1992">
        <v>250</v>
      </c>
      <c r="K50" s="1989">
        <f t="shared" si="24"/>
        <v>585</v>
      </c>
      <c r="L50" s="1982">
        <f t="shared" si="25"/>
        <v>475</v>
      </c>
      <c r="M50" s="1994"/>
      <c r="N50" s="1994"/>
      <c r="O50" s="1994">
        <v>250</v>
      </c>
      <c r="P50" s="1983"/>
      <c r="Q50" s="1993"/>
      <c r="R50" s="990">
        <f t="shared" si="13"/>
        <v>585</v>
      </c>
      <c r="S50" s="615">
        <v>0.8</v>
      </c>
      <c r="T50" s="1987">
        <f t="shared" si="26"/>
        <v>0</v>
      </c>
      <c r="U50" s="1987">
        <f>(E50*K50+F50*L50)/10-((0*2*20)/10)</f>
        <v>5.8499999999999999E-5</v>
      </c>
      <c r="V50" s="1983"/>
      <c r="W50" s="1987">
        <f t="shared" si="20"/>
        <v>0</v>
      </c>
      <c r="X50" s="993">
        <f t="shared" si="21"/>
        <v>5.8499999999999999E-5</v>
      </c>
      <c r="Y50" s="2006"/>
      <c r="Z50" s="999">
        <f t="shared" si="14"/>
        <v>575.75699999999995</v>
      </c>
      <c r="AA50" s="1991"/>
      <c r="AB50" s="1987"/>
      <c r="AC50" s="1014">
        <f t="shared" si="22"/>
        <v>5.8499999999999999E-5</v>
      </c>
      <c r="AD50" s="1015"/>
      <c r="AE50" s="1002">
        <v>0</v>
      </c>
      <c r="AF50" s="1987">
        <f t="shared" si="15"/>
        <v>0</v>
      </c>
      <c r="AG50" s="1989">
        <f t="shared" si="23"/>
        <v>575.75699999999995</v>
      </c>
      <c r="AH50" s="1987"/>
      <c r="AI50" s="1987">
        <f>(T50+U50)*1.58%</f>
        <v>9.2430000000000009E-7</v>
      </c>
      <c r="AJ50" s="1987">
        <f t="shared" si="16"/>
        <v>0</v>
      </c>
      <c r="AK50" s="1987">
        <f t="shared" si="29"/>
        <v>0</v>
      </c>
      <c r="AL50" s="1983">
        <f t="shared" si="18"/>
        <v>5.94243E-5</v>
      </c>
      <c r="AM50" s="1987"/>
      <c r="AN50" s="250"/>
    </row>
    <row r="51" spans="1:40" ht="16.5">
      <c r="A51" s="1980">
        <v>28</v>
      </c>
      <c r="B51" s="1980" t="s">
        <v>281</v>
      </c>
      <c r="C51" s="1982" t="s">
        <v>72</v>
      </c>
      <c r="D51" s="997">
        <f>'T-1'!R53</f>
        <v>0</v>
      </c>
      <c r="E51" s="997">
        <f t="shared" si="28"/>
        <v>0</v>
      </c>
      <c r="F51" s="1991"/>
      <c r="G51" s="990">
        <f>'T-1'!P53</f>
        <v>0</v>
      </c>
      <c r="H51" s="990">
        <f>'T-1'!Q53</f>
        <v>0</v>
      </c>
      <c r="I51" s="1989"/>
      <c r="J51" s="1992">
        <v>0</v>
      </c>
      <c r="K51" s="1989">
        <f>730+20+30</f>
        <v>780</v>
      </c>
      <c r="L51" s="1987"/>
      <c r="M51" s="1994"/>
      <c r="N51" s="1994"/>
      <c r="O51" s="1994">
        <v>250</v>
      </c>
      <c r="P51" s="1983"/>
      <c r="Q51" s="1993"/>
      <c r="R51" s="990"/>
      <c r="S51" s="615"/>
      <c r="T51" s="1987"/>
      <c r="U51" s="1987">
        <f>(E51*K51+F51*L51)/10-(0*2*20/10)</f>
        <v>0</v>
      </c>
      <c r="V51" s="1983"/>
      <c r="W51" s="1987">
        <f t="shared" si="20"/>
        <v>0</v>
      </c>
      <c r="X51" s="993">
        <f>SUM(T51:W51)</f>
        <v>0</v>
      </c>
      <c r="Y51" s="2006"/>
      <c r="Z51" s="999"/>
      <c r="AA51" s="1991"/>
      <c r="AB51" s="1987"/>
      <c r="AC51" s="1014">
        <f t="shared" si="22"/>
        <v>0</v>
      </c>
      <c r="AD51" s="1015"/>
      <c r="AE51" s="1002">
        <v>0.08</v>
      </c>
      <c r="AF51" s="1987">
        <f t="shared" si="15"/>
        <v>0</v>
      </c>
      <c r="AG51" s="1989"/>
      <c r="AH51" s="1987"/>
      <c r="AI51" s="1987">
        <f>(T51+U51)*0%</f>
        <v>0</v>
      </c>
      <c r="AJ51" s="1987">
        <f t="shared" si="16"/>
        <v>0</v>
      </c>
      <c r="AK51" s="1987">
        <f t="shared" si="29"/>
        <v>0</v>
      </c>
      <c r="AL51" s="1983">
        <f t="shared" si="18"/>
        <v>0</v>
      </c>
      <c r="AM51" s="1987"/>
      <c r="AN51" s="250"/>
    </row>
    <row r="52" spans="1:40" ht="16.5">
      <c r="A52" s="1980">
        <v>29</v>
      </c>
      <c r="B52" s="1980" t="s">
        <v>82</v>
      </c>
      <c r="C52" s="1982" t="s">
        <v>72</v>
      </c>
      <c r="D52" s="997">
        <f>'T-1'!R54</f>
        <v>8.1690000000000005</v>
      </c>
      <c r="E52" s="997">
        <f t="shared" si="28"/>
        <v>8.1690000000000005</v>
      </c>
      <c r="F52" s="1991"/>
      <c r="G52" s="990">
        <f>'T-1'!P54</f>
        <v>0</v>
      </c>
      <c r="H52" s="990">
        <f>'T-1'!Q54</f>
        <v>0</v>
      </c>
      <c r="I52" s="1989"/>
      <c r="J52" s="1992">
        <v>0</v>
      </c>
      <c r="K52" s="1989">
        <f>440+20+30</f>
        <v>490</v>
      </c>
      <c r="L52" s="1987"/>
      <c r="M52" s="1994"/>
      <c r="N52" s="1994"/>
      <c r="O52" s="1994">
        <v>0</v>
      </c>
      <c r="P52" s="1983"/>
      <c r="Q52" s="1981"/>
      <c r="R52" s="990">
        <f t="shared" si="13"/>
        <v>490.00000000000006</v>
      </c>
      <c r="S52" s="615"/>
      <c r="T52" s="1987"/>
      <c r="U52" s="1987">
        <f>(E52*K52+F52*L52)/10</f>
        <v>400.28100000000006</v>
      </c>
      <c r="V52" s="1983"/>
      <c r="W52" s="1987">
        <f t="shared" si="20"/>
        <v>0</v>
      </c>
      <c r="X52" s="993">
        <f t="shared" si="21"/>
        <v>400.28100000000006</v>
      </c>
      <c r="Y52" s="2006"/>
      <c r="Z52" s="999">
        <f t="shared" si="14"/>
        <v>490.00000000000006</v>
      </c>
      <c r="AA52" s="1991"/>
      <c r="AB52" s="1987"/>
      <c r="AC52" s="1014">
        <f>X52-AB52</f>
        <v>400.28100000000006</v>
      </c>
      <c r="AD52" s="1015"/>
      <c r="AE52" s="1002">
        <v>0.08</v>
      </c>
      <c r="AF52" s="1987">
        <f t="shared" si="15"/>
        <v>32.022480000000009</v>
      </c>
      <c r="AG52" s="1989">
        <f t="shared" si="23"/>
        <v>493.92000000000007</v>
      </c>
      <c r="AH52" s="1987"/>
      <c r="AI52" s="1987"/>
      <c r="AJ52" s="1987"/>
      <c r="AK52" s="1987">
        <f t="shared" si="29"/>
        <v>0</v>
      </c>
      <c r="AL52" s="1983">
        <f t="shared" si="18"/>
        <v>400.28100000000006</v>
      </c>
      <c r="AM52" s="1987"/>
      <c r="AN52" s="250"/>
    </row>
    <row r="53" spans="1:40" ht="16.5">
      <c r="A53" s="1980"/>
      <c r="B53" s="1981" t="s">
        <v>282</v>
      </c>
      <c r="C53" s="1984"/>
      <c r="D53" s="1996">
        <f t="shared" ref="D53:I53" si="32">SUM(D37:D52)</f>
        <v>2677.3301592700509</v>
      </c>
      <c r="E53" s="1996">
        <f t="shared" si="32"/>
        <v>2297.6652733190622</v>
      </c>
      <c r="F53" s="1996">
        <f t="shared" ref="F53" si="33">SUM(F37:F52)</f>
        <v>379.66488595098889</v>
      </c>
      <c r="G53" s="2001">
        <f t="shared" si="32"/>
        <v>1828</v>
      </c>
      <c r="H53" s="2001">
        <f t="shared" si="32"/>
        <v>1150209.3108333333</v>
      </c>
      <c r="I53" s="2001">
        <f t="shared" si="32"/>
        <v>220948.81777777779</v>
      </c>
      <c r="J53" s="1997"/>
      <c r="K53" s="1990"/>
      <c r="L53" s="1990"/>
      <c r="M53" s="1997"/>
      <c r="N53" s="1997"/>
      <c r="O53" s="1997"/>
      <c r="P53" s="1998"/>
      <c r="Q53" s="2007"/>
      <c r="R53" s="1006">
        <f t="shared" si="13"/>
        <v>643.9032362866941</v>
      </c>
      <c r="S53" s="615"/>
      <c r="T53" s="1990">
        <f>SUM(T37:T52)</f>
        <v>23091.490642666668</v>
      </c>
      <c r="U53" s="1990">
        <f>SUM(U37:U52)</f>
        <v>149247.82477352888</v>
      </c>
      <c r="V53" s="1998">
        <f>SUM(V37:V52)</f>
        <v>0</v>
      </c>
      <c r="W53" s="1990">
        <f>SUM(W37:W52)</f>
        <v>54.839999999999996</v>
      </c>
      <c r="X53" s="1998">
        <f>SUM(X37:X52)</f>
        <v>172394.15541619557</v>
      </c>
      <c r="Y53" s="2008"/>
      <c r="Z53" s="1008">
        <f t="shared" si="14"/>
        <v>639.90156321243853</v>
      </c>
      <c r="AA53" s="1996">
        <f>SUM(AA37:AA52)</f>
        <v>0</v>
      </c>
      <c r="AB53" s="1990">
        <f>SUM(AB37:AB52)</f>
        <v>1071.3800000000001</v>
      </c>
      <c r="AC53" s="2009">
        <f>SUM(AC37:AC52)</f>
        <v>171322.77541619557</v>
      </c>
      <c r="AD53" s="1998"/>
      <c r="AE53" s="1010"/>
      <c r="AF53" s="1990">
        <f>SUM(AF37:AF52)</f>
        <v>11244.248500703872</v>
      </c>
      <c r="AG53" s="2001">
        <f t="shared" si="23"/>
        <v>644.10136220315007</v>
      </c>
      <c r="AH53" s="1998">
        <f>SUM(AH37:AH52)</f>
        <v>0</v>
      </c>
      <c r="AI53" s="1990">
        <f>SUM(AI37:AI52)</f>
        <v>9.2430000000000009E-7</v>
      </c>
      <c r="AJ53" s="1990">
        <f>SUM(AJ37:AJ52)</f>
        <v>0</v>
      </c>
      <c r="AK53" s="1990">
        <f>SUM(AK37:AK52)</f>
        <v>0</v>
      </c>
      <c r="AL53" s="1990">
        <f>SUM(AL37:AL52)</f>
        <v>171322.77541711985</v>
      </c>
      <c r="AM53" s="1990"/>
      <c r="AN53" s="250"/>
    </row>
    <row r="54" spans="1:40" ht="16.5">
      <c r="A54" s="1980"/>
      <c r="B54" s="1981" t="s">
        <v>283</v>
      </c>
      <c r="C54" s="1981"/>
      <c r="D54" s="2010"/>
      <c r="E54" s="2010"/>
      <c r="F54" s="1991"/>
      <c r="G54" s="1989"/>
      <c r="H54" s="1989"/>
      <c r="I54" s="1989"/>
      <c r="J54" s="1992"/>
      <c r="K54" s="1987"/>
      <c r="L54" s="1987"/>
      <c r="M54" s="1994"/>
      <c r="N54" s="1994"/>
      <c r="O54" s="1994"/>
      <c r="P54" s="1983"/>
      <c r="Q54" s="1981"/>
      <c r="R54" s="990"/>
      <c r="S54" s="615"/>
      <c r="T54" s="1987"/>
      <c r="U54" s="1987"/>
      <c r="V54" s="1983"/>
      <c r="W54" s="1987"/>
      <c r="X54" s="1983"/>
      <c r="Y54" s="2011"/>
      <c r="Z54" s="1994"/>
      <c r="AA54" s="1991"/>
      <c r="AB54" s="1987"/>
      <c r="AC54" s="2005"/>
      <c r="AD54" s="1983"/>
      <c r="AE54" s="1010"/>
      <c r="AF54" s="1987"/>
      <c r="AG54" s="1987"/>
      <c r="AH54" s="1987"/>
      <c r="AI54" s="1987"/>
      <c r="AJ54" s="1987"/>
      <c r="AK54" s="1987"/>
      <c r="AL54" s="1987"/>
      <c r="AM54" s="1987"/>
      <c r="AN54" s="250"/>
    </row>
    <row r="55" spans="1:40" ht="16.5">
      <c r="A55" s="1980">
        <v>30</v>
      </c>
      <c r="B55" s="1980" t="s">
        <v>85</v>
      </c>
      <c r="C55" s="1982" t="s">
        <v>86</v>
      </c>
      <c r="D55" s="997">
        <f>'T-1'!R58</f>
        <v>0.5724098454493417</v>
      </c>
      <c r="E55" s="997">
        <f t="shared" ref="E55:E65" si="34">D55-F55</f>
        <v>0.5724098454493417</v>
      </c>
      <c r="F55" s="1991">
        <f>D55*0%</f>
        <v>0</v>
      </c>
      <c r="G55" s="990">
        <f>'T-1'!P58</f>
        <v>3</v>
      </c>
      <c r="H55" s="990">
        <f>'T-1'!Q58</f>
        <v>298</v>
      </c>
      <c r="I55" s="1989"/>
      <c r="J55" s="1992">
        <v>250</v>
      </c>
      <c r="K55" s="1989">
        <f>530+20+30</f>
        <v>580</v>
      </c>
      <c r="L55" s="1989">
        <f>420+20+30</f>
        <v>470</v>
      </c>
      <c r="M55" s="1994"/>
      <c r="N55" s="1994"/>
      <c r="O55" s="1994">
        <v>700</v>
      </c>
      <c r="P55" s="1983"/>
      <c r="Q55" s="1980"/>
      <c r="R55" s="990">
        <f t="shared" ref="R55" si="35">X55/D55*10</f>
        <v>726.07601190779985</v>
      </c>
      <c r="S55" s="615">
        <v>0.8</v>
      </c>
      <c r="T55" s="1987">
        <f>(H55*J55*S55*12)/100000</f>
        <v>7.1520000000000001</v>
      </c>
      <c r="U55" s="1987">
        <f>(E55*K55+F55*L55)/10-((0.0008662*2*20)/10)+((0.20216659*2*30)/10)</f>
        <v>34.409305776061814</v>
      </c>
      <c r="V55" s="1983"/>
      <c r="W55" s="1987"/>
      <c r="X55" s="993">
        <f t="shared" ref="X55:X65" si="36">SUM(T55:W55)</f>
        <v>41.561305776061815</v>
      </c>
      <c r="Y55" s="2006"/>
      <c r="Z55" s="999"/>
      <c r="AA55" s="1991"/>
      <c r="AB55" s="1987">
        <v>0.25</v>
      </c>
      <c r="AC55" s="1014">
        <f t="shared" ref="AC55:AC65" si="37">X55-AB55</f>
        <v>41.311305776061815</v>
      </c>
      <c r="AD55" s="1015"/>
      <c r="AE55" s="1002"/>
      <c r="AF55" s="1987"/>
      <c r="AG55" s="1989"/>
      <c r="AH55" s="1987"/>
      <c r="AI55" s="1987"/>
      <c r="AJ55" s="1987"/>
      <c r="AK55" s="1987"/>
      <c r="AL55" s="1983">
        <f t="shared" ref="AL55:AL65" si="38">AC55-AH55+AI55+AJ55-AK55</f>
        <v>41.311305776061815</v>
      </c>
      <c r="AM55" s="1987"/>
      <c r="AN55" s="250"/>
    </row>
    <row r="56" spans="1:40" ht="16.5">
      <c r="A56" s="1980">
        <v>31</v>
      </c>
      <c r="B56" s="1980" t="s">
        <v>68</v>
      </c>
      <c r="C56" s="1982" t="s">
        <v>86</v>
      </c>
      <c r="D56" s="997">
        <f>'T-1'!R59</f>
        <v>776.30162703379222</v>
      </c>
      <c r="E56" s="997">
        <f t="shared" si="34"/>
        <v>596.6654305381727</v>
      </c>
      <c r="F56" s="1991">
        <f>D56*23.14%</f>
        <v>179.63619649561952</v>
      </c>
      <c r="G56" s="990">
        <f>'T-1'!P59</f>
        <v>29</v>
      </c>
      <c r="H56" s="990">
        <f>'T-1'!Q59</f>
        <v>333701.24</v>
      </c>
      <c r="I56" s="1989"/>
      <c r="J56" s="1992">
        <v>250</v>
      </c>
      <c r="K56" s="1989">
        <f t="shared" ref="K56:K62" si="39">530+20+30</f>
        <v>580</v>
      </c>
      <c r="L56" s="1989">
        <f t="shared" ref="L56:L62" si="40">420+20+30</f>
        <v>470</v>
      </c>
      <c r="M56" s="1994"/>
      <c r="N56" s="1994"/>
      <c r="O56" s="1994">
        <v>700</v>
      </c>
      <c r="P56" s="1983"/>
      <c r="Q56" s="2012"/>
      <c r="R56" s="990">
        <f t="shared" ref="R56:R62" si="41">X56/D56*10</f>
        <v>660.04612517476789</v>
      </c>
      <c r="S56" s="615">
        <v>0.8</v>
      </c>
      <c r="T56" s="1987">
        <f>(H56*J56*S56*12)/100000+(((0)*J56*S56*3)/100000)</f>
        <v>8008.8297599999996</v>
      </c>
      <c r="U56" s="1987">
        <f>(E56*K56+F56*L56)/10-((98.1432573259*2*20)/10)+((95.21652530795*2*30)/10)</f>
        <v>43228.222329052231</v>
      </c>
      <c r="V56" s="1983"/>
      <c r="W56" s="1987">
        <f t="shared" ref="W56:W65" si="42">(O56*G56*12)/100000</f>
        <v>2.4359999999999999</v>
      </c>
      <c r="X56" s="993">
        <f t="shared" si="36"/>
        <v>51239.488089052233</v>
      </c>
      <c r="Y56" s="2006"/>
      <c r="Z56" s="999">
        <f t="shared" ref="Z56:Z64" si="43">(AC56-AH56-AI56+AJ56)/D56*10</f>
        <v>655.46607551857255</v>
      </c>
      <c r="AA56" s="1991"/>
      <c r="AB56" s="1987">
        <f>355.55</f>
        <v>355.55</v>
      </c>
      <c r="AC56" s="1014">
        <f t="shared" si="37"/>
        <v>50883.93808905223</v>
      </c>
      <c r="AD56" s="1015"/>
      <c r="AE56" s="1002">
        <v>0.09</v>
      </c>
      <c r="AF56" s="1987">
        <f t="shared" ref="AF56:AF65" si="44">AE56*U56</f>
        <v>3890.5400096147005</v>
      </c>
      <c r="AG56" s="1989">
        <f t="shared" ref="AG56:AG67" si="45">AF56/D56+Z56</f>
        <v>660.47771000976934</v>
      </c>
      <c r="AH56" s="1987"/>
      <c r="AI56" s="1987">
        <f t="shared" ref="AI56:AI63" si="46">(T56+U56)*0%</f>
        <v>0</v>
      </c>
      <c r="AJ56" s="1987">
        <f t="shared" ref="AJ56:AJ63" si="47">(T56+U56)*0%</f>
        <v>0</v>
      </c>
      <c r="AK56" s="1987">
        <f t="shared" ref="AK56:AK64" si="48">(T56+U56)*0%</f>
        <v>0</v>
      </c>
      <c r="AL56" s="1983">
        <f t="shared" si="38"/>
        <v>50883.93808905223</v>
      </c>
      <c r="AM56" s="1987"/>
      <c r="AN56" s="250"/>
    </row>
    <row r="57" spans="1:40" ht="16.5">
      <c r="A57" s="1980">
        <v>32</v>
      </c>
      <c r="B57" s="938" t="s">
        <v>1937</v>
      </c>
      <c r="C57" s="1982" t="s">
        <v>86</v>
      </c>
      <c r="D57" s="997">
        <f>'T-1'!R60</f>
        <v>17.730496453900709</v>
      </c>
      <c r="E57" s="997">
        <f t="shared" si="34"/>
        <v>17.730496453900709</v>
      </c>
      <c r="F57" s="1991"/>
      <c r="G57" s="990"/>
      <c r="H57" s="990"/>
      <c r="I57" s="1989"/>
      <c r="J57" s="1992"/>
      <c r="K57" s="1989">
        <v>500</v>
      </c>
      <c r="L57" s="1989"/>
      <c r="M57" s="1994"/>
      <c r="N57" s="1994"/>
      <c r="O57" s="1994"/>
      <c r="P57" s="1983"/>
      <c r="Q57" s="2012"/>
      <c r="R57" s="990">
        <f t="shared" si="41"/>
        <v>500</v>
      </c>
      <c r="S57" s="615"/>
      <c r="T57" s="1987"/>
      <c r="U57" s="1987">
        <f>(E57*K57+F57*L57)/10</f>
        <v>886.52482269503548</v>
      </c>
      <c r="V57" s="1983"/>
      <c r="W57" s="1987"/>
      <c r="X57" s="993">
        <f t="shared" si="36"/>
        <v>886.52482269503548</v>
      </c>
      <c r="Y57" s="2006"/>
      <c r="Z57" s="999">
        <f t="shared" si="43"/>
        <v>500</v>
      </c>
      <c r="AA57" s="1991"/>
      <c r="AB57" s="1987"/>
      <c r="AC57" s="1014">
        <f t="shared" si="37"/>
        <v>886.52482269503548</v>
      </c>
      <c r="AD57" s="1015"/>
      <c r="AE57" s="1002">
        <v>0.09</v>
      </c>
      <c r="AF57" s="1987">
        <f t="shared" ref="AF57" si="49">AE57*U57</f>
        <v>79.787234042553195</v>
      </c>
      <c r="AG57" s="1989">
        <f t="shared" ref="AG57" si="50">AF57/D57+Z57</f>
        <v>504.5</v>
      </c>
      <c r="AH57" s="1987"/>
      <c r="AI57" s="1987"/>
      <c r="AJ57" s="1987"/>
      <c r="AK57" s="1987"/>
      <c r="AL57" s="1983">
        <f t="shared" si="38"/>
        <v>886.52482269503548</v>
      </c>
      <c r="AM57" s="1987"/>
      <c r="AN57" s="250"/>
    </row>
    <row r="58" spans="1:40" ht="16.5">
      <c r="A58" s="1980">
        <v>33</v>
      </c>
      <c r="B58" s="1980" t="s">
        <v>80</v>
      </c>
      <c r="C58" s="1982" t="s">
        <v>86</v>
      </c>
      <c r="D58" s="997">
        <f>'T-1'!R61</f>
        <v>1039.5850025680534</v>
      </c>
      <c r="E58" s="997">
        <f t="shared" si="34"/>
        <v>1039.5850025680534</v>
      </c>
      <c r="F58" s="1991">
        <f>D58*0%</f>
        <v>0</v>
      </c>
      <c r="G58" s="990">
        <f>'T-1'!P61</f>
        <v>21</v>
      </c>
      <c r="H58" s="990">
        <f>'T-1'!Q61</f>
        <v>311050</v>
      </c>
      <c r="I58" s="1989"/>
      <c r="J58" s="1992">
        <v>250</v>
      </c>
      <c r="K58" s="1989">
        <f t="shared" si="39"/>
        <v>580</v>
      </c>
      <c r="L58" s="1989">
        <f t="shared" si="40"/>
        <v>470</v>
      </c>
      <c r="M58" s="1994"/>
      <c r="N58" s="1994"/>
      <c r="O58" s="1994">
        <v>700</v>
      </c>
      <c r="P58" s="1983"/>
      <c r="Q58" s="1993"/>
      <c r="R58" s="990">
        <f t="shared" si="41"/>
        <v>652.43148592601085</v>
      </c>
      <c r="S58" s="615">
        <v>0.8</v>
      </c>
      <c r="T58" s="1987">
        <f t="shared" ref="T58:T63" si="51">(H58*J58*S58*12)/100000</f>
        <v>7465.2</v>
      </c>
      <c r="U58" s="1987">
        <f>(E58*K58+F58*L58)/10-((161.81142543*2*20)/10)+((118.35839166*2*30)/10)</f>
        <v>60358.834797187097</v>
      </c>
      <c r="V58" s="1983"/>
      <c r="W58" s="1987">
        <f t="shared" si="42"/>
        <v>1.764</v>
      </c>
      <c r="X58" s="993">
        <f t="shared" si="36"/>
        <v>67825.79879718709</v>
      </c>
      <c r="Y58" s="2006"/>
      <c r="Z58" s="999">
        <f t="shared" si="43"/>
        <v>647.44747789665223</v>
      </c>
      <c r="AA58" s="1991"/>
      <c r="AB58" s="1987">
        <f>518.13</f>
        <v>518.13</v>
      </c>
      <c r="AC58" s="1014">
        <f t="shared" si="37"/>
        <v>67307.668797187085</v>
      </c>
      <c r="AD58" s="1015"/>
      <c r="AE58" s="1002">
        <v>0</v>
      </c>
      <c r="AF58" s="1987">
        <f t="shared" si="44"/>
        <v>0</v>
      </c>
      <c r="AG58" s="1989">
        <f t="shared" si="45"/>
        <v>647.44747789665223</v>
      </c>
      <c r="AH58" s="1987"/>
      <c r="AI58" s="1987">
        <f t="shared" si="46"/>
        <v>0</v>
      </c>
      <c r="AJ58" s="1987">
        <f t="shared" si="47"/>
        <v>0</v>
      </c>
      <c r="AK58" s="1987">
        <f t="shared" si="48"/>
        <v>0</v>
      </c>
      <c r="AL58" s="1983">
        <f t="shared" si="38"/>
        <v>67307.668797187085</v>
      </c>
      <c r="AM58" s="1987"/>
      <c r="AN58" s="250"/>
    </row>
    <row r="59" spans="1:40" ht="16.5">
      <c r="A59" s="1980">
        <v>34</v>
      </c>
      <c r="B59" s="1980" t="s">
        <v>87</v>
      </c>
      <c r="C59" s="1982" t="s">
        <v>86</v>
      </c>
      <c r="D59" s="997">
        <f>'T-1'!R62</f>
        <v>67.467248908296952</v>
      </c>
      <c r="E59" s="997">
        <f t="shared" si="34"/>
        <v>67.339061135371182</v>
      </c>
      <c r="F59" s="1991">
        <f>D59*0.19%</f>
        <v>0.12818777292576422</v>
      </c>
      <c r="G59" s="990">
        <f>'T-1'!P62</f>
        <v>2</v>
      </c>
      <c r="H59" s="990">
        <f>'T-1'!Q62</f>
        <v>203000.4</v>
      </c>
      <c r="I59" s="1989"/>
      <c r="J59" s="1992">
        <v>250</v>
      </c>
      <c r="K59" s="1989">
        <f t="shared" si="39"/>
        <v>580</v>
      </c>
      <c r="L59" s="1989">
        <f t="shared" si="40"/>
        <v>470</v>
      </c>
      <c r="M59" s="1994"/>
      <c r="N59" s="1994"/>
      <c r="O59" s="1994">
        <v>700</v>
      </c>
      <c r="P59" s="1983"/>
      <c r="Q59" s="1993"/>
      <c r="R59" s="990">
        <f t="shared" si="41"/>
        <v>1303.1037039125306</v>
      </c>
      <c r="S59" s="615">
        <v>0.8</v>
      </c>
      <c r="T59" s="1987">
        <f t="shared" si="51"/>
        <v>4872.0096000000003</v>
      </c>
      <c r="U59" s="1987">
        <f>((E59*K59+F59*L59)/10)-((9.26430278*2*20)/10)+((7.47857241*2*30)/10)</f>
        <v>3919.5045945190391</v>
      </c>
      <c r="V59" s="1983"/>
      <c r="W59" s="1987">
        <f t="shared" si="42"/>
        <v>0.16800000000000001</v>
      </c>
      <c r="X59" s="993">
        <f t="shared" si="36"/>
        <v>8791.6821945190386</v>
      </c>
      <c r="Y59" s="2006"/>
      <c r="Z59" s="999">
        <f t="shared" si="43"/>
        <v>1291.5247524562196</v>
      </c>
      <c r="AA59" s="1991"/>
      <c r="AB59" s="1987">
        <f>78.12</f>
        <v>78.12</v>
      </c>
      <c r="AC59" s="1014">
        <f t="shared" si="37"/>
        <v>8713.5621945190378</v>
      </c>
      <c r="AD59" s="1015"/>
      <c r="AE59" s="1002">
        <v>0.09</v>
      </c>
      <c r="AF59" s="1987">
        <f t="shared" si="44"/>
        <v>352.75541350671352</v>
      </c>
      <c r="AG59" s="1989">
        <f t="shared" si="45"/>
        <v>1296.7532954784226</v>
      </c>
      <c r="AH59" s="1987"/>
      <c r="AI59" s="1987">
        <f t="shared" si="46"/>
        <v>0</v>
      </c>
      <c r="AJ59" s="1987">
        <f t="shared" si="47"/>
        <v>0</v>
      </c>
      <c r="AK59" s="1987">
        <f t="shared" si="48"/>
        <v>0</v>
      </c>
      <c r="AL59" s="1983">
        <f t="shared" si="38"/>
        <v>8713.5621945190378</v>
      </c>
      <c r="AM59" s="1987"/>
      <c r="AN59" s="250"/>
    </row>
    <row r="60" spans="1:40" ht="16.5">
      <c r="A60" s="1980">
        <v>35</v>
      </c>
      <c r="B60" s="1980" t="s">
        <v>78</v>
      </c>
      <c r="C60" s="1982" t="s">
        <v>86</v>
      </c>
      <c r="D60" s="997">
        <f>'T-1'!R63</f>
        <v>2208.4486480929372</v>
      </c>
      <c r="E60" s="997">
        <f t="shared" si="34"/>
        <v>2208.4486480929372</v>
      </c>
      <c r="F60" s="1991">
        <f>D60*0%</f>
        <v>0</v>
      </c>
      <c r="G60" s="990">
        <f>'T-1'!P63</f>
        <v>8</v>
      </c>
      <c r="H60" s="990">
        <f>'T-1'!Q63</f>
        <v>623500.30000000005</v>
      </c>
      <c r="I60" s="1989"/>
      <c r="J60" s="1992">
        <v>250</v>
      </c>
      <c r="K60" s="1989">
        <f t="shared" si="39"/>
        <v>580</v>
      </c>
      <c r="L60" s="1989">
        <f t="shared" si="40"/>
        <v>470</v>
      </c>
      <c r="M60" s="1994"/>
      <c r="N60" s="1994"/>
      <c r="O60" s="1994">
        <v>700</v>
      </c>
      <c r="P60" s="1983"/>
      <c r="Q60" s="1993"/>
      <c r="R60" s="990">
        <f t="shared" si="41"/>
        <v>653.22475653550009</v>
      </c>
      <c r="S60" s="615">
        <v>0.8</v>
      </c>
      <c r="T60" s="1987">
        <f>(H60*J60*S60*12)/100000+((0)*J59*S59*3)/100000</f>
        <v>14964.0072</v>
      </c>
      <c r="U60" s="1987">
        <f>(E60*K60+F60*L60)/10-((230.023292703*2*20)/10)+((354.454238098*2*30)/10)</f>
        <v>129296.65384716635</v>
      </c>
      <c r="V60" s="1983"/>
      <c r="W60" s="1987">
        <f t="shared" si="42"/>
        <v>0.67200000000000004</v>
      </c>
      <c r="X60" s="993">
        <f t="shared" si="36"/>
        <v>144261.33304716635</v>
      </c>
      <c r="Y60" s="2006"/>
      <c r="Z60" s="999">
        <f t="shared" si="43"/>
        <v>647.7072182352448</v>
      </c>
      <c r="AA60" s="1991"/>
      <c r="AB60" s="1987">
        <f>1218.52</f>
        <v>1218.52</v>
      </c>
      <c r="AC60" s="1014">
        <f t="shared" si="37"/>
        <v>143042.81304716636</v>
      </c>
      <c r="AD60" s="1015"/>
      <c r="AE60" s="1002">
        <v>0.09</v>
      </c>
      <c r="AF60" s="1987">
        <f t="shared" si="44"/>
        <v>11636.698846244972</v>
      </c>
      <c r="AG60" s="1989">
        <f t="shared" si="45"/>
        <v>652.97639162367454</v>
      </c>
      <c r="AH60" s="1987"/>
      <c r="AI60" s="1987">
        <f t="shared" si="46"/>
        <v>0</v>
      </c>
      <c r="AJ60" s="1987">
        <f t="shared" si="47"/>
        <v>0</v>
      </c>
      <c r="AK60" s="1987">
        <f t="shared" si="48"/>
        <v>0</v>
      </c>
      <c r="AL60" s="1983">
        <f t="shared" si="38"/>
        <v>143042.81304716636</v>
      </c>
      <c r="AM60" s="1987"/>
      <c r="AN60" s="250"/>
    </row>
    <row r="61" spans="1:40" ht="16.5">
      <c r="A61" s="1980">
        <v>36</v>
      </c>
      <c r="B61" s="938" t="s">
        <v>1782</v>
      </c>
      <c r="C61" s="1982" t="s">
        <v>86</v>
      </c>
      <c r="D61" s="997">
        <f>'T-1'!R64</f>
        <v>0</v>
      </c>
      <c r="E61" s="997">
        <f t="shared" si="34"/>
        <v>0</v>
      </c>
      <c r="F61" s="1991"/>
      <c r="G61" s="990"/>
      <c r="H61" s="990"/>
      <c r="I61" s="1989"/>
      <c r="J61" s="1992"/>
      <c r="K61" s="1989">
        <v>500</v>
      </c>
      <c r="L61" s="1989"/>
      <c r="M61" s="1994"/>
      <c r="N61" s="1994"/>
      <c r="O61" s="1994"/>
      <c r="P61" s="1983"/>
      <c r="Q61" s="1993"/>
      <c r="R61" s="990"/>
      <c r="S61" s="615"/>
      <c r="T61" s="1987"/>
      <c r="U61" s="1987">
        <f>(E61*K61+F61*L61)/10</f>
        <v>0</v>
      </c>
      <c r="V61" s="1983"/>
      <c r="W61" s="1987"/>
      <c r="X61" s="993">
        <f t="shared" si="36"/>
        <v>0</v>
      </c>
      <c r="Y61" s="2006"/>
      <c r="Z61" s="999"/>
      <c r="AA61" s="1991"/>
      <c r="AB61" s="1987"/>
      <c r="AC61" s="1014">
        <f t="shared" si="37"/>
        <v>0</v>
      </c>
      <c r="AD61" s="1015"/>
      <c r="AE61" s="1002">
        <v>0.09</v>
      </c>
      <c r="AF61" s="1987">
        <f t="shared" ref="AF61" si="52">AE61*U61</f>
        <v>0</v>
      </c>
      <c r="AG61" s="1989"/>
      <c r="AH61" s="1987"/>
      <c r="AI61" s="1987"/>
      <c r="AJ61" s="1987"/>
      <c r="AK61" s="1987"/>
      <c r="AL61" s="1983">
        <f t="shared" si="38"/>
        <v>0</v>
      </c>
      <c r="AM61" s="1987"/>
      <c r="AN61" s="250"/>
    </row>
    <row r="62" spans="1:40" ht="16.5">
      <c r="A62" s="1980">
        <v>37</v>
      </c>
      <c r="B62" s="1980" t="s">
        <v>88</v>
      </c>
      <c r="C62" s="1982" t="s">
        <v>86</v>
      </c>
      <c r="D62" s="997">
        <f>'T-1'!R65</f>
        <v>8.5991357652497236</v>
      </c>
      <c r="E62" s="997">
        <f t="shared" si="34"/>
        <v>8.5991357652497236</v>
      </c>
      <c r="F62" s="1991">
        <f>D62*0%</f>
        <v>0</v>
      </c>
      <c r="G62" s="990">
        <f>'T-1'!P65</f>
        <v>1</v>
      </c>
      <c r="H62" s="990">
        <f>'T-1'!Q65</f>
        <v>4500</v>
      </c>
      <c r="I62" s="1989"/>
      <c r="J62" s="1992">
        <v>250</v>
      </c>
      <c r="K62" s="1989">
        <f t="shared" si="39"/>
        <v>580</v>
      </c>
      <c r="L62" s="1989">
        <f t="shared" si="40"/>
        <v>470</v>
      </c>
      <c r="M62" s="1994"/>
      <c r="N62" s="1994"/>
      <c r="O62" s="1994">
        <v>700</v>
      </c>
      <c r="P62" s="1983"/>
      <c r="Q62" s="1993"/>
      <c r="R62" s="990">
        <f t="shared" si="41"/>
        <v>705.60880877877753</v>
      </c>
      <c r="S62" s="615">
        <v>0.8</v>
      </c>
      <c r="T62" s="1987">
        <f t="shared" si="51"/>
        <v>108</v>
      </c>
      <c r="U62" s="1987">
        <f>((E62*K62+F62*L62)/10)-((1.50687*2*20)/10)+((0.9927*2*30)/10)</f>
        <v>498.67859438448397</v>
      </c>
      <c r="V62" s="1983"/>
      <c r="W62" s="1987">
        <f t="shared" si="42"/>
        <v>8.4000000000000005E-2</v>
      </c>
      <c r="X62" s="993">
        <f t="shared" si="36"/>
        <v>606.76259438448392</v>
      </c>
      <c r="Y62" s="2006"/>
      <c r="Z62" s="999">
        <f t="shared" si="43"/>
        <v>700.28269214911757</v>
      </c>
      <c r="AA62" s="1991"/>
      <c r="AB62" s="1987">
        <f>4.58</f>
        <v>4.58</v>
      </c>
      <c r="AC62" s="1014">
        <f t="shared" si="37"/>
        <v>602.18259438448388</v>
      </c>
      <c r="AD62" s="1015"/>
      <c r="AE62" s="1002">
        <v>0.09</v>
      </c>
      <c r="AF62" s="1987">
        <f t="shared" si="44"/>
        <v>44.881073494603555</v>
      </c>
      <c r="AG62" s="1989">
        <f t="shared" si="45"/>
        <v>705.501946120659</v>
      </c>
      <c r="AH62" s="1987"/>
      <c r="AI62" s="1987">
        <f t="shared" si="46"/>
        <v>0</v>
      </c>
      <c r="AJ62" s="1987">
        <f t="shared" si="47"/>
        <v>0</v>
      </c>
      <c r="AK62" s="1987">
        <f t="shared" si="48"/>
        <v>0</v>
      </c>
      <c r="AL62" s="1983">
        <f t="shared" si="38"/>
        <v>602.18259438448388</v>
      </c>
      <c r="AM62" s="1987"/>
      <c r="AN62" s="250"/>
    </row>
    <row r="63" spans="1:40" ht="16.5">
      <c r="A63" s="1980">
        <v>38</v>
      </c>
      <c r="B63" s="1980" t="s">
        <v>281</v>
      </c>
      <c r="C63" s="1982" t="s">
        <v>86</v>
      </c>
      <c r="D63" s="997">
        <f>'T-1'!R66</f>
        <v>0</v>
      </c>
      <c r="E63" s="997">
        <f t="shared" si="34"/>
        <v>0</v>
      </c>
      <c r="F63" s="1991"/>
      <c r="G63" s="990">
        <f>'T-1'!P66</f>
        <v>0</v>
      </c>
      <c r="H63" s="990">
        <f>'T-1'!Q66</f>
        <v>0</v>
      </c>
      <c r="I63" s="1989"/>
      <c r="J63" s="1992">
        <v>0</v>
      </c>
      <c r="K63" s="1989">
        <f>720+20+30</f>
        <v>770</v>
      </c>
      <c r="L63" s="1980"/>
      <c r="M63" s="1994"/>
      <c r="N63" s="1994"/>
      <c r="O63" s="1994">
        <v>700</v>
      </c>
      <c r="P63" s="1983"/>
      <c r="Q63" s="1980"/>
      <c r="R63" s="990"/>
      <c r="S63" s="615"/>
      <c r="T63" s="1987">
        <f t="shared" si="51"/>
        <v>0</v>
      </c>
      <c r="U63" s="1987">
        <f>(E63*K63+F63*L63)/10-((0.031*2*10)/10)+((0.019*2*20)/10)</f>
        <v>1.3999999999999999E-2</v>
      </c>
      <c r="V63" s="1983"/>
      <c r="W63" s="1987">
        <f t="shared" si="42"/>
        <v>0</v>
      </c>
      <c r="X63" s="993">
        <f t="shared" si="36"/>
        <v>1.3999999999999999E-2</v>
      </c>
      <c r="Y63" s="2006"/>
      <c r="Z63" s="999"/>
      <c r="AA63" s="1991"/>
      <c r="AB63" s="1987"/>
      <c r="AC63" s="1014">
        <f t="shared" si="37"/>
        <v>1.3999999999999999E-2</v>
      </c>
      <c r="AD63" s="1015"/>
      <c r="AE63" s="1002">
        <v>0.09</v>
      </c>
      <c r="AF63" s="1987">
        <f t="shared" si="44"/>
        <v>1.2599999999999998E-3</v>
      </c>
      <c r="AG63" s="1989"/>
      <c r="AH63" s="1987"/>
      <c r="AI63" s="1987">
        <f t="shared" si="46"/>
        <v>0</v>
      </c>
      <c r="AJ63" s="1987">
        <f t="shared" si="47"/>
        <v>0</v>
      </c>
      <c r="AK63" s="1987">
        <f t="shared" si="48"/>
        <v>0</v>
      </c>
      <c r="AL63" s="1983">
        <f t="shared" si="38"/>
        <v>1.3999999999999999E-2</v>
      </c>
      <c r="AM63" s="1987"/>
      <c r="AN63" s="250"/>
    </row>
    <row r="64" spans="1:40" ht="16.5">
      <c r="A64" s="1980">
        <v>39</v>
      </c>
      <c r="B64" s="1980" t="s">
        <v>82</v>
      </c>
      <c r="C64" s="1982" t="s">
        <v>86</v>
      </c>
      <c r="D64" s="997">
        <f>'T-1'!R67</f>
        <v>6</v>
      </c>
      <c r="E64" s="997">
        <f t="shared" si="34"/>
        <v>6</v>
      </c>
      <c r="F64" s="1991"/>
      <c r="G64" s="990">
        <f>'T-1'!P67</f>
        <v>0</v>
      </c>
      <c r="H64" s="990">
        <f>'T-1'!Q67</f>
        <v>0</v>
      </c>
      <c r="I64" s="1989"/>
      <c r="J64" s="1992"/>
      <c r="K64" s="1989">
        <f>435+20+30</f>
        <v>485</v>
      </c>
      <c r="L64" s="1980"/>
      <c r="M64" s="1980"/>
      <c r="N64" s="1980"/>
      <c r="O64" s="1994">
        <v>0</v>
      </c>
      <c r="P64" s="1980"/>
      <c r="Q64" s="1980"/>
      <c r="R64" s="990">
        <f>X64/D64*10</f>
        <v>485</v>
      </c>
      <c r="S64" s="615"/>
      <c r="T64" s="1987"/>
      <c r="U64" s="1987">
        <f>(E64*K64+F64*L64)/10</f>
        <v>291</v>
      </c>
      <c r="V64" s="1983"/>
      <c r="W64" s="1987">
        <f t="shared" si="42"/>
        <v>0</v>
      </c>
      <c r="X64" s="993">
        <f t="shared" si="36"/>
        <v>291</v>
      </c>
      <c r="Y64" s="2006"/>
      <c r="Z64" s="999">
        <f t="shared" si="43"/>
        <v>485</v>
      </c>
      <c r="AA64" s="1991"/>
      <c r="AB64" s="1987"/>
      <c r="AC64" s="1014">
        <f t="shared" si="37"/>
        <v>291</v>
      </c>
      <c r="AD64" s="1015"/>
      <c r="AE64" s="1002">
        <v>0.09</v>
      </c>
      <c r="AF64" s="1987">
        <f t="shared" si="44"/>
        <v>26.189999999999998</v>
      </c>
      <c r="AG64" s="1989">
        <f t="shared" si="45"/>
        <v>489.36500000000001</v>
      </c>
      <c r="AH64" s="1987"/>
      <c r="AI64" s="1987"/>
      <c r="AJ64" s="1987"/>
      <c r="AK64" s="1987">
        <f t="shared" si="48"/>
        <v>0</v>
      </c>
      <c r="AL64" s="1983">
        <f t="shared" si="38"/>
        <v>291</v>
      </c>
      <c r="AM64" s="1987"/>
      <c r="AN64" s="250"/>
    </row>
    <row r="65" spans="1:40" ht="16.5">
      <c r="A65" s="1980">
        <v>40</v>
      </c>
      <c r="B65" s="1980" t="s">
        <v>284</v>
      </c>
      <c r="C65" s="1982" t="s">
        <v>86</v>
      </c>
      <c r="D65" s="997">
        <f>'T-1'!R68</f>
        <v>0</v>
      </c>
      <c r="E65" s="997">
        <f t="shared" si="34"/>
        <v>0</v>
      </c>
      <c r="F65" s="1991"/>
      <c r="G65" s="990">
        <f>'T-1'!P68</f>
        <v>0</v>
      </c>
      <c r="H65" s="990">
        <f>'T-1'!Q68</f>
        <v>0</v>
      </c>
      <c r="I65" s="1989"/>
      <c r="J65" s="1987"/>
      <c r="K65" s="1989"/>
      <c r="L65" s="1980"/>
      <c r="M65" s="1980"/>
      <c r="N65" s="1980"/>
      <c r="O65" s="1994"/>
      <c r="P65" s="1983"/>
      <c r="Q65" s="1980"/>
      <c r="R65" s="990"/>
      <c r="S65" s="615"/>
      <c r="T65" s="1987"/>
      <c r="U65" s="1987">
        <f>(E65*K65+F65*L65)/10</f>
        <v>0</v>
      </c>
      <c r="V65" s="1983"/>
      <c r="W65" s="1987">
        <f t="shared" si="42"/>
        <v>0</v>
      </c>
      <c r="X65" s="993">
        <f t="shared" si="36"/>
        <v>0</v>
      </c>
      <c r="Y65" s="2006"/>
      <c r="Z65" s="999"/>
      <c r="AA65" s="1991"/>
      <c r="AB65" s="1987"/>
      <c r="AC65" s="1014">
        <f t="shared" si="37"/>
        <v>0</v>
      </c>
      <c r="AD65" s="1015"/>
      <c r="AE65" s="1002">
        <v>0.09</v>
      </c>
      <c r="AF65" s="1987">
        <f t="shared" si="44"/>
        <v>0</v>
      </c>
      <c r="AG65" s="1989"/>
      <c r="AH65" s="1987"/>
      <c r="AI65" s="1987"/>
      <c r="AJ65" s="1987"/>
      <c r="AK65" s="1987"/>
      <c r="AL65" s="1983">
        <f t="shared" si="38"/>
        <v>0</v>
      </c>
      <c r="AM65" s="1987"/>
      <c r="AN65" s="250"/>
    </row>
    <row r="66" spans="1:40" ht="16.5">
      <c r="A66" s="1980"/>
      <c r="B66" s="1981" t="s">
        <v>285</v>
      </c>
      <c r="C66" s="1984"/>
      <c r="D66" s="1996">
        <f t="shared" ref="D66:I66" si="53">SUM(D55:D65)</f>
        <v>4124.7045686676802</v>
      </c>
      <c r="E66" s="1996">
        <f t="shared" si="53"/>
        <v>3944.9401843991341</v>
      </c>
      <c r="F66" s="1996">
        <f t="shared" si="53"/>
        <v>179.76438426854529</v>
      </c>
      <c r="G66" s="2001">
        <f t="shared" si="53"/>
        <v>64</v>
      </c>
      <c r="H66" s="2001">
        <f t="shared" si="53"/>
        <v>1476049.94</v>
      </c>
      <c r="I66" s="2001">
        <f t="shared" si="53"/>
        <v>0</v>
      </c>
      <c r="J66" s="1990"/>
      <c r="K66" s="2007"/>
      <c r="L66" s="2007"/>
      <c r="M66" s="2007"/>
      <c r="N66" s="2007"/>
      <c r="O66" s="1981"/>
      <c r="P66" s="1981"/>
      <c r="Q66" s="1972"/>
      <c r="R66" s="1006">
        <f>X66/D66*10</f>
        <v>664.15463287172338</v>
      </c>
      <c r="S66" s="615"/>
      <c r="T66" s="1990">
        <f>SUM(T55:T65)</f>
        <v>35425.198560000004</v>
      </c>
      <c r="U66" s="1990">
        <f>SUM(U55:U65)</f>
        <v>238513.84229078027</v>
      </c>
      <c r="V66" s="1998"/>
      <c r="W66" s="1990">
        <f>SUM(W55:W65)</f>
        <v>5.1239999999999997</v>
      </c>
      <c r="X66" s="1998">
        <f>SUM(X55:X65)</f>
        <v>273944.16485078033</v>
      </c>
      <c r="Y66" s="2008"/>
      <c r="Z66" s="1008">
        <f>(AC66-AH66-AI66+AJ66)/D66*10</f>
        <v>658.8811642783046</v>
      </c>
      <c r="AA66" s="1996">
        <f>SUM(AA55:AA65)</f>
        <v>0</v>
      </c>
      <c r="AB66" s="1998">
        <f>SUM(AB55:AB65)</f>
        <v>2175.15</v>
      </c>
      <c r="AC66" s="2009">
        <f>SUM(AC55:AC65)</f>
        <v>271769.01485078031</v>
      </c>
      <c r="AD66" s="1998"/>
      <c r="AE66" s="1002"/>
      <c r="AF66" s="1990">
        <f>SUM(AF55:AF65)</f>
        <v>16030.853836903543</v>
      </c>
      <c r="AG66" s="2001">
        <f t="shared" si="45"/>
        <v>662.76771022845048</v>
      </c>
      <c r="AH66" s="1998">
        <f>SUM(AH55:AH65)</f>
        <v>0</v>
      </c>
      <c r="AI66" s="1990">
        <f>SUM(AI55:AI65)</f>
        <v>0</v>
      </c>
      <c r="AJ66" s="1990">
        <f>SUM(AJ55:AJ65)</f>
        <v>0</v>
      </c>
      <c r="AK66" s="1990">
        <f>SUM(AK55:AK64)</f>
        <v>0</v>
      </c>
      <c r="AL66" s="1990">
        <f>SUM(AL55:AL65)</f>
        <v>271769.01485078031</v>
      </c>
      <c r="AM66" s="1990"/>
      <c r="AN66" s="250"/>
    </row>
    <row r="67" spans="1:40" ht="15.5">
      <c r="A67" s="2492" t="s">
        <v>90</v>
      </c>
      <c r="B67" s="2492"/>
      <c r="C67" s="2492"/>
      <c r="D67" s="1996">
        <f t="shared" ref="D67:I67" si="54">D66+D53+D35</f>
        <v>10524.882727937731</v>
      </c>
      <c r="E67" s="2013">
        <f t="shared" si="54"/>
        <v>6242.6054577181967</v>
      </c>
      <c r="F67" s="2013">
        <f t="shared" si="54"/>
        <v>559.42927021953415</v>
      </c>
      <c r="G67" s="2001">
        <f t="shared" si="54"/>
        <v>2277927</v>
      </c>
      <c r="H67" s="2001">
        <f t="shared" si="54"/>
        <v>6030677.8110533338</v>
      </c>
      <c r="I67" s="2001">
        <f t="shared" si="54"/>
        <v>1634190.7188977778</v>
      </c>
      <c r="J67" s="1982"/>
      <c r="K67" s="1982"/>
      <c r="L67" s="1982"/>
      <c r="M67" s="1982"/>
      <c r="N67" s="1982"/>
      <c r="O67" s="1982"/>
      <c r="P67" s="1982"/>
      <c r="Q67" s="1972"/>
      <c r="R67" s="1006">
        <f>X67/D67*10</f>
        <v>597.0884678920122</v>
      </c>
      <c r="S67" s="615"/>
      <c r="T67" s="1990">
        <f>T66+T53+T35</f>
        <v>58796.837602666674</v>
      </c>
      <c r="U67" s="1990">
        <f>U66+U53+U35</f>
        <v>560079.44432099327</v>
      </c>
      <c r="V67" s="2014">
        <f>V66+V53+V35</f>
        <v>9492.364353084</v>
      </c>
      <c r="W67" s="1990">
        <f>W66+W53+W35</f>
        <v>59.963999999999999</v>
      </c>
      <c r="X67" s="2014">
        <f>X66+X53+X35</f>
        <v>628428.61027674412</v>
      </c>
      <c r="Y67" s="2008"/>
      <c r="Z67" s="1008">
        <f>(AC67-AH67-AI67+AJ67)/D67*10</f>
        <v>590.91278862893512</v>
      </c>
      <c r="AA67" s="2013">
        <f>AA66+AA53+AA35</f>
        <v>0</v>
      </c>
      <c r="AB67" s="1990">
        <f>AB66+AB53+AB35</f>
        <v>6499.83</v>
      </c>
      <c r="AC67" s="2015">
        <f>AC66+AC53+AC35</f>
        <v>621928.78027674416</v>
      </c>
      <c r="AD67" s="2014"/>
      <c r="AE67" s="1985"/>
      <c r="AF67" s="1990">
        <f>AF66+AF53+AF35</f>
        <v>34034.165813797983</v>
      </c>
      <c r="AG67" s="2001">
        <f t="shared" si="45"/>
        <v>594.14647461799188</v>
      </c>
      <c r="AH67" s="2014">
        <f>AH66+AH53+AH35</f>
        <v>0</v>
      </c>
      <c r="AI67" s="1990">
        <f>AI66+AI53+AI35</f>
        <v>9.2430000000000009E-7</v>
      </c>
      <c r="AJ67" s="1990">
        <f>AJ66+AJ53+AJ35</f>
        <v>0</v>
      </c>
      <c r="AK67" s="1990">
        <f>AK66+AK53+AK35</f>
        <v>0</v>
      </c>
      <c r="AL67" s="1990">
        <f>AL66+AL53+AL35</f>
        <v>621928.78027766838</v>
      </c>
      <c r="AM67" s="1990"/>
      <c r="AN67" s="250"/>
    </row>
    <row r="68" spans="1:40" ht="15.5">
      <c r="I68" s="134"/>
      <c r="L68" s="134"/>
      <c r="O68" s="250"/>
      <c r="P68" s="250"/>
      <c r="X68" s="783"/>
      <c r="AJ68" s="292"/>
      <c r="AK68" s="292"/>
      <c r="AL68" s="292"/>
      <c r="AM68" s="292"/>
    </row>
    <row r="69" spans="1:40">
      <c r="K69" s="8"/>
      <c r="AB69" s="783"/>
      <c r="AJ69" s="292"/>
      <c r="AK69" s="292"/>
      <c r="AL69" s="292"/>
      <c r="AM69" s="292"/>
    </row>
    <row r="70" spans="1:40" ht="15.5">
      <c r="O70" s="250"/>
      <c r="P70" s="250"/>
      <c r="AB70" s="7"/>
      <c r="AJ70" s="292"/>
      <c r="AK70" s="292"/>
      <c r="AL70" s="292"/>
      <c r="AM70" s="292"/>
    </row>
    <row r="71" spans="1:40" ht="15.5">
      <c r="O71" s="250"/>
      <c r="P71" s="250"/>
      <c r="AB71" s="783"/>
      <c r="AJ71" s="292"/>
      <c r="AK71" s="180">
        <f>AL67+AB67</f>
        <v>628428.61027766834</v>
      </c>
      <c r="AL71" s="292"/>
      <c r="AM71" s="292"/>
    </row>
    <row r="72" spans="1:40" ht="15.5">
      <c r="O72" s="250"/>
      <c r="P72" s="250"/>
      <c r="AJ72" s="292"/>
      <c r="AK72" s="292"/>
      <c r="AL72" s="292"/>
      <c r="AM72" s="292"/>
    </row>
    <row r="73" spans="1:40" ht="15.5">
      <c r="O73" s="250"/>
      <c r="P73" s="250"/>
      <c r="AJ73" s="292"/>
      <c r="AK73" s="292"/>
      <c r="AL73" s="292"/>
      <c r="AM73" s="292"/>
    </row>
    <row r="74" spans="1:40" ht="15.5">
      <c r="O74" s="250"/>
      <c r="P74" s="250"/>
      <c r="AJ74" s="292"/>
      <c r="AK74" s="292"/>
      <c r="AL74" s="292"/>
      <c r="AM74" s="292"/>
    </row>
    <row r="75" spans="1:40" ht="15.5">
      <c r="O75" s="250"/>
      <c r="P75" s="250"/>
      <c r="AJ75" s="292"/>
      <c r="AK75" s="292"/>
      <c r="AL75" s="292"/>
      <c r="AM75" s="292"/>
    </row>
    <row r="76" spans="1:40" ht="15.5">
      <c r="O76" s="250"/>
      <c r="P76" s="250"/>
      <c r="AJ76" s="292"/>
      <c r="AK76" s="292"/>
      <c r="AL76" s="292"/>
      <c r="AM76" s="292"/>
    </row>
    <row r="77" spans="1:40" ht="13">
      <c r="G77" s="2"/>
      <c r="H77" s="2"/>
      <c r="I77" s="2"/>
      <c r="J77" s="2"/>
      <c r="K77" s="2"/>
      <c r="L77" s="2"/>
      <c r="M77" s="2"/>
      <c r="N77" s="2"/>
      <c r="O77" s="2"/>
      <c r="P77" s="2"/>
      <c r="Q77" s="2"/>
      <c r="R77" s="2"/>
      <c r="S77" s="2"/>
      <c r="AJ77" s="292"/>
      <c r="AK77" s="292"/>
      <c r="AL77" s="292"/>
      <c r="AM77" s="292"/>
    </row>
    <row r="78" spans="1:40" ht="15.5">
      <c r="O78" s="2016"/>
      <c r="P78" s="2016"/>
      <c r="Q78" s="2016"/>
      <c r="R78" s="2016"/>
      <c r="S78" s="2016"/>
      <c r="AJ78" s="292"/>
      <c r="AK78" s="292"/>
      <c r="AL78" s="292"/>
      <c r="AM78" s="292"/>
    </row>
    <row r="79" spans="1:40" ht="15.5">
      <c r="O79" s="2016"/>
      <c r="P79" s="2016"/>
      <c r="Q79" s="2016"/>
      <c r="R79" s="2016"/>
      <c r="S79" s="2016"/>
      <c r="AJ79" s="292"/>
      <c r="AK79" s="292"/>
      <c r="AL79" s="292"/>
      <c r="AM79" s="292"/>
    </row>
    <row r="80" spans="1:40" ht="15.5">
      <c r="O80" s="250"/>
      <c r="P80" s="250"/>
      <c r="AJ80" s="292"/>
      <c r="AK80" s="292"/>
      <c r="AL80" s="292"/>
      <c r="AM80" s="292"/>
    </row>
    <row r="81" spans="7:39" ht="15.5">
      <c r="O81" s="250"/>
      <c r="P81" s="250"/>
      <c r="AJ81" s="292"/>
      <c r="AK81" s="292"/>
      <c r="AL81" s="292"/>
      <c r="AM81" s="292"/>
    </row>
    <row r="82" spans="7:39" ht="13">
      <c r="G82" s="2"/>
      <c r="H82" s="2"/>
      <c r="I82" s="2"/>
      <c r="J82" s="2"/>
      <c r="K82" s="2"/>
      <c r="L82" s="2"/>
      <c r="M82" s="2"/>
      <c r="N82" s="2"/>
      <c r="O82" s="2"/>
      <c r="P82" s="2"/>
      <c r="Q82" s="2"/>
      <c r="R82" s="2"/>
      <c r="S82" s="2"/>
      <c r="AJ82" s="292"/>
      <c r="AK82" s="292"/>
      <c r="AL82" s="292"/>
      <c r="AM82" s="292"/>
    </row>
    <row r="83" spans="7:39" ht="15.5">
      <c r="O83" s="2016"/>
      <c r="P83" s="2016"/>
      <c r="Q83" s="2016"/>
      <c r="R83" s="2016"/>
      <c r="S83" s="2016"/>
      <c r="AJ83" s="292"/>
      <c r="AK83" s="292"/>
      <c r="AL83" s="292"/>
      <c r="AM83" s="292"/>
    </row>
    <row r="84" spans="7:39" ht="15.5">
      <c r="O84" s="2016"/>
      <c r="P84" s="2016"/>
      <c r="Q84" s="2016"/>
      <c r="R84" s="2016"/>
      <c r="S84" s="2016"/>
      <c r="AJ84" s="292"/>
      <c r="AK84" s="292"/>
      <c r="AL84" s="292"/>
      <c r="AM84" s="292"/>
    </row>
    <row r="85" spans="7:39">
      <c r="AJ85" s="292"/>
      <c r="AK85" s="292"/>
      <c r="AL85" s="292"/>
      <c r="AM85" s="292"/>
    </row>
    <row r="86" spans="7:39">
      <c r="AJ86" s="292"/>
      <c r="AK86" s="292"/>
      <c r="AL86" s="292"/>
      <c r="AM86" s="292"/>
    </row>
    <row r="87" spans="7:39">
      <c r="AJ87" s="292"/>
      <c r="AK87" s="292"/>
      <c r="AL87" s="292"/>
      <c r="AM87" s="292"/>
    </row>
    <row r="88" spans="7:39">
      <c r="AJ88" s="292"/>
      <c r="AK88" s="292"/>
      <c r="AL88" s="292"/>
      <c r="AM88" s="292"/>
    </row>
    <row r="89" spans="7:39">
      <c r="AJ89" s="292"/>
      <c r="AK89" s="292"/>
      <c r="AL89" s="292"/>
      <c r="AM89" s="292"/>
    </row>
    <row r="90" spans="7:39">
      <c r="AJ90" s="292"/>
      <c r="AK90" s="292"/>
      <c r="AL90" s="292"/>
      <c r="AM90" s="292"/>
    </row>
    <row r="91" spans="7:39">
      <c r="AJ91" s="292"/>
      <c r="AK91" s="292"/>
      <c r="AL91" s="292"/>
      <c r="AM91" s="292"/>
    </row>
    <row r="92" spans="7:39">
      <c r="AJ92" s="292"/>
      <c r="AK92" s="292"/>
      <c r="AL92" s="292"/>
      <c r="AM92" s="292"/>
    </row>
    <row r="93" spans="7:39">
      <c r="AJ93" s="292"/>
      <c r="AK93" s="292"/>
      <c r="AL93" s="292"/>
      <c r="AM93" s="292"/>
    </row>
  </sheetData>
  <mergeCells count="3">
    <mergeCell ref="A67:C67"/>
    <mergeCell ref="M7:N7"/>
    <mergeCell ref="P7:Q7"/>
  </mergeCells>
  <phoneticPr fontId="0" type="noConversion"/>
  <printOptions horizontalCentered="1" verticalCentered="1" gridLines="1"/>
  <pageMargins left="0.23622047244094491" right="0" top="0.43307086614173229" bottom="0.74803149606299213" header="0" footer="0"/>
  <pageSetup paperSize="9" scale="75" fitToWidth="6" fitToHeight="6" orientation="landscape" r:id="rId1"/>
  <headerFooter alignWithMargins="0">
    <oddFooter xml:space="preserve">&amp;R&amp;"Arial,Bold"&amp;12OERC FORM-&amp;A
&amp;"Arial,Regular"&amp;10
</oddFooter>
  </headerFooter>
  <rowBreaks count="2" manualBreakCount="2">
    <brk id="35" max="39" man="1"/>
    <brk id="53"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92D050"/>
  </sheetPr>
  <dimension ref="A1:AN93"/>
  <sheetViews>
    <sheetView showGridLines="0" view="pageBreakPreview" zoomScale="80" zoomScaleNormal="75" zoomScaleSheetLayoutView="80" workbookViewId="0">
      <pane xSplit="2" ySplit="7" topLeftCell="X50" activePane="bottomRight" state="frozen"/>
      <selection activeCell="X1" sqref="X1:X1048576"/>
      <selection pane="topRight" activeCell="X1" sqref="X1:X1048576"/>
      <selection pane="bottomLeft" activeCell="X1" sqref="X1:X1048576"/>
      <selection pane="bottomRight" activeCell="X69" sqref="X69"/>
    </sheetView>
  </sheetViews>
  <sheetFormatPr defaultColWidth="8.7265625" defaultRowHeight="12.5"/>
  <cols>
    <col min="1" max="1" width="3.54296875" customWidth="1"/>
    <col min="2" max="2" width="30" customWidth="1"/>
    <col min="3" max="3" width="7.81640625" bestFit="1" customWidth="1"/>
    <col min="4" max="4" width="13" bestFit="1" customWidth="1"/>
    <col min="5" max="5" width="12.54296875" bestFit="1" customWidth="1"/>
    <col min="6" max="6" width="9.54296875" customWidth="1"/>
    <col min="7" max="8" width="10.54296875" bestFit="1" customWidth="1"/>
    <col min="9" max="9" width="9.81640625" bestFit="1" customWidth="1"/>
    <col min="10" max="10" width="10" customWidth="1"/>
    <col min="11" max="11" width="11.26953125" bestFit="1" customWidth="1"/>
    <col min="12" max="12" width="10.1796875" bestFit="1" customWidth="1"/>
    <col min="13" max="13" width="8.453125" customWidth="1"/>
    <col min="14" max="14" width="7.26953125" customWidth="1"/>
    <col min="15" max="15" width="10.1796875" customWidth="1"/>
    <col min="16" max="16" width="9.54296875" customWidth="1"/>
    <col min="17" max="17" width="7.81640625" customWidth="1"/>
    <col min="18" max="18" width="9.54296875" customWidth="1"/>
    <col min="19" max="19" width="7.81640625" bestFit="1" customWidth="1"/>
    <col min="20" max="20" width="12.7265625" bestFit="1" customWidth="1"/>
    <col min="21" max="21" width="12.54296875" customWidth="1"/>
    <col min="22" max="22" width="11.453125" customWidth="1"/>
    <col min="23" max="23" width="9.453125" bestFit="1" customWidth="1"/>
    <col min="24" max="24" width="11.54296875" bestFit="1" customWidth="1"/>
    <col min="25" max="25" width="7.453125" bestFit="1" customWidth="1"/>
    <col min="26" max="26" width="11.453125" bestFit="1" customWidth="1"/>
    <col min="27" max="27" width="9.1796875" hidden="1" customWidth="1"/>
    <col min="28" max="28" width="9.54296875" bestFit="1" customWidth="1"/>
    <col min="29" max="29" width="12.54296875" bestFit="1" customWidth="1"/>
    <col min="30" max="30" width="7.453125" customWidth="1"/>
    <col min="31" max="31" width="7.7265625" customWidth="1"/>
    <col min="32" max="32" width="11.453125" customWidth="1"/>
    <col min="33" max="35" width="10" customWidth="1"/>
    <col min="36" max="37" width="10.54296875" customWidth="1"/>
    <col min="38" max="38" width="12.54296875" bestFit="1" customWidth="1"/>
    <col min="39" max="39" width="10.54296875" customWidth="1"/>
  </cols>
  <sheetData>
    <row r="1" spans="1:40" ht="21" customHeight="1">
      <c r="B1" s="2" t="s">
        <v>100</v>
      </c>
      <c r="R1" s="4"/>
      <c r="S1" s="4"/>
      <c r="T1" s="9"/>
    </row>
    <row r="2" spans="1:40" ht="18.75" customHeight="1">
      <c r="B2" s="64" t="s">
        <v>211</v>
      </c>
    </row>
    <row r="3" spans="1:40" ht="18">
      <c r="B3" s="6" t="s">
        <v>1974</v>
      </c>
    </row>
    <row r="4" spans="1:40" ht="13">
      <c r="B4" s="2"/>
    </row>
    <row r="5" spans="1:40" ht="15.5">
      <c r="A5" s="1973">
        <v>1</v>
      </c>
      <c r="B5" s="1972">
        <v>2</v>
      </c>
      <c r="C5" s="1973">
        <v>3</v>
      </c>
      <c r="D5" s="1973">
        <v>4</v>
      </c>
      <c r="E5" s="1973">
        <v>5</v>
      </c>
      <c r="F5" s="1973">
        <v>6</v>
      </c>
      <c r="G5" s="1973">
        <v>7</v>
      </c>
      <c r="H5" s="1973">
        <v>8</v>
      </c>
      <c r="I5" s="1973">
        <v>9</v>
      </c>
      <c r="J5" s="1973">
        <v>10</v>
      </c>
      <c r="K5" s="1973">
        <v>11</v>
      </c>
      <c r="L5" s="1973">
        <v>12</v>
      </c>
      <c r="M5" s="1973">
        <v>13</v>
      </c>
      <c r="N5" s="1973">
        <v>14</v>
      </c>
      <c r="O5" s="1973">
        <v>15</v>
      </c>
      <c r="P5" s="1973">
        <v>16</v>
      </c>
      <c r="Q5" s="1973">
        <v>17</v>
      </c>
      <c r="R5" s="1973">
        <v>18</v>
      </c>
      <c r="S5" s="1973">
        <v>19</v>
      </c>
      <c r="T5" s="1973">
        <v>20</v>
      </c>
      <c r="U5" s="1973">
        <v>21</v>
      </c>
      <c r="V5" s="1973">
        <v>22</v>
      </c>
      <c r="W5" s="1973">
        <v>23</v>
      </c>
      <c r="X5" s="1973">
        <v>24</v>
      </c>
      <c r="Y5" s="1973">
        <v>25</v>
      </c>
      <c r="Z5" s="1973">
        <v>26</v>
      </c>
      <c r="AA5" s="1973">
        <v>27</v>
      </c>
      <c r="AB5" s="1973">
        <v>28</v>
      </c>
      <c r="AC5" s="1973">
        <v>29</v>
      </c>
      <c r="AD5" s="1973">
        <v>30</v>
      </c>
      <c r="AE5" s="1973">
        <v>31</v>
      </c>
      <c r="AF5" s="1973">
        <v>32</v>
      </c>
      <c r="AG5" s="1973">
        <v>33</v>
      </c>
      <c r="AH5" s="1973">
        <v>34</v>
      </c>
      <c r="AI5" s="1973">
        <v>35</v>
      </c>
      <c r="AJ5" s="1973">
        <v>36</v>
      </c>
      <c r="AK5" s="1973">
        <v>37</v>
      </c>
      <c r="AL5" s="1973">
        <v>38</v>
      </c>
      <c r="AM5" s="1973">
        <v>39</v>
      </c>
      <c r="AN5" s="250"/>
    </row>
    <row r="6" spans="1:40" ht="15.5">
      <c r="A6" s="1973"/>
      <c r="B6" s="1972"/>
      <c r="C6" s="1973"/>
      <c r="D6" s="1973"/>
      <c r="E6" s="1973"/>
      <c r="F6" s="1973"/>
      <c r="G6" s="1973"/>
      <c r="H6" s="1973"/>
      <c r="I6" s="1973"/>
      <c r="J6" s="1973"/>
      <c r="K6" s="1973"/>
      <c r="L6" s="1973"/>
      <c r="M6" s="1977"/>
      <c r="N6" s="1978"/>
      <c r="O6" s="1973"/>
      <c r="P6" s="1977"/>
      <c r="Q6" s="1978"/>
      <c r="R6" s="1973"/>
      <c r="S6" s="1973"/>
      <c r="T6" s="1973"/>
      <c r="U6" s="1973"/>
      <c r="V6" s="1973"/>
      <c r="W6" s="1973"/>
      <c r="X6" s="1973"/>
      <c r="Y6" s="1973"/>
      <c r="Z6" s="1973"/>
      <c r="AA6" s="1973"/>
      <c r="AB6" s="1973"/>
      <c r="AC6" s="1973"/>
      <c r="AD6" s="1973"/>
      <c r="AE6" s="1973"/>
      <c r="AF6" s="1973"/>
      <c r="AG6" s="1973"/>
      <c r="AH6" s="1973"/>
      <c r="AI6" s="1973"/>
      <c r="AJ6" s="1973"/>
      <c r="AK6" s="1973"/>
      <c r="AL6" s="1973"/>
      <c r="AM6" s="1973"/>
      <c r="AN6" s="250"/>
    </row>
    <row r="7" spans="1:40" s="757" customFormat="1" ht="88.5" customHeight="1">
      <c r="A7" s="509" t="s">
        <v>212</v>
      </c>
      <c r="B7" s="756" t="s">
        <v>9</v>
      </c>
      <c r="C7" s="509" t="s">
        <v>213</v>
      </c>
      <c r="D7" s="509" t="s">
        <v>214</v>
      </c>
      <c r="E7" s="509" t="s">
        <v>215</v>
      </c>
      <c r="F7" s="509" t="s">
        <v>216</v>
      </c>
      <c r="G7" s="509" t="s">
        <v>217</v>
      </c>
      <c r="H7" s="509" t="s">
        <v>218</v>
      </c>
      <c r="I7" s="509" t="s">
        <v>219</v>
      </c>
      <c r="J7" s="509" t="s">
        <v>220</v>
      </c>
      <c r="K7" s="509" t="s">
        <v>221</v>
      </c>
      <c r="L7" s="509" t="s">
        <v>222</v>
      </c>
      <c r="M7" s="2506" t="s">
        <v>223</v>
      </c>
      <c r="N7" s="2507"/>
      <c r="O7" s="509" t="s">
        <v>224</v>
      </c>
      <c r="P7" s="2506" t="s">
        <v>225</v>
      </c>
      <c r="Q7" s="2507"/>
      <c r="R7" s="509" t="s">
        <v>226</v>
      </c>
      <c r="S7" s="509" t="s">
        <v>227</v>
      </c>
      <c r="T7" s="509" t="s">
        <v>228</v>
      </c>
      <c r="U7" s="509" t="s">
        <v>229</v>
      </c>
      <c r="V7" s="509" t="s">
        <v>230</v>
      </c>
      <c r="W7" s="509" t="s">
        <v>231</v>
      </c>
      <c r="X7" s="509" t="s">
        <v>232</v>
      </c>
      <c r="Y7" s="509" t="s">
        <v>233</v>
      </c>
      <c r="Z7" s="509" t="s">
        <v>234</v>
      </c>
      <c r="AA7" s="509" t="s">
        <v>235</v>
      </c>
      <c r="AB7" s="509" t="s">
        <v>236</v>
      </c>
      <c r="AC7" s="509" t="s">
        <v>237</v>
      </c>
      <c r="AD7" s="509" t="s">
        <v>238</v>
      </c>
      <c r="AE7" s="509" t="s">
        <v>239</v>
      </c>
      <c r="AF7" s="509" t="s">
        <v>240</v>
      </c>
      <c r="AG7" s="509" t="s">
        <v>241</v>
      </c>
      <c r="AH7" s="509" t="s">
        <v>242</v>
      </c>
      <c r="AI7" s="509" t="s">
        <v>243</v>
      </c>
      <c r="AJ7" s="509" t="s">
        <v>244</v>
      </c>
      <c r="AK7" s="509" t="s">
        <v>245</v>
      </c>
      <c r="AL7" s="509" t="s">
        <v>246</v>
      </c>
      <c r="AM7" s="509" t="s">
        <v>247</v>
      </c>
    </row>
    <row r="8" spans="1:40" s="757" customFormat="1" ht="44.25" customHeight="1">
      <c r="A8" s="509"/>
      <c r="B8" s="756" t="s">
        <v>248</v>
      </c>
      <c r="C8" s="509"/>
      <c r="D8" s="509" t="s">
        <v>249</v>
      </c>
      <c r="E8" s="509" t="s">
        <v>249</v>
      </c>
      <c r="F8" s="509" t="s">
        <v>249</v>
      </c>
      <c r="G8" s="509" t="s">
        <v>250</v>
      </c>
      <c r="H8" s="509" t="s">
        <v>251</v>
      </c>
      <c r="I8" s="509" t="s">
        <v>252</v>
      </c>
      <c r="J8" s="509" t="s">
        <v>253</v>
      </c>
      <c r="K8" s="509" t="s">
        <v>254</v>
      </c>
      <c r="L8" s="509" t="s">
        <v>254</v>
      </c>
      <c r="M8" s="509" t="s">
        <v>255</v>
      </c>
      <c r="N8" s="509" t="s">
        <v>256</v>
      </c>
      <c r="O8" s="509" t="s">
        <v>257</v>
      </c>
      <c r="P8" s="509" t="s">
        <v>258</v>
      </c>
      <c r="Q8" s="509" t="s">
        <v>259</v>
      </c>
      <c r="R8" s="509" t="s">
        <v>260</v>
      </c>
      <c r="S8" s="509"/>
      <c r="T8" s="509" t="s">
        <v>261</v>
      </c>
      <c r="U8" s="509" t="s">
        <v>261</v>
      </c>
      <c r="V8" s="509" t="s">
        <v>261</v>
      </c>
      <c r="W8" s="509" t="s">
        <v>261</v>
      </c>
      <c r="X8" s="509" t="s">
        <v>261</v>
      </c>
      <c r="Y8" s="509" t="s">
        <v>262</v>
      </c>
      <c r="Z8" s="509" t="s">
        <v>260</v>
      </c>
      <c r="AA8" s="509" t="s">
        <v>263</v>
      </c>
      <c r="AB8" s="509" t="s">
        <v>261</v>
      </c>
      <c r="AC8" s="509" t="s">
        <v>261</v>
      </c>
      <c r="AD8" s="509" t="s">
        <v>264</v>
      </c>
      <c r="AE8" s="509" t="s">
        <v>265</v>
      </c>
      <c r="AF8" s="509" t="s">
        <v>261</v>
      </c>
      <c r="AG8" s="509" t="s">
        <v>266</v>
      </c>
      <c r="AH8" s="509" t="s">
        <v>261</v>
      </c>
      <c r="AI8" s="509" t="s">
        <v>261</v>
      </c>
      <c r="AJ8" s="509" t="s">
        <v>261</v>
      </c>
      <c r="AK8" s="509" t="s">
        <v>261</v>
      </c>
      <c r="AL8" s="509" t="s">
        <v>261</v>
      </c>
      <c r="AM8" s="509"/>
    </row>
    <row r="9" spans="1:40" ht="15.5">
      <c r="A9" s="1980"/>
      <c r="B9" s="1981" t="s">
        <v>40</v>
      </c>
      <c r="C9" s="1981"/>
      <c r="D9" s="1981"/>
      <c r="E9" s="1981"/>
      <c r="F9" s="1981"/>
      <c r="G9" s="1981"/>
      <c r="H9" s="1981"/>
      <c r="I9" s="1981"/>
      <c r="J9" s="1981"/>
      <c r="K9" s="1981"/>
      <c r="L9" s="1981"/>
      <c r="M9" s="1981"/>
      <c r="N9" s="1981"/>
      <c r="O9" s="1981"/>
      <c r="P9" s="1981"/>
      <c r="Q9" s="1981"/>
      <c r="R9" s="1980"/>
      <c r="S9" s="1980"/>
      <c r="T9" s="1980"/>
      <c r="U9" s="1980"/>
      <c r="V9" s="1980"/>
      <c r="W9" s="1980"/>
      <c r="X9" s="1980"/>
      <c r="Y9" s="1980"/>
      <c r="Z9" s="1980"/>
      <c r="AA9" s="1980"/>
      <c r="AB9" s="1983"/>
      <c r="AC9" s="1980"/>
      <c r="AD9" s="1980"/>
      <c r="AE9" s="1980"/>
      <c r="AF9" s="1980"/>
      <c r="AG9" s="1980"/>
      <c r="AH9" s="1980"/>
      <c r="AI9" s="1980"/>
      <c r="AJ9" s="1980"/>
      <c r="AK9" s="1980"/>
      <c r="AL9" s="1980"/>
      <c r="AM9" s="1980"/>
      <c r="AN9" s="250"/>
    </row>
    <row r="10" spans="1:40" ht="15.5">
      <c r="A10" s="1980">
        <v>1</v>
      </c>
      <c r="B10" s="988" t="s">
        <v>41</v>
      </c>
      <c r="C10" s="989" t="s">
        <v>42</v>
      </c>
      <c r="D10" s="989"/>
      <c r="E10" s="989"/>
      <c r="F10" s="989"/>
      <c r="G10" s="990">
        <f>'T-1'!H12</f>
        <v>1861920</v>
      </c>
      <c r="H10" s="990">
        <f>('T-1'!I12+'T-1'!L12)/2</f>
        <v>2131489.1848000004</v>
      </c>
      <c r="I10" s="990">
        <f>(147273+203817)+(69887+57204)*2+(22714+7155)*3+(17771+6078)*4</f>
        <v>790275</v>
      </c>
      <c r="J10" s="991"/>
      <c r="K10" s="989"/>
      <c r="L10" s="989"/>
      <c r="M10" s="990">
        <v>20</v>
      </c>
      <c r="N10" s="990">
        <v>20</v>
      </c>
      <c r="O10" s="991"/>
      <c r="P10" s="991"/>
      <c r="Q10" s="991"/>
      <c r="R10" s="991"/>
      <c r="S10" s="992"/>
      <c r="T10" s="1984"/>
      <c r="U10" s="1983"/>
      <c r="V10" s="615">
        <f>((H10-I10)*M10+I10*N10)*6/100000</f>
        <v>2557.7870217600007</v>
      </c>
      <c r="W10" s="615"/>
      <c r="X10" s="615">
        <f>SUM(T10:W10)</f>
        <v>2557.7870217600007</v>
      </c>
      <c r="Y10" s="615">
        <v>0.1</v>
      </c>
      <c r="Z10" s="991"/>
      <c r="AA10" s="994"/>
      <c r="AB10" s="615">
        <f>2722.87/2</f>
        <v>1361.4349999999999</v>
      </c>
      <c r="AC10" s="995">
        <f>X10-AB10</f>
        <v>1196.3520217600008</v>
      </c>
      <c r="AD10" s="996"/>
      <c r="AE10" s="1985"/>
      <c r="AF10" s="1980"/>
      <c r="AG10" s="1980"/>
      <c r="AH10" s="1980"/>
      <c r="AI10" s="991"/>
      <c r="AJ10" s="1980"/>
      <c r="AK10" s="1980"/>
      <c r="AL10" s="1987">
        <f>AC10-AH10+AI10+AJ10-AK10</f>
        <v>1196.3520217600008</v>
      </c>
      <c r="AM10" s="1980"/>
      <c r="AN10" s="250"/>
    </row>
    <row r="11" spans="1:40" ht="15.5">
      <c r="A11" s="1980" t="s">
        <v>267</v>
      </c>
      <c r="B11" s="988" t="s">
        <v>164</v>
      </c>
      <c r="C11" s="991"/>
      <c r="D11" s="997">
        <f>'T-1'!N13-'T-6 (six mth)'!H12</f>
        <v>5</v>
      </c>
      <c r="E11" s="997"/>
      <c r="F11" s="998"/>
      <c r="G11" s="990">
        <f>'T-1'!H13</f>
        <v>38078</v>
      </c>
      <c r="H11" s="990">
        <f>('T-1'!I13+'T-1'!L13)/2</f>
        <v>13792.779999999995</v>
      </c>
      <c r="I11" s="990"/>
      <c r="J11" s="1001">
        <f>80-10</f>
        <v>70</v>
      </c>
      <c r="K11" s="989"/>
      <c r="L11" s="989"/>
      <c r="M11" s="990"/>
      <c r="N11" s="990"/>
      <c r="O11" s="991"/>
      <c r="P11" s="991"/>
      <c r="Q11" s="991"/>
      <c r="R11" s="993"/>
      <c r="S11" s="993"/>
      <c r="T11" s="993">
        <f>((J11*G11)*6)/100000</f>
        <v>159.92760000000001</v>
      </c>
      <c r="U11" s="1983"/>
      <c r="V11" s="1987"/>
      <c r="W11" s="615"/>
      <c r="X11" s="615">
        <f>SUM(T11:W11)</f>
        <v>159.92760000000001</v>
      </c>
      <c r="Y11" s="615"/>
      <c r="Z11" s="999">
        <f>AC11/D11*10</f>
        <v>319.35520000000002</v>
      </c>
      <c r="AA11" s="994"/>
      <c r="AB11" s="615">
        <f>0.5/2</f>
        <v>0.25</v>
      </c>
      <c r="AC11" s="995">
        <f>X11-AB11</f>
        <v>159.67760000000001</v>
      </c>
      <c r="AD11" s="996"/>
      <c r="AE11" s="1986">
        <v>0</v>
      </c>
      <c r="AF11" s="1983">
        <f>AE11*D11</f>
        <v>0</v>
      </c>
      <c r="AG11" s="1983"/>
      <c r="AH11" s="1980"/>
      <c r="AI11" s="993"/>
      <c r="AJ11" s="1980"/>
      <c r="AK11" s="1980"/>
      <c r="AL11" s="1987">
        <f>AC11-AH11+AI11+AJ11-AK11</f>
        <v>159.67760000000001</v>
      </c>
      <c r="AM11" s="1980"/>
      <c r="AN11" s="250"/>
    </row>
    <row r="12" spans="1:40" ht="15.5">
      <c r="A12" s="1980" t="s">
        <v>165</v>
      </c>
      <c r="B12" s="1000" t="s">
        <v>46</v>
      </c>
      <c r="C12" s="991"/>
      <c r="D12" s="997"/>
      <c r="E12" s="997"/>
      <c r="F12" s="994"/>
      <c r="G12" s="990"/>
      <c r="H12" s="990"/>
      <c r="I12" s="990"/>
      <c r="J12" s="1001"/>
      <c r="K12" s="989"/>
      <c r="L12" s="989"/>
      <c r="M12" s="990"/>
      <c r="N12" s="990"/>
      <c r="O12" s="991"/>
      <c r="P12" s="991"/>
      <c r="Q12" s="991"/>
      <c r="R12" s="993"/>
      <c r="S12" s="993"/>
      <c r="T12" s="993"/>
      <c r="U12" s="1983"/>
      <c r="V12" s="1987"/>
      <c r="W12" s="615"/>
      <c r="X12" s="615"/>
      <c r="Y12" s="615"/>
      <c r="Z12" s="991"/>
      <c r="AA12" s="994"/>
      <c r="AB12" s="615"/>
      <c r="AC12" s="995"/>
      <c r="AD12" s="996"/>
      <c r="AE12" s="1986"/>
      <c r="AF12" s="1983"/>
      <c r="AG12" s="1980"/>
      <c r="AH12" s="1980"/>
      <c r="AI12" s="993"/>
      <c r="AJ12" s="1980"/>
      <c r="AK12" s="1980"/>
      <c r="AL12" s="1987"/>
      <c r="AM12" s="1980"/>
      <c r="AN12" s="250"/>
    </row>
    <row r="13" spans="1:40" ht="15.5">
      <c r="A13" s="1980"/>
      <c r="B13" s="937" t="s">
        <v>166</v>
      </c>
      <c r="C13" s="991"/>
      <c r="D13" s="997">
        <f>'T-1'!N15-'T-6 (six mth)'!H14</f>
        <v>364.51318561238236</v>
      </c>
      <c r="E13" s="997"/>
      <c r="F13" s="994"/>
      <c r="G13" s="990"/>
      <c r="H13" s="990"/>
      <c r="I13" s="990"/>
      <c r="J13" s="1001"/>
      <c r="K13" s="990">
        <f>250+20+30-10</f>
        <v>290</v>
      </c>
      <c r="L13" s="989"/>
      <c r="M13" s="990"/>
      <c r="N13" s="990"/>
      <c r="O13" s="991"/>
      <c r="P13" s="991"/>
      <c r="Q13" s="991"/>
      <c r="R13" s="993"/>
      <c r="S13" s="993"/>
      <c r="T13" s="993"/>
      <c r="U13" s="615">
        <f>D13*K13/10</f>
        <v>10570.882382759088</v>
      </c>
      <c r="V13" s="615"/>
      <c r="W13" s="615"/>
      <c r="X13" s="615">
        <f>SUM(T13:W13)</f>
        <v>10570.882382759088</v>
      </c>
      <c r="Y13" s="615"/>
      <c r="Z13" s="991"/>
      <c r="AA13" s="994"/>
      <c r="AB13" s="615"/>
      <c r="AC13" s="995">
        <f>X13-AB13</f>
        <v>10570.882382759088</v>
      </c>
      <c r="AD13" s="996"/>
      <c r="AE13" s="1986"/>
      <c r="AF13" s="1983"/>
      <c r="AG13" s="1980"/>
      <c r="AH13" s="1980"/>
      <c r="AI13" s="993"/>
      <c r="AJ13" s="1980"/>
      <c r="AK13" s="1980"/>
      <c r="AL13" s="1987">
        <f t="shared" ref="AL13:AL34" si="0">AC13-AH13+AI13+AJ13-AK13</f>
        <v>10570.882382759088</v>
      </c>
      <c r="AM13" s="1980"/>
      <c r="AN13" s="250"/>
    </row>
    <row r="14" spans="1:40" ht="15.5">
      <c r="A14" s="1980"/>
      <c r="B14" s="937" t="s">
        <v>48</v>
      </c>
      <c r="C14" s="991"/>
      <c r="D14" s="997">
        <f>'T-1'!N16-'T-6 (six mth)'!H15</f>
        <v>410.10012114024556</v>
      </c>
      <c r="E14" s="997"/>
      <c r="F14" s="994"/>
      <c r="G14" s="990"/>
      <c r="H14" s="990"/>
      <c r="I14" s="990"/>
      <c r="J14" s="1001"/>
      <c r="K14" s="990">
        <f>430+20+30-10</f>
        <v>470</v>
      </c>
      <c r="L14" s="989"/>
      <c r="M14" s="990"/>
      <c r="N14" s="990"/>
      <c r="O14" s="991"/>
      <c r="P14" s="991"/>
      <c r="Q14" s="991"/>
      <c r="R14" s="993"/>
      <c r="S14" s="993"/>
      <c r="T14" s="993"/>
      <c r="U14" s="615">
        <f>D14*K14/10</f>
        <v>19274.705693591539</v>
      </c>
      <c r="V14" s="615"/>
      <c r="W14" s="615"/>
      <c r="X14" s="615">
        <f>SUM(T14:W14)</f>
        <v>19274.705693591539</v>
      </c>
      <c r="Y14" s="615"/>
      <c r="Z14" s="991"/>
      <c r="AA14" s="994"/>
      <c r="AB14" s="615"/>
      <c r="AC14" s="995">
        <f>X14-AB14</f>
        <v>19274.705693591539</v>
      </c>
      <c r="AD14" s="996"/>
      <c r="AE14" s="1986"/>
      <c r="AF14" s="1983"/>
      <c r="AG14" s="1980"/>
      <c r="AH14" s="1980"/>
      <c r="AI14" s="993"/>
      <c r="AJ14" s="1980"/>
      <c r="AK14" s="1980"/>
      <c r="AL14" s="1987">
        <f t="shared" si="0"/>
        <v>19274.705693591539</v>
      </c>
      <c r="AM14" s="1980"/>
      <c r="AN14" s="250"/>
    </row>
    <row r="15" spans="1:40" ht="15.5">
      <c r="A15" s="1980"/>
      <c r="B15" s="937" t="s">
        <v>49</v>
      </c>
      <c r="C15" s="991"/>
      <c r="D15" s="997">
        <f>'T-1'!N17-'T-6 (six mth)'!H16</f>
        <v>122.43930911252284</v>
      </c>
      <c r="E15" s="997"/>
      <c r="F15" s="994"/>
      <c r="G15" s="990"/>
      <c r="H15" s="990"/>
      <c r="I15" s="990"/>
      <c r="J15" s="1001"/>
      <c r="K15" s="990">
        <f>530+20+30-10</f>
        <v>570</v>
      </c>
      <c r="L15" s="989"/>
      <c r="M15" s="990"/>
      <c r="N15" s="990"/>
      <c r="O15" s="991"/>
      <c r="P15" s="991"/>
      <c r="Q15" s="991"/>
      <c r="R15" s="993"/>
      <c r="S15" s="993"/>
      <c r="T15" s="993"/>
      <c r="U15" s="615">
        <f>D15*K15/10</f>
        <v>6979.0406194138022</v>
      </c>
      <c r="V15" s="615"/>
      <c r="W15" s="615"/>
      <c r="X15" s="615">
        <f>SUM(T15:W15)</f>
        <v>6979.0406194138022</v>
      </c>
      <c r="Y15" s="615"/>
      <c r="Z15" s="991"/>
      <c r="AA15" s="994"/>
      <c r="AB15" s="615"/>
      <c r="AC15" s="995">
        <f>X15-AB15</f>
        <v>6979.0406194138022</v>
      </c>
      <c r="AD15" s="996"/>
      <c r="AE15" s="1988"/>
      <c r="AF15" s="1983"/>
      <c r="AG15" s="1980"/>
      <c r="AH15" s="1980"/>
      <c r="AI15" s="993"/>
      <c r="AJ15" s="1980"/>
      <c r="AK15" s="1980"/>
      <c r="AL15" s="1987">
        <f t="shared" si="0"/>
        <v>6979.0406194138022</v>
      </c>
      <c r="AM15" s="1980"/>
      <c r="AN15" s="250"/>
    </row>
    <row r="16" spans="1:40" ht="16.5">
      <c r="A16" s="1980"/>
      <c r="B16" s="937" t="s">
        <v>268</v>
      </c>
      <c r="C16" s="991"/>
      <c r="D16" s="997">
        <f>'T-1'!N18-'T-6 (six mth)'!H17</f>
        <v>88.964164483815864</v>
      </c>
      <c r="E16" s="997"/>
      <c r="F16" s="994"/>
      <c r="G16" s="990"/>
      <c r="H16" s="990"/>
      <c r="I16" s="990"/>
      <c r="J16" s="1001"/>
      <c r="K16" s="990">
        <f>570+20+30-10</f>
        <v>610</v>
      </c>
      <c r="L16" s="989"/>
      <c r="M16" s="990"/>
      <c r="N16" s="990"/>
      <c r="O16" s="991"/>
      <c r="P16" s="991"/>
      <c r="Q16" s="991"/>
      <c r="R16" s="993"/>
      <c r="S16" s="993"/>
      <c r="T16" s="993"/>
      <c r="U16" s="615">
        <f>(D16*K16/10)</f>
        <v>5426.8140335127673</v>
      </c>
      <c r="V16" s="615"/>
      <c r="W16" s="615"/>
      <c r="X16" s="615">
        <f>SUM(T16:W16)</f>
        <v>5426.8140335127673</v>
      </c>
      <c r="Y16" s="615"/>
      <c r="Z16" s="999">
        <f>((AC17-X11)/SUM(D13:D16))*10</f>
        <v>440.63697106311349</v>
      </c>
      <c r="AA16" s="994"/>
      <c r="AB16" s="615"/>
      <c r="AC16" s="995">
        <f>X16-AB16</f>
        <v>5426.8140335127673</v>
      </c>
      <c r="AD16" s="996"/>
      <c r="AE16" s="1002">
        <v>0.04</v>
      </c>
      <c r="AF16" s="1987">
        <f>AE16*SUM(U13:U16)</f>
        <v>1690.0577091710882</v>
      </c>
      <c r="AG16" s="1983"/>
      <c r="AH16" s="1980"/>
      <c r="AI16" s="993"/>
      <c r="AJ16" s="1980"/>
      <c r="AK16" s="1980"/>
      <c r="AL16" s="1987">
        <f t="shared" si="0"/>
        <v>5426.8140335127673</v>
      </c>
      <c r="AM16" s="1980"/>
      <c r="AN16" s="250"/>
    </row>
    <row r="17" spans="1:40" ht="16.5">
      <c r="A17" s="1980"/>
      <c r="B17" s="1003" t="s">
        <v>51</v>
      </c>
      <c r="C17" s="989"/>
      <c r="D17" s="1004">
        <f>SUM(D10:D16)</f>
        <v>991.01678034896668</v>
      </c>
      <c r="E17" s="1004"/>
      <c r="F17" s="1005"/>
      <c r="G17" s="1006">
        <f>SUM(G10:G16)</f>
        <v>1899998</v>
      </c>
      <c r="H17" s="1006">
        <f>SUM(H10:H16)</f>
        <v>2145281.9648000002</v>
      </c>
      <c r="I17" s="1006">
        <f>SUM(I10:I16)</f>
        <v>790275</v>
      </c>
      <c r="J17" s="1001"/>
      <c r="K17" s="615"/>
      <c r="L17" s="989"/>
      <c r="M17" s="990"/>
      <c r="N17" s="990"/>
      <c r="O17" s="991"/>
      <c r="P17" s="991"/>
      <c r="Q17" s="991"/>
      <c r="R17" s="1006">
        <f>(X17/D17)*10</f>
        <v>453.7678699567752</v>
      </c>
      <c r="S17" s="616"/>
      <c r="T17" s="1007">
        <f>SUM(T10:T16)</f>
        <v>159.92760000000001</v>
      </c>
      <c r="U17" s="616">
        <f>SUM(U10:U16)</f>
        <v>42251.442729277202</v>
      </c>
      <c r="V17" s="616">
        <f>SUM(V10:V16)</f>
        <v>2557.7870217600007</v>
      </c>
      <c r="W17" s="616">
        <f>SUM(W10:W16)</f>
        <v>0</v>
      </c>
      <c r="X17" s="616">
        <f>SUM(X10:X16)</f>
        <v>44969.157351037196</v>
      </c>
      <c r="Y17" s="615"/>
      <c r="Z17" s="1008">
        <f>AC17/D17*10</f>
        <v>440.02758798576247</v>
      </c>
      <c r="AA17" s="1005">
        <f>SUM(AA10:AA16)</f>
        <v>0</v>
      </c>
      <c r="AB17" s="616">
        <f>SUM(AB10:AB16)</f>
        <v>1361.6849999999999</v>
      </c>
      <c r="AC17" s="1009">
        <f>SUM(AC10:AC16)</f>
        <v>43607.472351037199</v>
      </c>
      <c r="AD17" s="947"/>
      <c r="AE17" s="1010"/>
      <c r="AF17" s="616">
        <f>SUM(AF10:AF16)</f>
        <v>1690.0577091710882</v>
      </c>
      <c r="AG17" s="1989">
        <f>AF17/SUM(D13:D16)+Z17</f>
        <v>441.74161328721112</v>
      </c>
      <c r="AH17" s="1983"/>
      <c r="AI17" s="616">
        <f>SUM(AI10:AI16)</f>
        <v>0</v>
      </c>
      <c r="AJ17" s="616">
        <f>SUM(AJ10:AJ16)</f>
        <v>0</v>
      </c>
      <c r="AK17" s="616">
        <f>SUM(AK10:AK16)</f>
        <v>0</v>
      </c>
      <c r="AL17" s="616">
        <f>SUM(AL10:AL16)</f>
        <v>43607.472351037199</v>
      </c>
      <c r="AM17" s="616"/>
      <c r="AN17" s="250"/>
    </row>
    <row r="18" spans="1:40" ht="16.5">
      <c r="A18" s="1980">
        <v>2</v>
      </c>
      <c r="B18" s="988" t="s">
        <v>269</v>
      </c>
      <c r="C18" s="989" t="s">
        <v>42</v>
      </c>
      <c r="D18" s="997"/>
      <c r="E18" s="997"/>
      <c r="F18" s="998"/>
      <c r="G18" s="990">
        <f>'T-1'!H25</f>
        <v>115996</v>
      </c>
      <c r="H18" s="990">
        <f>('T-1'!I25+'T-1'!L25)/2</f>
        <v>404433.14745999995</v>
      </c>
      <c r="I18" s="990">
        <f>(10064+10469)+(5285+4050)*2+(1425+2058)*3+(8359+10401)*4</f>
        <v>124692</v>
      </c>
      <c r="J18" s="1001"/>
      <c r="K18" s="615"/>
      <c r="L18" s="989"/>
      <c r="M18" s="990">
        <v>30</v>
      </c>
      <c r="N18" s="990">
        <v>30</v>
      </c>
      <c r="O18" s="991"/>
      <c r="P18" s="991"/>
      <c r="Q18" s="991"/>
      <c r="R18" s="990"/>
      <c r="S18" s="1011"/>
      <c r="T18" s="1988"/>
      <c r="U18" s="615"/>
      <c r="V18" s="615">
        <f>((H18-I18)*M18+I18*N18)*6/100000</f>
        <v>727.97966542799998</v>
      </c>
      <c r="W18" s="615"/>
      <c r="X18" s="615">
        <f>SUM(T18:W18)</f>
        <v>727.97966542799998</v>
      </c>
      <c r="Y18" s="615">
        <v>0.1</v>
      </c>
      <c r="Z18" s="991"/>
      <c r="AA18" s="994"/>
      <c r="AB18" s="615">
        <f>458.91/2</f>
        <v>229.45500000000001</v>
      </c>
      <c r="AC18" s="995">
        <f>X18-AB18</f>
        <v>498.52466542799993</v>
      </c>
      <c r="AD18" s="996"/>
      <c r="AE18" s="1010"/>
      <c r="AF18" s="1987"/>
      <c r="AG18" s="1987"/>
      <c r="AH18" s="1980"/>
      <c r="AI18" s="615"/>
      <c r="AJ18" s="1987"/>
      <c r="AK18" s="1987"/>
      <c r="AL18" s="1987">
        <f t="shared" si="0"/>
        <v>498.52466542799993</v>
      </c>
      <c r="AM18" s="1987"/>
      <c r="AN18" s="250"/>
    </row>
    <row r="19" spans="1:40" ht="16.5">
      <c r="A19" s="1980"/>
      <c r="B19" s="988" t="s">
        <v>53</v>
      </c>
      <c r="C19" s="989"/>
      <c r="D19" s="997"/>
      <c r="E19" s="997"/>
      <c r="F19" s="998"/>
      <c r="G19" s="990"/>
      <c r="H19" s="990"/>
      <c r="I19" s="990"/>
      <c r="J19" s="1001"/>
      <c r="K19" s="615"/>
      <c r="L19" s="989"/>
      <c r="M19" s="990"/>
      <c r="N19" s="990"/>
      <c r="O19" s="991"/>
      <c r="P19" s="991"/>
      <c r="Q19" s="991"/>
      <c r="R19" s="990"/>
      <c r="S19" s="615"/>
      <c r="T19" s="615"/>
      <c r="U19" s="615"/>
      <c r="V19" s="615"/>
      <c r="W19" s="615"/>
      <c r="X19" s="615"/>
      <c r="Y19" s="615"/>
      <c r="Z19" s="991"/>
      <c r="AA19" s="994"/>
      <c r="AB19" s="615"/>
      <c r="AC19" s="995"/>
      <c r="AD19" s="996"/>
      <c r="AE19" s="1010"/>
      <c r="AF19" s="1987"/>
      <c r="AG19" s="1987"/>
      <c r="AH19" s="1980"/>
      <c r="AI19" s="615"/>
      <c r="AJ19" s="1987"/>
      <c r="AK19" s="1987"/>
      <c r="AL19" s="1987"/>
      <c r="AM19" s="1987"/>
      <c r="AN19" s="250"/>
    </row>
    <row r="20" spans="1:40" ht="16.5">
      <c r="A20" s="1980"/>
      <c r="B20" s="988" t="s">
        <v>54</v>
      </c>
      <c r="C20" s="989"/>
      <c r="D20" s="997">
        <f>'T-1'!N22-'T-6 (six mth)'!H22</f>
        <v>50.013069895010098</v>
      </c>
      <c r="E20" s="997"/>
      <c r="F20" s="998"/>
      <c r="G20" s="990"/>
      <c r="H20" s="990"/>
      <c r="I20" s="990"/>
      <c r="J20" s="1001"/>
      <c r="K20" s="990">
        <f>540+20+30</f>
        <v>590</v>
      </c>
      <c r="L20" s="989"/>
      <c r="M20" s="990"/>
      <c r="N20" s="990"/>
      <c r="O20" s="991"/>
      <c r="P20" s="991"/>
      <c r="Q20" s="991"/>
      <c r="R20" s="990"/>
      <c r="S20" s="615"/>
      <c r="T20" s="615"/>
      <c r="U20" s="615">
        <f>D20*K20/10</f>
        <v>2950.7711238055958</v>
      </c>
      <c r="V20" s="615"/>
      <c r="W20" s="615"/>
      <c r="X20" s="615">
        <f>SUM(T20:W20)</f>
        <v>2950.7711238055958</v>
      </c>
      <c r="Y20" s="615"/>
      <c r="Z20" s="991"/>
      <c r="AA20" s="994"/>
      <c r="AB20" s="615"/>
      <c r="AC20" s="995">
        <f>X20-AB20</f>
        <v>2950.7711238055958</v>
      </c>
      <c r="AD20" s="996"/>
      <c r="AE20" s="1010"/>
      <c r="AF20" s="1987"/>
      <c r="AG20" s="1987"/>
      <c r="AH20" s="1980"/>
      <c r="AI20" s="615"/>
      <c r="AJ20" s="1987"/>
      <c r="AK20" s="1987"/>
      <c r="AL20" s="1987">
        <f t="shared" si="0"/>
        <v>2950.7711238055958</v>
      </c>
      <c r="AM20" s="1987"/>
      <c r="AN20" s="250"/>
    </row>
    <row r="21" spans="1:40" ht="16.5">
      <c r="A21" s="1980"/>
      <c r="B21" s="988" t="s">
        <v>55</v>
      </c>
      <c r="C21" s="991"/>
      <c r="D21" s="997">
        <f>'T-1'!N23-'T-6 (six mth)'!H23</f>
        <v>51.267459672099783</v>
      </c>
      <c r="E21" s="997"/>
      <c r="F21" s="994"/>
      <c r="G21" s="990"/>
      <c r="H21" s="990"/>
      <c r="I21" s="990"/>
      <c r="J21" s="1001"/>
      <c r="K21" s="990">
        <f>650+20+30</f>
        <v>700</v>
      </c>
      <c r="L21" s="989"/>
      <c r="M21" s="990"/>
      <c r="N21" s="990"/>
      <c r="O21" s="991"/>
      <c r="P21" s="991"/>
      <c r="Q21" s="991"/>
      <c r="R21" s="990"/>
      <c r="S21" s="615"/>
      <c r="T21" s="615"/>
      <c r="U21" s="615">
        <f>D21*K21/10</f>
        <v>3588.7221770469851</v>
      </c>
      <c r="V21" s="615"/>
      <c r="W21" s="615"/>
      <c r="X21" s="615">
        <f>SUM(T21:W21)</f>
        <v>3588.7221770469851</v>
      </c>
      <c r="Y21" s="615"/>
      <c r="Z21" s="991"/>
      <c r="AA21" s="994"/>
      <c r="AB21" s="615"/>
      <c r="AC21" s="995">
        <f>X21-AB21</f>
        <v>3588.7221770469851</v>
      </c>
      <c r="AD21" s="996"/>
      <c r="AE21" s="1010"/>
      <c r="AF21" s="1987"/>
      <c r="AG21" s="1987"/>
      <c r="AH21" s="1980"/>
      <c r="AI21" s="615"/>
      <c r="AJ21" s="1987"/>
      <c r="AK21" s="1987"/>
      <c r="AL21" s="1987">
        <f t="shared" si="0"/>
        <v>3588.7221770469851</v>
      </c>
      <c r="AM21" s="1987"/>
      <c r="AN21" s="250"/>
    </row>
    <row r="22" spans="1:40" ht="16.5">
      <c r="A22" s="1980"/>
      <c r="B22" s="1012" t="s">
        <v>56</v>
      </c>
      <c r="C22" s="989"/>
      <c r="D22" s="997">
        <f>'T-1'!N24-'T-6 (six mth)'!H24</f>
        <v>183.76620893394272</v>
      </c>
      <c r="E22" s="997"/>
      <c r="F22" s="998"/>
      <c r="G22" s="990"/>
      <c r="H22" s="990"/>
      <c r="I22" s="990"/>
      <c r="J22" s="1001"/>
      <c r="K22" s="990">
        <f>710+20+30</f>
        <v>760</v>
      </c>
      <c r="L22" s="989"/>
      <c r="M22" s="990"/>
      <c r="N22" s="990"/>
      <c r="O22" s="991"/>
      <c r="P22" s="991"/>
      <c r="Q22" s="991"/>
      <c r="R22" s="990"/>
      <c r="S22" s="615"/>
      <c r="T22" s="615"/>
      <c r="U22" s="615">
        <f>(D22*K22/10)-((0.46338264*1*20)/10)+((0.26405968*1*30)/10)</f>
        <v>13966.097292739645</v>
      </c>
      <c r="V22" s="615"/>
      <c r="W22" s="615"/>
      <c r="X22" s="615">
        <f>SUM(T22:W22)</f>
        <v>13966.097292739645</v>
      </c>
      <c r="Y22" s="615"/>
      <c r="Z22" s="991"/>
      <c r="AA22" s="994"/>
      <c r="AB22" s="615"/>
      <c r="AC22" s="995">
        <f>X22-AB22</f>
        <v>13966.097292739645</v>
      </c>
      <c r="AD22" s="996"/>
      <c r="AE22" s="1010"/>
      <c r="AF22" s="1988"/>
      <c r="AG22" s="1987"/>
      <c r="AH22" s="1980"/>
      <c r="AI22" s="615"/>
      <c r="AJ22" s="1987"/>
      <c r="AK22" s="1987"/>
      <c r="AL22" s="1987">
        <f t="shared" si="0"/>
        <v>13966.097292739645</v>
      </c>
      <c r="AM22" s="1987"/>
      <c r="AN22" s="250"/>
    </row>
    <row r="23" spans="1:40" ht="16.5">
      <c r="A23" s="1980"/>
      <c r="B23" s="1013" t="s">
        <v>270</v>
      </c>
      <c r="C23" s="991"/>
      <c r="D23" s="1004">
        <f>SUM(D18:D22)</f>
        <v>285.04673850105257</v>
      </c>
      <c r="E23" s="1004"/>
      <c r="F23" s="1005"/>
      <c r="G23" s="1006">
        <f>SUM(G18:G22)</f>
        <v>115996</v>
      </c>
      <c r="H23" s="1006">
        <f>SUM(H18:H22)</f>
        <v>404433.14745999995</v>
      </c>
      <c r="I23" s="1006">
        <f>SUM(I18:I22)</f>
        <v>124692</v>
      </c>
      <c r="J23" s="1001"/>
      <c r="K23" s="615"/>
      <c r="L23" s="989"/>
      <c r="M23" s="990"/>
      <c r="N23" s="990"/>
      <c r="O23" s="991"/>
      <c r="P23" s="991"/>
      <c r="Q23" s="991"/>
      <c r="R23" s="990">
        <f t="shared" ref="R23:R35" si="1">X23/D23*10</f>
        <v>744.91539074185266</v>
      </c>
      <c r="S23" s="615"/>
      <c r="T23" s="1007">
        <f>SUM(T18:T22)</f>
        <v>0</v>
      </c>
      <c r="U23" s="616">
        <f>SUM(U18:U22)</f>
        <v>20505.590593592227</v>
      </c>
      <c r="V23" s="616">
        <f>SUM(V18:V22)</f>
        <v>727.97966542799998</v>
      </c>
      <c r="W23" s="616">
        <f>SUM(W18:W22)</f>
        <v>0</v>
      </c>
      <c r="X23" s="616">
        <f>SUM(X18:X22)</f>
        <v>21233.570259020227</v>
      </c>
      <c r="Y23" s="615"/>
      <c r="Z23" s="999">
        <f t="shared" ref="Z23:Z28" si="2">AC23/D23*10</f>
        <v>736.86565822406931</v>
      </c>
      <c r="AA23" s="1005">
        <f>SUM(AA18:AA22)</f>
        <v>0</v>
      </c>
      <c r="AB23" s="616">
        <f>SUM(AB18:AB22)</f>
        <v>229.45500000000001</v>
      </c>
      <c r="AC23" s="1009">
        <f>SUM(AC18:AC22)</f>
        <v>21004.115259020225</v>
      </c>
      <c r="AD23" s="947"/>
      <c r="AE23" s="1002">
        <v>0.04</v>
      </c>
      <c r="AF23" s="1990">
        <f>AE23*SUM(U20:U22)</f>
        <v>820.22362374368913</v>
      </c>
      <c r="AG23" s="1989">
        <f t="shared" ref="AG23:AG35" si="3">AF23/D23+Z23</f>
        <v>739.7431639554344</v>
      </c>
      <c r="AH23" s="1980"/>
      <c r="AI23" s="616">
        <f>SUM(AI18:AI22)</f>
        <v>0</v>
      </c>
      <c r="AJ23" s="616">
        <f>SUM(AJ18:AJ22)</f>
        <v>0</v>
      </c>
      <c r="AK23" s="616">
        <f>SUM(AK18:AK22)</f>
        <v>0</v>
      </c>
      <c r="AL23" s="616">
        <f>SUM(AL18:AL22)</f>
        <v>21004.115259020225</v>
      </c>
      <c r="AM23" s="616"/>
      <c r="AN23" s="250"/>
    </row>
    <row r="24" spans="1:40" ht="16.5">
      <c r="A24" s="1980">
        <v>3</v>
      </c>
      <c r="B24" s="988" t="s">
        <v>58</v>
      </c>
      <c r="C24" s="989" t="s">
        <v>42</v>
      </c>
      <c r="D24" s="997">
        <f>'T-1'!N26-'T-6 (six mth)'!H26</f>
        <v>174.96979514852345</v>
      </c>
      <c r="E24" s="997"/>
      <c r="F24" s="998"/>
      <c r="G24" s="990">
        <f>'T-1'!H26</f>
        <v>102033</v>
      </c>
      <c r="H24" s="990">
        <f>('T-1'!I26+'T-1'!L26)/2</f>
        <v>338776.87469999993</v>
      </c>
      <c r="I24" s="990">
        <f>7405+64767*2+7688*3+3346*4+287*5+114*6+7167*7</f>
        <v>225675</v>
      </c>
      <c r="J24" s="1001"/>
      <c r="K24" s="990">
        <v>150</v>
      </c>
      <c r="L24" s="989"/>
      <c r="M24" s="990">
        <v>20</v>
      </c>
      <c r="N24" s="990">
        <v>10</v>
      </c>
      <c r="O24" s="991"/>
      <c r="P24" s="991"/>
      <c r="Q24" s="991"/>
      <c r="R24" s="990">
        <f t="shared" si="1"/>
        <v>165.48617287972445</v>
      </c>
      <c r="S24" s="615"/>
      <c r="T24" s="615"/>
      <c r="U24" s="615">
        <f>(D24*K24/10)-(0.083*1*20)/10</f>
        <v>2624.3809272278518</v>
      </c>
      <c r="V24" s="615">
        <f t="shared" ref="V24:V31" si="4">((H24-I24)*M24+I24*N24)*6/100000</f>
        <v>271.12724963999995</v>
      </c>
      <c r="W24" s="615"/>
      <c r="X24" s="615">
        <f>SUM(T24:W24)</f>
        <v>2895.5081768678519</v>
      </c>
      <c r="Y24" s="615">
        <v>0.1</v>
      </c>
      <c r="Z24" s="999">
        <f t="shared" si="2"/>
        <v>164.96865498514649</v>
      </c>
      <c r="AA24" s="994"/>
      <c r="AB24" s="615">
        <f>18.11/2</f>
        <v>9.0549999999999997</v>
      </c>
      <c r="AC24" s="1014">
        <f t="shared" ref="AC24:AC30" si="5">X24-AB24</f>
        <v>2886.4531768678521</v>
      </c>
      <c r="AD24" s="1015"/>
      <c r="AE24" s="1002">
        <v>0.02</v>
      </c>
      <c r="AF24" s="1987">
        <f t="shared" ref="AF24:AF34" si="6">AE24*U24</f>
        <v>52.487618544557037</v>
      </c>
      <c r="AG24" s="1989">
        <f t="shared" si="3"/>
        <v>165.26863601044289</v>
      </c>
      <c r="AH24" s="1980"/>
      <c r="AI24" s="615"/>
      <c r="AJ24" s="1987"/>
      <c r="AK24" s="1987"/>
      <c r="AL24" s="1987">
        <f t="shared" si="0"/>
        <v>2886.4531768678521</v>
      </c>
      <c r="AM24" s="1987"/>
      <c r="AN24" s="250"/>
    </row>
    <row r="25" spans="1:40" ht="16.5">
      <c r="A25" s="1980">
        <v>4</v>
      </c>
      <c r="B25" s="988" t="s">
        <v>59</v>
      </c>
      <c r="C25" s="989" t="s">
        <v>42</v>
      </c>
      <c r="D25" s="997">
        <f>'T-1'!N27-'T-6 (six mth)'!H27</f>
        <v>4.5176372941420517</v>
      </c>
      <c r="E25" s="997"/>
      <c r="F25" s="998"/>
      <c r="G25" s="990">
        <f>'T-1'!H27</f>
        <v>1495</v>
      </c>
      <c r="H25" s="990">
        <f>('T-1'!E27+'T-1'!L27)/2</f>
        <v>11632.580249999999</v>
      </c>
      <c r="I25" s="990">
        <f t="shared" ref="I25:I31" si="7">H25-G25</f>
        <v>10137.580249999999</v>
      </c>
      <c r="J25" s="1001"/>
      <c r="K25" s="990">
        <v>160</v>
      </c>
      <c r="L25" s="989"/>
      <c r="M25" s="990">
        <v>20</v>
      </c>
      <c r="N25" s="990">
        <v>10</v>
      </c>
      <c r="O25" s="991"/>
      <c r="P25" s="991"/>
      <c r="Q25" s="991"/>
      <c r="R25" s="990">
        <f t="shared" si="1"/>
        <v>176.68692650420414</v>
      </c>
      <c r="S25" s="615"/>
      <c r="T25" s="615"/>
      <c r="U25" s="615">
        <f>(D25*K25/10)-(0.169*1*20)/10</f>
        <v>71.944196706272834</v>
      </c>
      <c r="V25" s="615">
        <f t="shared" si="4"/>
        <v>7.8765481499999996</v>
      </c>
      <c r="W25" s="615"/>
      <c r="X25" s="615">
        <f t="shared" ref="X25:X30" si="8">SUM(T25:W25)</f>
        <v>79.820744856272839</v>
      </c>
      <c r="Y25" s="615">
        <v>0.1</v>
      </c>
      <c r="Z25" s="999">
        <f t="shared" si="2"/>
        <v>166.82557706436148</v>
      </c>
      <c r="AA25" s="994"/>
      <c r="AB25" s="615">
        <f>8.91/2</f>
        <v>4.4550000000000001</v>
      </c>
      <c r="AC25" s="1014">
        <f t="shared" si="5"/>
        <v>75.36574485627284</v>
      </c>
      <c r="AD25" s="1015"/>
      <c r="AE25" s="1002">
        <v>0.02</v>
      </c>
      <c r="AF25" s="1987">
        <f t="shared" si="6"/>
        <v>1.4388839341254567</v>
      </c>
      <c r="AG25" s="1989">
        <f t="shared" si="3"/>
        <v>167.14408070696052</v>
      </c>
      <c r="AH25" s="1983"/>
      <c r="AI25" s="615"/>
      <c r="AJ25" s="1987"/>
      <c r="AK25" s="1987"/>
      <c r="AL25" s="1987">
        <f t="shared" si="0"/>
        <v>75.36574485627284</v>
      </c>
      <c r="AM25" s="1987"/>
      <c r="AN25" s="250"/>
    </row>
    <row r="26" spans="1:40" ht="16.5">
      <c r="A26" s="1980">
        <v>5</v>
      </c>
      <c r="B26" s="988" t="s">
        <v>60</v>
      </c>
      <c r="C26" s="989" t="s">
        <v>42</v>
      </c>
      <c r="D26" s="997">
        <f>'T-1'!N28-'T-6 (six mth)'!H28</f>
        <v>2.4162804611515791</v>
      </c>
      <c r="E26" s="997"/>
      <c r="F26" s="998"/>
      <c r="G26" s="990">
        <f>'T-1'!H28</f>
        <v>134</v>
      </c>
      <c r="H26" s="990">
        <f>('T-1'!E28+'T-1'!L28)/2</f>
        <v>2548.127</v>
      </c>
      <c r="I26" s="990">
        <f t="shared" si="7"/>
        <v>2414.127</v>
      </c>
      <c r="J26" s="1001"/>
      <c r="K26" s="990">
        <v>310</v>
      </c>
      <c r="L26" s="989"/>
      <c r="M26" s="990">
        <v>80</v>
      </c>
      <c r="N26" s="990">
        <v>50</v>
      </c>
      <c r="O26" s="991"/>
      <c r="P26" s="991"/>
      <c r="Q26" s="991"/>
      <c r="R26" s="990">
        <f t="shared" si="1"/>
        <v>339.36571773881866</v>
      </c>
      <c r="S26" s="615"/>
      <c r="T26" s="615"/>
      <c r="U26" s="615">
        <f>(D26*K26/10)-(0.395*1*20)/10</f>
        <v>74.114694295698939</v>
      </c>
      <c r="V26" s="615">
        <f t="shared" si="4"/>
        <v>7.8855809999999984</v>
      </c>
      <c r="W26" s="615"/>
      <c r="X26" s="615">
        <f t="shared" si="8"/>
        <v>82.000275295698941</v>
      </c>
      <c r="Y26" s="615">
        <v>0.1</v>
      </c>
      <c r="Z26" s="999">
        <f t="shared" si="2"/>
        <v>338.35176259603179</v>
      </c>
      <c r="AA26" s="994"/>
      <c r="AB26" s="615">
        <f>0.49/2</f>
        <v>0.245</v>
      </c>
      <c r="AC26" s="1014">
        <f>X26-AB26</f>
        <v>81.755275295698937</v>
      </c>
      <c r="AD26" s="1015"/>
      <c r="AE26" s="1002">
        <v>0.02</v>
      </c>
      <c r="AF26" s="1987">
        <f t="shared" si="6"/>
        <v>1.4822938859139787</v>
      </c>
      <c r="AG26" s="1989">
        <f t="shared" si="3"/>
        <v>338.96522362000894</v>
      </c>
      <c r="AH26" s="1983"/>
      <c r="AI26" s="615"/>
      <c r="AJ26" s="1987"/>
      <c r="AK26" s="1987"/>
      <c r="AL26" s="1987">
        <f t="shared" si="0"/>
        <v>81.755275295698937</v>
      </c>
      <c r="AM26" s="1987"/>
      <c r="AN26" s="250"/>
    </row>
    <row r="27" spans="1:40" ht="16.5">
      <c r="A27" s="1980">
        <v>6</v>
      </c>
      <c r="B27" s="988" t="s">
        <v>61</v>
      </c>
      <c r="C27" s="989" t="s">
        <v>42</v>
      </c>
      <c r="D27" s="997">
        <f>'T-1'!N29-'T-6 (six mth)'!H29</f>
        <v>32.569905805006819</v>
      </c>
      <c r="E27" s="997"/>
      <c r="F27" s="998"/>
      <c r="G27" s="990">
        <f>'T-1'!H29</f>
        <v>8646</v>
      </c>
      <c r="H27" s="990">
        <f>('T-1'!E29+'T-1'!L29)/2</f>
        <v>17809.71</v>
      </c>
      <c r="I27" s="990">
        <f t="shared" si="7"/>
        <v>9163.7099999999991</v>
      </c>
      <c r="J27" s="1001"/>
      <c r="K27" s="990">
        <f t="shared" ref="K27:K34" si="9">570+20+30</f>
        <v>620</v>
      </c>
      <c r="L27" s="989"/>
      <c r="M27" s="990">
        <v>20</v>
      </c>
      <c r="N27" s="990">
        <v>15</v>
      </c>
      <c r="O27" s="991"/>
      <c r="P27" s="991"/>
      <c r="Q27" s="991"/>
      <c r="R27" s="990">
        <f t="shared" si="1"/>
        <v>625.7177134964686</v>
      </c>
      <c r="S27" s="615"/>
      <c r="T27" s="615"/>
      <c r="U27" s="615">
        <f>(D27*K27/10)-(0*1*20)/10</f>
        <v>2019.3341599104228</v>
      </c>
      <c r="V27" s="615">
        <f t="shared" si="4"/>
        <v>18.622539</v>
      </c>
      <c r="W27" s="615"/>
      <c r="X27" s="615">
        <f t="shared" si="8"/>
        <v>2037.9566989104228</v>
      </c>
      <c r="Y27" s="615"/>
      <c r="Z27" s="999">
        <f t="shared" si="2"/>
        <v>624.82118035403903</v>
      </c>
      <c r="AA27" s="994"/>
      <c r="AB27" s="615">
        <f>5.84/2</f>
        <v>2.92</v>
      </c>
      <c r="AC27" s="1014">
        <f t="shared" si="5"/>
        <v>2035.0366989104227</v>
      </c>
      <c r="AD27" s="1015"/>
      <c r="AE27" s="1002">
        <v>0.04</v>
      </c>
      <c r="AF27" s="1987">
        <f t="shared" si="6"/>
        <v>80.773366396416918</v>
      </c>
      <c r="AG27" s="1989">
        <f t="shared" si="3"/>
        <v>627.30118035403905</v>
      </c>
      <c r="AH27" s="1980"/>
      <c r="AI27" s="615"/>
      <c r="AJ27" s="1987"/>
      <c r="AK27" s="1987"/>
      <c r="AL27" s="1987">
        <f t="shared" si="0"/>
        <v>2035.0366989104227</v>
      </c>
      <c r="AM27" s="1987"/>
      <c r="AN27" s="250"/>
    </row>
    <row r="28" spans="1:40" ht="16.5">
      <c r="A28" s="1980">
        <v>7</v>
      </c>
      <c r="B28" s="988" t="s">
        <v>170</v>
      </c>
      <c r="C28" s="989" t="s">
        <v>42</v>
      </c>
      <c r="D28" s="997">
        <f>'T-1'!N30-'T-6 (six mth)'!H30</f>
        <v>11.466699090099398</v>
      </c>
      <c r="E28" s="997"/>
      <c r="F28" s="998"/>
      <c r="G28" s="990">
        <f>'T-1'!H30</f>
        <v>3588</v>
      </c>
      <c r="H28" s="990">
        <f>('T-1'!E30+'T-1'!L30)/2</f>
        <v>38578.455954999998</v>
      </c>
      <c r="I28" s="990">
        <f t="shared" si="7"/>
        <v>34990.455954999998</v>
      </c>
      <c r="J28" s="1001"/>
      <c r="K28" s="990">
        <f t="shared" si="9"/>
        <v>620</v>
      </c>
      <c r="L28" s="989"/>
      <c r="M28" s="990">
        <v>80</v>
      </c>
      <c r="N28" s="990">
        <v>35</v>
      </c>
      <c r="O28" s="991"/>
      <c r="P28" s="991"/>
      <c r="Q28" s="991"/>
      <c r="R28" s="990">
        <f t="shared" si="1"/>
        <v>697.76113841034544</v>
      </c>
      <c r="S28" s="615"/>
      <c r="T28" s="615"/>
      <c r="U28" s="615">
        <f>(D28*K28/10)-(0.768*1*20)/10</f>
        <v>709.39934358616279</v>
      </c>
      <c r="V28" s="615">
        <f t="shared" si="4"/>
        <v>90.702357505499975</v>
      </c>
      <c r="W28" s="615"/>
      <c r="X28" s="615">
        <f t="shared" si="8"/>
        <v>800.10170109166279</v>
      </c>
      <c r="Y28" s="615">
        <v>0.1</v>
      </c>
      <c r="Z28" s="999">
        <f t="shared" si="2"/>
        <v>694.39922931191222</v>
      </c>
      <c r="AA28" s="994"/>
      <c r="AB28" s="615">
        <f>7.71/2</f>
        <v>3.855</v>
      </c>
      <c r="AC28" s="1014">
        <f t="shared" si="5"/>
        <v>796.24670109166277</v>
      </c>
      <c r="AD28" s="1015"/>
      <c r="AE28" s="1002">
        <v>0.05</v>
      </c>
      <c r="AF28" s="1987">
        <f t="shared" si="6"/>
        <v>35.469967179308142</v>
      </c>
      <c r="AG28" s="1989">
        <f t="shared" si="3"/>
        <v>697.49253165643211</v>
      </c>
      <c r="AH28" s="1980"/>
      <c r="AI28" s="615"/>
      <c r="AJ28" s="1987"/>
      <c r="AK28" s="1987"/>
      <c r="AL28" s="1987">
        <f t="shared" si="0"/>
        <v>796.24670109166277</v>
      </c>
      <c r="AM28" s="1987"/>
      <c r="AN28" s="250"/>
    </row>
    <row r="29" spans="1:40" ht="16.5">
      <c r="A29" s="1980">
        <v>8</v>
      </c>
      <c r="B29" s="988" t="s">
        <v>171</v>
      </c>
      <c r="C29" s="989" t="s">
        <v>42</v>
      </c>
      <c r="D29" s="997">
        <f>'T-1'!N31-'T-6 (six mth)'!H31</f>
        <v>35.264301915078725</v>
      </c>
      <c r="E29" s="997"/>
      <c r="F29" s="994"/>
      <c r="G29" s="990">
        <f>'T-1'!H31</f>
        <v>1491</v>
      </c>
      <c r="H29" s="990">
        <f>('T-1'!E31+'T-1'!L31)/2</f>
        <v>70122.221250000002</v>
      </c>
      <c r="I29" s="990">
        <f t="shared" si="7"/>
        <v>68631.221250000002</v>
      </c>
      <c r="J29" s="1001"/>
      <c r="K29" s="990">
        <f t="shared" si="9"/>
        <v>620</v>
      </c>
      <c r="L29" s="989"/>
      <c r="M29" s="990">
        <v>100</v>
      </c>
      <c r="N29" s="990">
        <v>80</v>
      </c>
      <c r="O29" s="991"/>
      <c r="P29" s="991"/>
      <c r="Q29" s="991"/>
      <c r="R29" s="990">
        <f t="shared" si="1"/>
        <v>712.88652949626055</v>
      </c>
      <c r="S29" s="615"/>
      <c r="T29" s="615"/>
      <c r="U29" s="615">
        <f>(D29*K29/10)-(5.409*1*20)/10</f>
        <v>2175.5687187348808</v>
      </c>
      <c r="V29" s="615">
        <f t="shared" si="4"/>
        <v>338.37586200000004</v>
      </c>
      <c r="W29" s="615"/>
      <c r="X29" s="615">
        <f t="shared" si="8"/>
        <v>2513.9445807348807</v>
      </c>
      <c r="Y29" s="615"/>
      <c r="Z29" s="999">
        <f>(AC29-AH29)/D29*10</f>
        <v>710.41235603296298</v>
      </c>
      <c r="AA29" s="994"/>
      <c r="AB29" s="1987">
        <f>17.45/2</f>
        <v>8.7249999999999996</v>
      </c>
      <c r="AC29" s="1014">
        <f t="shared" si="5"/>
        <v>2505.2195807348808</v>
      </c>
      <c r="AD29" s="1015"/>
      <c r="AE29" s="1002">
        <v>0.08</v>
      </c>
      <c r="AF29" s="1987">
        <f t="shared" si="6"/>
        <v>174.04549749879047</v>
      </c>
      <c r="AG29" s="1989">
        <f t="shared" si="3"/>
        <v>715.34781450079015</v>
      </c>
      <c r="AH29" s="1983"/>
      <c r="AI29" s="615"/>
      <c r="AJ29" s="1987"/>
      <c r="AK29" s="1987"/>
      <c r="AL29" s="1987">
        <f t="shared" si="0"/>
        <v>2505.2195807348808</v>
      </c>
      <c r="AM29" s="1987"/>
      <c r="AN29" s="250"/>
    </row>
    <row r="30" spans="1:40" ht="18" customHeight="1">
      <c r="A30" s="1980">
        <v>9</v>
      </c>
      <c r="B30" s="988" t="s">
        <v>271</v>
      </c>
      <c r="C30" s="989" t="s">
        <v>42</v>
      </c>
      <c r="D30" s="997">
        <f>'T-1'!N32-'T-6 (six mth)'!H32</f>
        <v>34.534158954154542</v>
      </c>
      <c r="E30" s="997"/>
      <c r="F30" s="1991"/>
      <c r="G30" s="990">
        <f>'T-1'!H32</f>
        <v>25709</v>
      </c>
      <c r="H30" s="990">
        <f>('T-1'!E32+'T-1'!L32)/2</f>
        <v>54613.956250000003</v>
      </c>
      <c r="I30" s="1989">
        <f t="shared" si="7"/>
        <v>28904.956250000003</v>
      </c>
      <c r="J30" s="1992"/>
      <c r="K30" s="990">
        <f t="shared" si="9"/>
        <v>620</v>
      </c>
      <c r="L30" s="989"/>
      <c r="M30" s="990">
        <v>50</v>
      </c>
      <c r="N30" s="990">
        <v>50</v>
      </c>
      <c r="O30" s="1980"/>
      <c r="P30" s="1980"/>
      <c r="Q30" s="1993"/>
      <c r="R30" s="990">
        <f t="shared" si="1"/>
        <v>667.3615864706976</v>
      </c>
      <c r="S30" s="615"/>
      <c r="T30" s="615"/>
      <c r="U30" s="615">
        <f>(D30*K30/10)-((0.48657612*1*20)/10)+((0.23017968*1*30)/10)</f>
        <v>2140.8352419575817</v>
      </c>
      <c r="V30" s="615">
        <f t="shared" si="4"/>
        <v>163.84186875</v>
      </c>
      <c r="W30" s="1987"/>
      <c r="X30" s="615">
        <f t="shared" si="8"/>
        <v>2304.677110707582</v>
      </c>
      <c r="Y30" s="1987" t="s">
        <v>29</v>
      </c>
      <c r="Z30" s="999">
        <f>(AC30-AH30)/D30*10</f>
        <v>665.98034536205137</v>
      </c>
      <c r="AA30" s="1991"/>
      <c r="AB30" s="1987">
        <f>9.54/2</f>
        <v>4.7699999999999996</v>
      </c>
      <c r="AC30" s="1014">
        <f t="shared" si="5"/>
        <v>2299.907110707582</v>
      </c>
      <c r="AD30" s="1015"/>
      <c r="AE30" s="1002">
        <v>0.04</v>
      </c>
      <c r="AF30" s="1987">
        <f t="shared" si="6"/>
        <v>85.633409678303266</v>
      </c>
      <c r="AG30" s="1989">
        <f t="shared" si="3"/>
        <v>668.46001801868056</v>
      </c>
      <c r="AH30" s="1983"/>
      <c r="AI30" s="1987">
        <f>(T30+U30)*0%</f>
        <v>0</v>
      </c>
      <c r="AJ30" s="1987">
        <f>(T30+U30)*0%</f>
        <v>0</v>
      </c>
      <c r="AK30" s="1987">
        <f>(T30+U30)*0%</f>
        <v>0</v>
      </c>
      <c r="AL30" s="1987">
        <f t="shared" si="0"/>
        <v>2299.907110707582</v>
      </c>
      <c r="AM30" s="1987"/>
      <c r="AN30" s="250"/>
    </row>
    <row r="31" spans="1:40" ht="18" customHeight="1">
      <c r="A31" s="1980">
        <v>10</v>
      </c>
      <c r="B31" s="1982" t="s">
        <v>272</v>
      </c>
      <c r="C31" s="989"/>
      <c r="D31" s="997">
        <f>'T-1'!N33-'T-6 (six mth)'!H33</f>
        <v>41.046511604847417</v>
      </c>
      <c r="E31" s="997"/>
      <c r="F31" s="1991"/>
      <c r="G31" s="990">
        <f>'T-1'!H33</f>
        <v>5812</v>
      </c>
      <c r="H31" s="990">
        <f>('T-1'!E33+'T-1'!L33)/2</f>
        <v>44522.674574999997</v>
      </c>
      <c r="I31" s="1989">
        <f t="shared" si="7"/>
        <v>38710.674574999997</v>
      </c>
      <c r="J31" s="1992"/>
      <c r="K31" s="990">
        <f t="shared" si="9"/>
        <v>620</v>
      </c>
      <c r="L31" s="989"/>
      <c r="M31" s="990">
        <v>50</v>
      </c>
      <c r="N31" s="990">
        <v>50</v>
      </c>
      <c r="O31" s="1980"/>
      <c r="P31" s="1980"/>
      <c r="Q31" s="1993"/>
      <c r="R31" s="990">
        <f t="shared" si="1"/>
        <v>652.59112515403172</v>
      </c>
      <c r="S31" s="615"/>
      <c r="T31" s="615"/>
      <c r="U31" s="615">
        <f>(D31*K31/10)-((0.98231314*1*20)/10)+((0.72393408*1*30)/10)</f>
        <v>2545.0908954605397</v>
      </c>
      <c r="V31" s="615">
        <f t="shared" si="4"/>
        <v>133.56802372499999</v>
      </c>
      <c r="W31" s="1987"/>
      <c r="X31" s="615">
        <f>SUM(T31:W31)</f>
        <v>2678.6589191855396</v>
      </c>
      <c r="Y31" s="1987">
        <v>0.1</v>
      </c>
      <c r="Z31" s="999">
        <f>AC31/D31*10</f>
        <v>652.22934045127886</v>
      </c>
      <c r="AA31" s="994"/>
      <c r="AB31" s="615">
        <f>2.97/2</f>
        <v>1.4850000000000001</v>
      </c>
      <c r="AC31" s="1014">
        <f>X31-AB31</f>
        <v>2677.1739191855395</v>
      </c>
      <c r="AD31" s="1015"/>
      <c r="AE31" s="1002">
        <v>0</v>
      </c>
      <c r="AF31" s="1987">
        <f t="shared" si="6"/>
        <v>0</v>
      </c>
      <c r="AG31" s="1989">
        <f t="shared" si="3"/>
        <v>652.22934045127886</v>
      </c>
      <c r="AH31" s="1987"/>
      <c r="AI31" s="1987"/>
      <c r="AJ31" s="1987"/>
      <c r="AK31" s="1987"/>
      <c r="AL31" s="1987">
        <f t="shared" si="0"/>
        <v>2677.1739191855395</v>
      </c>
      <c r="AM31" s="1987"/>
      <c r="AN31" s="250"/>
    </row>
    <row r="32" spans="1:40" ht="18" customHeight="1">
      <c r="A32" s="1980">
        <v>11</v>
      </c>
      <c r="B32" s="1982" t="s">
        <v>273</v>
      </c>
      <c r="C32" s="989"/>
      <c r="D32" s="997">
        <f>'T-1'!N34-'T-6 (six mth)'!H34</f>
        <v>0</v>
      </c>
      <c r="E32" s="997"/>
      <c r="F32" s="1991"/>
      <c r="G32" s="990">
        <f>'T-1'!H34</f>
        <v>0</v>
      </c>
      <c r="H32" s="990">
        <f>('T-1'!E34+'T-1'!L34)/2</f>
        <v>0</v>
      </c>
      <c r="I32" s="1989"/>
      <c r="J32" s="1992">
        <v>200</v>
      </c>
      <c r="K32" s="990">
        <f t="shared" si="9"/>
        <v>620</v>
      </c>
      <c r="L32" s="1980"/>
      <c r="M32" s="1994"/>
      <c r="N32" s="1994"/>
      <c r="O32" s="1994">
        <v>30</v>
      </c>
      <c r="P32" s="1983"/>
      <c r="Q32" s="1993"/>
      <c r="R32" s="990"/>
      <c r="S32" s="1011">
        <v>0.8</v>
      </c>
      <c r="T32" s="1987">
        <f>(H32*J32*S32*6)/100000</f>
        <v>0</v>
      </c>
      <c r="U32" s="615">
        <f>(D32*K32/10)-(0*1*20)/10</f>
        <v>0</v>
      </c>
      <c r="V32" s="1987"/>
      <c r="W32" s="1987">
        <f>(O32*G32*6)/100000</f>
        <v>0</v>
      </c>
      <c r="X32" s="615">
        <f>SUM(T32:W32)</f>
        <v>0</v>
      </c>
      <c r="Y32" s="1987">
        <v>0.1</v>
      </c>
      <c r="Z32" s="999"/>
      <c r="AA32" s="994"/>
      <c r="AB32" s="1995"/>
      <c r="AC32" s="1014">
        <f>X32-AB32</f>
        <v>0</v>
      </c>
      <c r="AD32" s="1015"/>
      <c r="AE32" s="1002">
        <v>0</v>
      </c>
      <c r="AF32" s="1987">
        <f t="shared" si="6"/>
        <v>0</v>
      </c>
      <c r="AG32" s="1989"/>
      <c r="AH32" s="1983">
        <f t="shared" ref="AH32:AH34" si="10">X32*1%</f>
        <v>0</v>
      </c>
      <c r="AI32" s="1987">
        <f>(T32+U32)*0%</f>
        <v>0</v>
      </c>
      <c r="AJ32" s="1987">
        <f>(T32+U32)*0%</f>
        <v>0</v>
      </c>
      <c r="AK32" s="1987">
        <f>(T32+U32)*0%</f>
        <v>0</v>
      </c>
      <c r="AL32" s="1987">
        <f t="shared" si="0"/>
        <v>0</v>
      </c>
      <c r="AM32" s="1987"/>
      <c r="AN32" s="250"/>
    </row>
    <row r="33" spans="1:40" ht="18" customHeight="1">
      <c r="A33" s="1980">
        <v>12</v>
      </c>
      <c r="B33" s="1980" t="s">
        <v>274</v>
      </c>
      <c r="C33" s="989" t="s">
        <v>42</v>
      </c>
      <c r="D33" s="997">
        <f>'T-1'!N35-'T-6 (six mth)'!H35</f>
        <v>0</v>
      </c>
      <c r="E33" s="997"/>
      <c r="F33" s="1991"/>
      <c r="G33" s="990">
        <f>'T-1'!H35</f>
        <v>0</v>
      </c>
      <c r="H33" s="990">
        <f>('T-1'!E35+'T-1'!L35)/2</f>
        <v>0</v>
      </c>
      <c r="I33" s="1989"/>
      <c r="J33" s="1992">
        <v>200</v>
      </c>
      <c r="K33" s="990">
        <f t="shared" si="9"/>
        <v>620</v>
      </c>
      <c r="L33" s="1980"/>
      <c r="M33" s="1994"/>
      <c r="N33" s="1994"/>
      <c r="O33" s="1994">
        <v>30</v>
      </c>
      <c r="P33" s="1983"/>
      <c r="Q33" s="1993"/>
      <c r="R33" s="990"/>
      <c r="S33" s="615">
        <v>0.8</v>
      </c>
      <c r="T33" s="1987">
        <f>(H33*J33*S33*6)/100000</f>
        <v>0</v>
      </c>
      <c r="U33" s="615">
        <f>(D33*K33/10)-(0*1*20)/10</f>
        <v>0</v>
      </c>
      <c r="V33" s="1987"/>
      <c r="W33" s="1987">
        <f>(O33*G33*6)/100000</f>
        <v>0</v>
      </c>
      <c r="X33" s="615">
        <f>SUM(T33:W33)</f>
        <v>0</v>
      </c>
      <c r="Y33" s="1987"/>
      <c r="Z33" s="999"/>
      <c r="AA33" s="1991"/>
      <c r="AB33" s="1987"/>
      <c r="AC33" s="1014">
        <f>X33-AB33</f>
        <v>0</v>
      </c>
      <c r="AD33" s="1015"/>
      <c r="AE33" s="1002">
        <v>0.04</v>
      </c>
      <c r="AF33" s="1987">
        <f t="shared" si="6"/>
        <v>0</v>
      </c>
      <c r="AG33" s="1989"/>
      <c r="AH33" s="1983">
        <f t="shared" si="10"/>
        <v>0</v>
      </c>
      <c r="AI33" s="1987">
        <f>(T33+U33)*0%</f>
        <v>0</v>
      </c>
      <c r="AJ33" s="1987">
        <f>(T33+U33)*0%</f>
        <v>0</v>
      </c>
      <c r="AK33" s="1987">
        <f>(T33+U33)*0%</f>
        <v>0</v>
      </c>
      <c r="AL33" s="1987">
        <f t="shared" si="0"/>
        <v>0</v>
      </c>
      <c r="AM33" s="1987"/>
      <c r="AN33" s="250"/>
    </row>
    <row r="34" spans="1:40" ht="18" customHeight="1">
      <c r="A34" s="1980">
        <v>13</v>
      </c>
      <c r="B34" s="1980" t="s">
        <v>68</v>
      </c>
      <c r="C34" s="989" t="s">
        <v>42</v>
      </c>
      <c r="D34" s="997">
        <f>'T-1'!N36-'T-6 (six mth)'!H36</f>
        <v>0</v>
      </c>
      <c r="E34" s="997"/>
      <c r="F34" s="1991"/>
      <c r="G34" s="990">
        <f>'T-1'!H36</f>
        <v>0</v>
      </c>
      <c r="H34" s="990">
        <f>('T-1'!I36+'T-1'!L36)/2</f>
        <v>0</v>
      </c>
      <c r="I34" s="1989"/>
      <c r="J34" s="1992">
        <v>200</v>
      </c>
      <c r="K34" s="990">
        <f t="shared" si="9"/>
        <v>620</v>
      </c>
      <c r="L34" s="1980"/>
      <c r="M34" s="1994"/>
      <c r="N34" s="1994"/>
      <c r="O34" s="1994">
        <v>30</v>
      </c>
      <c r="P34" s="1983"/>
      <c r="Q34" s="1993"/>
      <c r="R34" s="990"/>
      <c r="S34" s="615">
        <v>0.8</v>
      </c>
      <c r="T34" s="1987">
        <f>(H34*J34*S34*6)/100000</f>
        <v>0</v>
      </c>
      <c r="U34" s="615">
        <f>(D34*K34/10)-(0*1*20)/10</f>
        <v>0</v>
      </c>
      <c r="V34" s="1987"/>
      <c r="W34" s="1987">
        <f>(O34*G34*6)/100000</f>
        <v>0</v>
      </c>
      <c r="X34" s="615">
        <f>SUM(T34:W34)</f>
        <v>0</v>
      </c>
      <c r="Y34" s="1987"/>
      <c r="Z34" s="999"/>
      <c r="AA34" s="1991"/>
      <c r="AB34" s="1987"/>
      <c r="AC34" s="1014">
        <f>X34-AB34</f>
        <v>0</v>
      </c>
      <c r="AD34" s="1015"/>
      <c r="AE34" s="1002">
        <v>0.08</v>
      </c>
      <c r="AF34" s="1987">
        <f t="shared" si="6"/>
        <v>0</v>
      </c>
      <c r="AG34" s="1989"/>
      <c r="AH34" s="1983">
        <f t="shared" si="10"/>
        <v>0</v>
      </c>
      <c r="AI34" s="1987"/>
      <c r="AJ34" s="1987">
        <f>(T34+U34)*0%</f>
        <v>0</v>
      </c>
      <c r="AK34" s="1987">
        <f t="shared" ref="AK34" si="11">(T34+U34)*1.5%</f>
        <v>0</v>
      </c>
      <c r="AL34" s="1987">
        <f t="shared" si="0"/>
        <v>0</v>
      </c>
      <c r="AM34" s="1987"/>
      <c r="AN34" s="250"/>
    </row>
    <row r="35" spans="1:40" ht="18" customHeight="1">
      <c r="A35" s="1980"/>
      <c r="B35" s="1981" t="s">
        <v>275</v>
      </c>
      <c r="C35" s="751"/>
      <c r="D35" s="1996">
        <f>SUM(D24:D34)+D23+D17</f>
        <v>1612.8488091230233</v>
      </c>
      <c r="E35" s="1996"/>
      <c r="F35" s="1996">
        <f>SUM(F24:F34)+F23+F17</f>
        <v>0</v>
      </c>
      <c r="G35" s="2001">
        <f>SUM(G24:G34)+G23+G17</f>
        <v>2164902</v>
      </c>
      <c r="H35" s="2001">
        <f>SUM(H24:H34)+H23+H17</f>
        <v>3128319.7122400003</v>
      </c>
      <c r="I35" s="2001">
        <f>SUM(I24:I34)+I23+I17</f>
        <v>1333594.7252799999</v>
      </c>
      <c r="J35" s="1997"/>
      <c r="K35" s="1990"/>
      <c r="L35" s="1998"/>
      <c r="M35" s="1997"/>
      <c r="N35" s="1997"/>
      <c r="O35" s="1997"/>
      <c r="P35" s="1998"/>
      <c r="Q35" s="1998"/>
      <c r="R35" s="1006">
        <f t="shared" si="1"/>
        <v>493.50810421583685</v>
      </c>
      <c r="S35" s="615"/>
      <c r="T35" s="1990">
        <f>SUM(T24:T34)+T23+T17</f>
        <v>159.92760000000001</v>
      </c>
      <c r="U35" s="1990">
        <f>SUM(U24:U34)+U23+U17</f>
        <v>75117.701500748837</v>
      </c>
      <c r="V35" s="1990">
        <f>SUM(V24:V34)+V23+V17</f>
        <v>4317.7667169585002</v>
      </c>
      <c r="W35" s="1990">
        <f>SUM(W24:W34)+W23+W17</f>
        <v>0</v>
      </c>
      <c r="X35" s="1990">
        <f>SUM(X24:X34)+X23+X17</f>
        <v>79595.395817707336</v>
      </c>
      <c r="Y35" s="1990"/>
      <c r="Z35" s="1008">
        <f>(AC35-AH35-AI35+AJ35)/D35*10</f>
        <v>483.42253394540035</v>
      </c>
      <c r="AA35" s="1996">
        <f>SUM(AA24:AA34)+AA23+AA17</f>
        <v>0</v>
      </c>
      <c r="AB35" s="1998">
        <f>SUM(AB24:AB34)+AB23+AB17</f>
        <v>1626.65</v>
      </c>
      <c r="AC35" s="2009">
        <f>SUM(AC24:AC34)+AC23+AC17</f>
        <v>77968.745817707328</v>
      </c>
      <c r="AD35" s="1998"/>
      <c r="AE35" s="1010"/>
      <c r="AF35" s="1990">
        <f>SUM(AF24:AF34)+AF23+AF17</f>
        <v>2941.6123700321923</v>
      </c>
      <c r="AG35" s="2001">
        <f t="shared" si="3"/>
        <v>485.2463951488765</v>
      </c>
      <c r="AH35" s="1998">
        <f>SUM(AH24:AH34)+AH23+AH17</f>
        <v>0</v>
      </c>
      <c r="AI35" s="1998">
        <f>SUM(AI24:AI34)+AI23+AI17</f>
        <v>0</v>
      </c>
      <c r="AJ35" s="1990">
        <f>SUM(AJ24:AJ34)+AJ23+AJ17</f>
        <v>0</v>
      </c>
      <c r="AK35" s="1990">
        <f>SUM(AK24:AK34)+AK23+AK17</f>
        <v>0</v>
      </c>
      <c r="AL35" s="1990">
        <f>SUM(AL24:AL34)+AL23+AL17</f>
        <v>77968.745817707328</v>
      </c>
      <c r="AM35" s="1990"/>
      <c r="AN35" s="250"/>
    </row>
    <row r="36" spans="1:40" ht="18" customHeight="1">
      <c r="A36" s="1980"/>
      <c r="B36" s="1981" t="s">
        <v>276</v>
      </c>
      <c r="C36" s="2002"/>
      <c r="D36" s="2003"/>
      <c r="E36" s="2003"/>
      <c r="F36" s="1991"/>
      <c r="G36" s="1989"/>
      <c r="H36" s="1989"/>
      <c r="I36" s="1989"/>
      <c r="J36" s="1992"/>
      <c r="K36" s="1987"/>
      <c r="L36" s="2004"/>
      <c r="M36" s="1994"/>
      <c r="N36" s="1994"/>
      <c r="O36" s="1994"/>
      <c r="P36" s="1983"/>
      <c r="Q36" s="2002"/>
      <c r="R36" s="1989"/>
      <c r="S36" s="1987"/>
      <c r="T36" s="1987"/>
      <c r="U36" s="1987"/>
      <c r="V36" s="1987"/>
      <c r="W36" s="1987"/>
      <c r="X36" s="1987"/>
      <c r="Y36" s="1987"/>
      <c r="Z36" s="1994"/>
      <c r="AA36" s="1991"/>
      <c r="AB36" s="1987"/>
      <c r="AC36" s="2005"/>
      <c r="AD36" s="1983"/>
      <c r="AE36" s="1010"/>
      <c r="AF36" s="1987"/>
      <c r="AG36" s="1987"/>
      <c r="AH36" s="1987"/>
      <c r="AI36" s="1987"/>
      <c r="AJ36" s="1987"/>
      <c r="AK36" s="1987"/>
      <c r="AL36" s="1987"/>
      <c r="AM36" s="1987"/>
      <c r="AN36" s="250"/>
    </row>
    <row r="37" spans="1:40" ht="18" customHeight="1">
      <c r="A37" s="1980">
        <v>14</v>
      </c>
      <c r="B37" s="1980" t="s">
        <v>277</v>
      </c>
      <c r="C37" s="1982" t="s">
        <v>72</v>
      </c>
      <c r="D37" s="997">
        <f>'T-1'!M39-'T-6 (six mth)'!H39</f>
        <v>11.053703405891872</v>
      </c>
      <c r="E37" s="997">
        <f>D37-F37</f>
        <v>11.053703405891872</v>
      </c>
      <c r="F37" s="1991">
        <f>D37*1.24%*0</f>
        <v>0</v>
      </c>
      <c r="G37" s="990">
        <f>'T-1'!H39</f>
        <v>36</v>
      </c>
      <c r="H37" s="990">
        <f>('T-1'!E39+'T-1'!L39)/2</f>
        <v>10822.0625</v>
      </c>
      <c r="I37" s="1989">
        <f>H37-G37</f>
        <v>10786.0625</v>
      </c>
      <c r="J37" s="1992">
        <v>20</v>
      </c>
      <c r="K37" s="1157">
        <f>440+20+30</f>
        <v>490</v>
      </c>
      <c r="L37" s="1987"/>
      <c r="M37" s="1994"/>
      <c r="N37" s="1994"/>
      <c r="O37" s="1994">
        <v>250</v>
      </c>
      <c r="P37" s="1983"/>
      <c r="Q37" s="1993"/>
      <c r="R37" s="990">
        <f>X37/D37*10</f>
        <v>505.68249626252879</v>
      </c>
      <c r="S37" s="615"/>
      <c r="T37" s="1987">
        <f>(H37*J37*6)/100000</f>
        <v>12.986475</v>
      </c>
      <c r="U37" s="1987">
        <f>(D37*K37/10)-((3.279530755*1*20)/10)+((3.455850915*1*30)/10)</f>
        <v>545.43995812370179</v>
      </c>
      <c r="V37" s="1987"/>
      <c r="W37" s="1987">
        <f t="shared" ref="W37:W52" si="12">(O37*G37*6)/100000</f>
        <v>0.54</v>
      </c>
      <c r="X37" s="615">
        <f t="shared" ref="X37:X51" si="13">SUM(T37:W37)</f>
        <v>558.96643312370179</v>
      </c>
      <c r="Y37" s="1987">
        <v>0.1</v>
      </c>
      <c r="Z37" s="999">
        <f>(AC37-AH37-AI37+AJ37)/D37*10</f>
        <v>498.00181252401387</v>
      </c>
      <c r="AA37" s="994"/>
      <c r="AB37" s="615">
        <f>16.98/2</f>
        <v>8.49</v>
      </c>
      <c r="AC37" s="1014">
        <f t="shared" ref="AC37:AC51" si="14">X37-AB37</f>
        <v>550.47643312370178</v>
      </c>
      <c r="AD37" s="1015"/>
      <c r="AE37" s="1002">
        <v>0.08</v>
      </c>
      <c r="AF37" s="1987">
        <f t="shared" ref="AF37:AF52" si="15">AE37*U37</f>
        <v>43.635196649896145</v>
      </c>
      <c r="AG37" s="1989">
        <f>AF37/D37+Z37</f>
        <v>501.94937607331605</v>
      </c>
      <c r="AH37" s="1987"/>
      <c r="AI37" s="1987">
        <f>(T37+U37)*0%</f>
        <v>0</v>
      </c>
      <c r="AJ37" s="1987">
        <f t="shared" ref="AJ37:AJ51" si="16">(T37+U37)*0%</f>
        <v>0</v>
      </c>
      <c r="AK37" s="1987">
        <f>(T37+U37)*0%</f>
        <v>0</v>
      </c>
      <c r="AL37" s="1987">
        <f t="shared" ref="AL37:AL52" si="17">AC37-AH37+AI37+AJ37-AK37</f>
        <v>550.47643312370178</v>
      </c>
      <c r="AM37" s="1987"/>
      <c r="AN37" s="250"/>
    </row>
    <row r="38" spans="1:40" ht="18" customHeight="1">
      <c r="A38" s="1980">
        <v>15</v>
      </c>
      <c r="B38" s="988" t="s">
        <v>58</v>
      </c>
      <c r="C38" s="1982" t="s">
        <v>72</v>
      </c>
      <c r="D38" s="997">
        <f>'T-1'!M40-('T-6 (six mth)'!H40-'T-6 (six mth)'!H66)/0.9658</f>
        <v>49.207084217854799</v>
      </c>
      <c r="E38" s="997">
        <f t="shared" ref="E38:E40" si="18">D38-F38</f>
        <v>49.069304382044805</v>
      </c>
      <c r="F38" s="1991">
        <f>D38*0.28%</f>
        <v>0.13777983580999345</v>
      </c>
      <c r="G38" s="990">
        <f>'T-1'!H40</f>
        <v>51</v>
      </c>
      <c r="H38" s="990">
        <f>('T-1'!E40+'T-1'!L40)/2</f>
        <v>163909.30888888889</v>
      </c>
      <c r="I38" s="1989">
        <f>H38-G38</f>
        <v>163858.30888888889</v>
      </c>
      <c r="J38" s="1992">
        <v>30</v>
      </c>
      <c r="K38" s="1989">
        <v>140</v>
      </c>
      <c r="L38" s="1980"/>
      <c r="M38" s="1994"/>
      <c r="N38" s="1994"/>
      <c r="O38" s="1994">
        <v>250</v>
      </c>
      <c r="P38" s="1983"/>
      <c r="Q38" s="1993"/>
      <c r="R38" s="990">
        <f>X38/D38*10</f>
        <v>441.69455638730432</v>
      </c>
      <c r="S38" s="615"/>
      <c r="T38" s="1987">
        <f>(H38*J38*6)/100000</f>
        <v>295.03675600000003</v>
      </c>
      <c r="U38" s="1987">
        <f>(D38*K38/10)+(D38*(K42-200-K38)/10)-((34.6791232459*1*20)/10)+((17.5112905254*1*30)/10)</f>
        <v>1877.6483674718099</v>
      </c>
      <c r="V38" s="1987"/>
      <c r="W38" s="1987">
        <f t="shared" si="12"/>
        <v>0.76500000000000001</v>
      </c>
      <c r="X38" s="615">
        <f t="shared" si="13"/>
        <v>2173.45012347181</v>
      </c>
      <c r="Y38" s="1987">
        <v>0.1</v>
      </c>
      <c r="Z38" s="999">
        <f>AC38/D38*10</f>
        <v>438.79050299191647</v>
      </c>
      <c r="AA38" s="994"/>
      <c r="AB38" s="615">
        <f>28.58/2</f>
        <v>14.29</v>
      </c>
      <c r="AC38" s="1014">
        <f t="shared" si="14"/>
        <v>2159.16012347181</v>
      </c>
      <c r="AD38" s="1015"/>
      <c r="AE38" s="1002">
        <v>0.02</v>
      </c>
      <c r="AF38" s="1987">
        <f t="shared" si="15"/>
        <v>37.552967349436202</v>
      </c>
      <c r="AG38" s="1987"/>
      <c r="AH38" s="1987"/>
      <c r="AI38" s="1987">
        <f>(T38+U38)*0%</f>
        <v>0</v>
      </c>
      <c r="AJ38" s="1987">
        <f t="shared" si="16"/>
        <v>0</v>
      </c>
      <c r="AK38" s="1987">
        <f t="shared" ref="AK38" si="19">(T38+U38)*0%</f>
        <v>0</v>
      </c>
      <c r="AL38" s="1987">
        <f t="shared" si="17"/>
        <v>2159.16012347181</v>
      </c>
      <c r="AM38" s="1987"/>
      <c r="AN38" s="250"/>
    </row>
    <row r="39" spans="1:40" ht="18" customHeight="1">
      <c r="A39" s="1980">
        <v>16</v>
      </c>
      <c r="B39" s="988" t="s">
        <v>59</v>
      </c>
      <c r="C39" s="1982" t="s">
        <v>72</v>
      </c>
      <c r="D39" s="997">
        <f>'T-1'!M41-'T-6 (six mth)'!H41/0.9182</f>
        <v>2.6692388437041212</v>
      </c>
      <c r="E39" s="997">
        <f t="shared" si="18"/>
        <v>2.6692388437041212</v>
      </c>
      <c r="F39" s="1991">
        <f>D39*1.57%*0</f>
        <v>0</v>
      </c>
      <c r="G39" s="990">
        <f>'T-1'!H41</f>
        <v>14</v>
      </c>
      <c r="H39" s="990">
        <f>('T-1'!E41+'T-1'!L41)/2</f>
        <v>2524.12</v>
      </c>
      <c r="I39" s="1989">
        <f>H39-G39</f>
        <v>2510.12</v>
      </c>
      <c r="J39" s="1992">
        <v>30</v>
      </c>
      <c r="K39" s="1989">
        <v>150</v>
      </c>
      <c r="L39" s="1980"/>
      <c r="M39" s="1994"/>
      <c r="N39" s="1994"/>
      <c r="O39" s="1994">
        <v>250</v>
      </c>
      <c r="P39" s="1983"/>
      <c r="Q39" s="1993"/>
      <c r="R39" s="990">
        <f>X39/D39*10</f>
        <v>166.65124501871918</v>
      </c>
      <c r="S39" s="615"/>
      <c r="T39" s="1987">
        <f>(H39*J39*6)/100000</f>
        <v>4.5434159999999997</v>
      </c>
      <c r="U39" s="1987">
        <f>(D39*K39/10)-((1.348501*1*20)/10)+((0.796067*1*30)/10)</f>
        <v>39.729781655561823</v>
      </c>
      <c r="V39" s="1987"/>
      <c r="W39" s="1987">
        <f t="shared" si="12"/>
        <v>0.21</v>
      </c>
      <c r="X39" s="615">
        <f>SUM(T39:W39)</f>
        <v>44.483197655561824</v>
      </c>
      <c r="Y39" s="1987">
        <v>0.1</v>
      </c>
      <c r="Z39" s="999">
        <f>AC39/D39*10</f>
        <v>156.89190854665955</v>
      </c>
      <c r="AA39" s="994"/>
      <c r="AB39" s="615">
        <f>5.21/2</f>
        <v>2.605</v>
      </c>
      <c r="AC39" s="1014">
        <f>X39-AB39</f>
        <v>41.878197655561827</v>
      </c>
      <c r="AD39" s="1015"/>
      <c r="AE39" s="1002">
        <v>0.02</v>
      </c>
      <c r="AF39" s="1987">
        <f t="shared" si="15"/>
        <v>0.79459563311123649</v>
      </c>
      <c r="AG39" s="1989"/>
      <c r="AH39" s="1987"/>
      <c r="AI39" s="1987"/>
      <c r="AJ39" s="1987">
        <f t="shared" si="16"/>
        <v>0</v>
      </c>
      <c r="AK39" s="1987">
        <f>(T39+U39)*0%</f>
        <v>0</v>
      </c>
      <c r="AL39" s="1987">
        <f t="shared" si="17"/>
        <v>41.878197655561827</v>
      </c>
      <c r="AM39" s="1987"/>
      <c r="AN39" s="250"/>
    </row>
    <row r="40" spans="1:40" ht="18" customHeight="1">
      <c r="A40" s="1980">
        <v>17</v>
      </c>
      <c r="B40" s="988" t="s">
        <v>60</v>
      </c>
      <c r="C40" s="1982" t="s">
        <v>72</v>
      </c>
      <c r="D40" s="997">
        <f>'T-1'!M42-'T-6 (six mth)'!H42/0.9285</f>
        <v>3.694754086313111</v>
      </c>
      <c r="E40" s="997">
        <f t="shared" si="18"/>
        <v>3.694754086313111</v>
      </c>
      <c r="F40" s="1991">
        <f>D40*0.76%*0</f>
        <v>0</v>
      </c>
      <c r="G40" s="990">
        <f>'T-1'!H42</f>
        <v>16</v>
      </c>
      <c r="H40" s="990">
        <f>('T-1'!E42+'T-1'!L42)/2</f>
        <v>3789.3880555555552</v>
      </c>
      <c r="I40" s="1989">
        <f>H40-G40</f>
        <v>3773.3880555555552</v>
      </c>
      <c r="J40" s="1992">
        <v>50</v>
      </c>
      <c r="K40" s="1989">
        <v>300</v>
      </c>
      <c r="L40" s="1980"/>
      <c r="M40" s="1994"/>
      <c r="N40" s="1994"/>
      <c r="O40" s="1994">
        <v>250</v>
      </c>
      <c r="P40" s="1983"/>
      <c r="Q40" s="1993"/>
      <c r="R40" s="990">
        <f>X40/D40*10</f>
        <v>330.89243013208591</v>
      </c>
      <c r="S40" s="615"/>
      <c r="T40" s="1987">
        <f>(H40*J40*6)/100000</f>
        <v>11.368164166666665</v>
      </c>
      <c r="U40" s="1987">
        <f>(D40*K40/10)-((1.82987061*1*20)/10)+((1.1551901*1*30)/10)</f>
        <v>110.64845166939334</v>
      </c>
      <c r="V40" s="1987"/>
      <c r="W40" s="1987">
        <f t="shared" si="12"/>
        <v>0.24</v>
      </c>
      <c r="X40" s="615">
        <f>SUM(T40:W40)</f>
        <v>122.25661583605999</v>
      </c>
      <c r="Y40" s="1987"/>
      <c r="Z40" s="999">
        <f>AC40/D40*10</f>
        <v>328.21295545833868</v>
      </c>
      <c r="AA40" s="994"/>
      <c r="AB40" s="1987">
        <f>1.98/2</f>
        <v>0.99</v>
      </c>
      <c r="AC40" s="1014">
        <f>X40-AB40</f>
        <v>121.26661583606</v>
      </c>
      <c r="AD40" s="1015"/>
      <c r="AE40" s="1002">
        <v>0.02</v>
      </c>
      <c r="AF40" s="1987">
        <f t="shared" si="15"/>
        <v>2.2129690333878669</v>
      </c>
      <c r="AG40" s="1989">
        <f t="shared" ref="AG40:AG53" si="20">AF40/D40+Z40</f>
        <v>328.81190439558611</v>
      </c>
      <c r="AH40" s="1987"/>
      <c r="AI40" s="1987"/>
      <c r="AJ40" s="1987">
        <f t="shared" si="16"/>
        <v>0</v>
      </c>
      <c r="AK40" s="1987">
        <f>(T40+U40)*0%</f>
        <v>0</v>
      </c>
      <c r="AL40" s="1987">
        <f t="shared" si="17"/>
        <v>121.26661583606</v>
      </c>
      <c r="AM40" s="1987"/>
      <c r="AN40" s="250"/>
    </row>
    <row r="41" spans="1:40" ht="18" customHeight="1">
      <c r="A41" s="1980">
        <v>18</v>
      </c>
      <c r="B41" s="1980" t="s">
        <v>73</v>
      </c>
      <c r="C41" s="1982" t="s">
        <v>72</v>
      </c>
      <c r="D41" s="997">
        <f>'T-1'!M43-'T-6 (six mth)'!H43/0.9743</f>
        <v>24.41794032153615</v>
      </c>
      <c r="E41" s="997">
        <f t="shared" ref="E41:E51" si="21">D41-F41</f>
        <v>24.173760918320788</v>
      </c>
      <c r="F41" s="1991">
        <f>D41*1%</f>
        <v>0.2441794032153615</v>
      </c>
      <c r="G41" s="990">
        <f>'T-1'!H43</f>
        <v>96</v>
      </c>
      <c r="H41" s="990">
        <f>('T-1'!E43+'T-1'!L43)/2</f>
        <v>37985.609375</v>
      </c>
      <c r="I41" s="1989"/>
      <c r="J41" s="1992">
        <v>250</v>
      </c>
      <c r="K41" s="1989">
        <f t="shared" ref="K41:K50" si="22">535+20+30</f>
        <v>585</v>
      </c>
      <c r="L41" s="1982">
        <f t="shared" ref="L41:L50" si="23">425+20+30</f>
        <v>475</v>
      </c>
      <c r="M41" s="1994"/>
      <c r="N41" s="1994"/>
      <c r="O41" s="1994">
        <v>250</v>
      </c>
      <c r="P41" s="1983"/>
      <c r="Q41" s="1993"/>
      <c r="R41" s="990">
        <f>X41/D41*10</f>
        <v>769.96270615678941</v>
      </c>
      <c r="S41" s="615">
        <v>0.8</v>
      </c>
      <c r="T41" s="1987">
        <f>(H41*J41*S41*6)/100000</f>
        <v>455.82731250000001</v>
      </c>
      <c r="U41" s="1987">
        <f>((E41*K41+F41*L41)/10)-((12.05465337*1*20)/10)+((7.05626658*1*30)/10)</f>
        <v>1422.8230283744958</v>
      </c>
      <c r="V41" s="1987"/>
      <c r="W41" s="1987">
        <f t="shared" si="12"/>
        <v>1.44</v>
      </c>
      <c r="X41" s="615">
        <f>SUM(T41:W41)</f>
        <v>1880.090340874496</v>
      </c>
      <c r="Y41" s="1987"/>
      <c r="Z41" s="999">
        <f>(AC41-AH41-AI41+AJ41)/D41*10</f>
        <v>766.41818115343904</v>
      </c>
      <c r="AA41" s="1991"/>
      <c r="AB41" s="1987">
        <f>17.31/2</f>
        <v>8.6549999999999994</v>
      </c>
      <c r="AC41" s="1014">
        <f t="shared" si="14"/>
        <v>1871.435340874496</v>
      </c>
      <c r="AD41" s="1015"/>
      <c r="AE41" s="1002">
        <v>0.08</v>
      </c>
      <c r="AF41" s="1987">
        <f t="shared" si="15"/>
        <v>113.82584226995967</v>
      </c>
      <c r="AG41" s="1989">
        <f t="shared" si="20"/>
        <v>771.07974723031111</v>
      </c>
      <c r="AH41" s="1987"/>
      <c r="AI41" s="1987">
        <f>(T41+U41)*0%</f>
        <v>0</v>
      </c>
      <c r="AJ41" s="1987">
        <f t="shared" si="16"/>
        <v>0</v>
      </c>
      <c r="AK41" s="1987">
        <f>(T41+U41)*0%</f>
        <v>0</v>
      </c>
      <c r="AL41" s="1987">
        <f t="shared" si="17"/>
        <v>1871.435340874496</v>
      </c>
      <c r="AM41" s="1987"/>
      <c r="AN41" s="250"/>
    </row>
    <row r="42" spans="1:40" ht="18" customHeight="1">
      <c r="A42" s="1980">
        <v>19</v>
      </c>
      <c r="B42" s="1980" t="s">
        <v>278</v>
      </c>
      <c r="C42" s="1982" t="s">
        <v>72</v>
      </c>
      <c r="D42" s="997">
        <f>'T-1'!M44-'T-6 (six mth)'!H44</f>
        <v>0</v>
      </c>
      <c r="E42" s="997">
        <f t="shared" si="21"/>
        <v>0</v>
      </c>
      <c r="F42" s="1991">
        <f>D42*11%</f>
        <v>0</v>
      </c>
      <c r="G42" s="990">
        <f>'T-1'!H44</f>
        <v>0</v>
      </c>
      <c r="H42" s="990">
        <f>('T-1'!E44+'T-1'!L44)/2</f>
        <v>0</v>
      </c>
      <c r="I42" s="1989"/>
      <c r="J42" s="1992">
        <v>250</v>
      </c>
      <c r="K42" s="1989">
        <f t="shared" si="22"/>
        <v>585</v>
      </c>
      <c r="L42" s="1982">
        <f t="shared" si="23"/>
        <v>475</v>
      </c>
      <c r="M42" s="1994"/>
      <c r="N42" s="1994"/>
      <c r="O42" s="1994">
        <v>250</v>
      </c>
      <c r="P42" s="1983"/>
      <c r="Q42" s="1980"/>
      <c r="R42" s="990"/>
      <c r="S42" s="615">
        <v>0.8</v>
      </c>
      <c r="T42" s="1987">
        <f t="shared" ref="T42:T50" si="24">(H42*J42*S42*6)/100000</f>
        <v>0</v>
      </c>
      <c r="U42" s="1987">
        <f>((E42*K42+F42*L42)/10)-((0*1*20)/10)</f>
        <v>0</v>
      </c>
      <c r="V42" s="1987"/>
      <c r="W42" s="1987">
        <f t="shared" si="12"/>
        <v>0</v>
      </c>
      <c r="X42" s="615">
        <f t="shared" si="13"/>
        <v>0</v>
      </c>
      <c r="Y42" s="1987"/>
      <c r="Z42" s="993"/>
      <c r="AA42" s="994"/>
      <c r="AB42" s="1987"/>
      <c r="AC42" s="1014">
        <f t="shared" si="14"/>
        <v>0</v>
      </c>
      <c r="AD42" s="1015"/>
      <c r="AE42" s="1002">
        <v>0.08</v>
      </c>
      <c r="AF42" s="1987">
        <f t="shared" si="15"/>
        <v>0</v>
      </c>
      <c r="AG42" s="1989"/>
      <c r="AH42" s="1987"/>
      <c r="AI42" s="1987"/>
      <c r="AJ42" s="1987">
        <f t="shared" si="16"/>
        <v>0</v>
      </c>
      <c r="AK42" s="1987">
        <f>(T42+U42)*0%</f>
        <v>0</v>
      </c>
      <c r="AL42" s="1987">
        <f t="shared" si="17"/>
        <v>0</v>
      </c>
      <c r="AM42" s="1987"/>
      <c r="AN42" s="250"/>
    </row>
    <row r="43" spans="1:40" ht="18" customHeight="1">
      <c r="A43" s="1980">
        <v>20</v>
      </c>
      <c r="B43" s="1980" t="s">
        <v>279</v>
      </c>
      <c r="C43" s="1982" t="s">
        <v>72</v>
      </c>
      <c r="D43" s="997">
        <f>'T-1'!M45-'T-6 (six mth)'!H45/0.9558</f>
        <v>96.755779942383143</v>
      </c>
      <c r="E43" s="997">
        <f t="shared" si="21"/>
        <v>86.180373194680669</v>
      </c>
      <c r="F43" s="1991">
        <f>D43*10.93%</f>
        <v>10.575406747702477</v>
      </c>
      <c r="G43" s="990">
        <f>'T-1'!H45</f>
        <v>343</v>
      </c>
      <c r="H43" s="990">
        <f>('T-1'!E45+'T-1'!L45)/2</f>
        <v>109759.80438888891</v>
      </c>
      <c r="I43" s="1989"/>
      <c r="J43" s="1992">
        <v>250</v>
      </c>
      <c r="K43" s="1989">
        <f t="shared" si="22"/>
        <v>585</v>
      </c>
      <c r="L43" s="1982">
        <f t="shared" si="23"/>
        <v>475</v>
      </c>
      <c r="M43" s="1994"/>
      <c r="N43" s="1994"/>
      <c r="O43" s="1994">
        <v>250</v>
      </c>
      <c r="P43" s="1983"/>
      <c r="Q43" s="1993"/>
      <c r="R43" s="990">
        <f t="shared" ref="R43:R53" si="25">X43/D43*10</f>
        <v>710.44244845605931</v>
      </c>
      <c r="S43" s="615">
        <v>0.8</v>
      </c>
      <c r="T43" s="1987">
        <f t="shared" si="24"/>
        <v>1317.117652666667</v>
      </c>
      <c r="U43" s="1987">
        <f>((E43*K43+F43*L43)/10)-((43.71524348589*1*20)/10)+((31.74183411822*1*30)/10)</f>
        <v>5551.678667787568</v>
      </c>
      <c r="V43" s="1987"/>
      <c r="W43" s="1987">
        <f t="shared" si="12"/>
        <v>5.1449999999999996</v>
      </c>
      <c r="X43" s="615">
        <f>SUM(T43:W43)</f>
        <v>6873.9413204542352</v>
      </c>
      <c r="Y43" s="1987"/>
      <c r="Z43" s="999">
        <f>(AC43-AH43-AI43+AJ43)/D43*10</f>
        <v>704.76526823667496</v>
      </c>
      <c r="AA43" s="1991"/>
      <c r="AB43" s="1987">
        <f>109.86/2</f>
        <v>54.93</v>
      </c>
      <c r="AC43" s="1014">
        <f>X43-AB43</f>
        <v>6819.0113204542349</v>
      </c>
      <c r="AD43" s="1015"/>
      <c r="AE43" s="1002">
        <v>0.08</v>
      </c>
      <c r="AF43" s="1987">
        <f t="shared" si="15"/>
        <v>444.13429342300543</v>
      </c>
      <c r="AG43" s="1989">
        <f t="shared" si="20"/>
        <v>709.35552934239377</v>
      </c>
      <c r="AH43" s="1988"/>
      <c r="AI43" s="1987">
        <f>(T43+U43)*0%</f>
        <v>0</v>
      </c>
      <c r="AJ43" s="1987">
        <f t="shared" si="16"/>
        <v>0</v>
      </c>
      <c r="AK43" s="1987">
        <f>(T43+U43)*0%</f>
        <v>0</v>
      </c>
      <c r="AL43" s="1987">
        <f t="shared" si="17"/>
        <v>6819.0113204542349</v>
      </c>
      <c r="AM43" s="1987"/>
      <c r="AN43" s="250"/>
    </row>
    <row r="44" spans="1:40" ht="18" customHeight="1">
      <c r="A44" s="1980">
        <v>21</v>
      </c>
      <c r="B44" s="1980" t="s">
        <v>280</v>
      </c>
      <c r="C44" s="1982" t="s">
        <v>72</v>
      </c>
      <c r="D44" s="997">
        <f>'T-1'!M46-'T-6 (six mth)'!H46</f>
        <v>0</v>
      </c>
      <c r="E44" s="997">
        <f t="shared" si="21"/>
        <v>0</v>
      </c>
      <c r="F44" s="1991"/>
      <c r="G44" s="990">
        <f>'T-1'!H46</f>
        <v>0</v>
      </c>
      <c r="H44" s="990">
        <f>('T-1'!E46+'T-1'!L46)/2</f>
        <v>0</v>
      </c>
      <c r="I44" s="1989"/>
      <c r="J44" s="1992">
        <v>150</v>
      </c>
      <c r="K44" s="1989">
        <f t="shared" si="22"/>
        <v>585</v>
      </c>
      <c r="L44" s="1982">
        <f t="shared" si="23"/>
        <v>475</v>
      </c>
      <c r="M44" s="1994"/>
      <c r="N44" s="1994"/>
      <c r="O44" s="1994">
        <v>250</v>
      </c>
      <c r="P44" s="1983"/>
      <c r="Q44" s="1980"/>
      <c r="R44" s="990"/>
      <c r="S44" s="615">
        <v>0.8</v>
      </c>
      <c r="T44" s="1987">
        <f t="shared" si="24"/>
        <v>0</v>
      </c>
      <c r="U44" s="1987">
        <f>((E44*K44+F44*L44)/10)-((0*1*20)/10)</f>
        <v>0</v>
      </c>
      <c r="V44" s="1987"/>
      <c r="W44" s="1987">
        <f t="shared" si="12"/>
        <v>0</v>
      </c>
      <c r="X44" s="615">
        <f t="shared" si="13"/>
        <v>0</v>
      </c>
      <c r="Y44" s="1987"/>
      <c r="Z44" s="999"/>
      <c r="AA44" s="1991"/>
      <c r="AB44" s="1987"/>
      <c r="AC44" s="1014">
        <f t="shared" si="14"/>
        <v>0</v>
      </c>
      <c r="AD44" s="1015"/>
      <c r="AE44" s="1002">
        <v>0.08</v>
      </c>
      <c r="AF44" s="1987">
        <f t="shared" si="15"/>
        <v>0</v>
      </c>
      <c r="AG44" s="1989"/>
      <c r="AH44" s="1987"/>
      <c r="AI44" s="1987"/>
      <c r="AJ44" s="1987">
        <f t="shared" si="16"/>
        <v>0</v>
      </c>
      <c r="AK44" s="1987">
        <f t="shared" ref="AK44" si="26">(T44+U44)*1.5%</f>
        <v>0</v>
      </c>
      <c r="AL44" s="1987">
        <f t="shared" si="17"/>
        <v>0</v>
      </c>
      <c r="AM44" s="1987"/>
      <c r="AN44" s="250"/>
    </row>
    <row r="45" spans="1:40" ht="18" customHeight="1">
      <c r="A45" s="1980">
        <v>22</v>
      </c>
      <c r="B45" s="1980" t="s">
        <v>180</v>
      </c>
      <c r="C45" s="1982" t="s">
        <v>72</v>
      </c>
      <c r="D45" s="997">
        <f>'T-1'!M47-'T-6 (six mth)'!H47/0.8954</f>
        <v>34.623176009706434</v>
      </c>
      <c r="E45" s="997">
        <f t="shared" si="21"/>
        <v>32.857394033211406</v>
      </c>
      <c r="F45" s="1991">
        <f>D45*5.1%</f>
        <v>1.765781976495028</v>
      </c>
      <c r="G45" s="990">
        <f>'T-1'!H47</f>
        <v>97</v>
      </c>
      <c r="H45" s="990">
        <f>('T-1'!E47+'T-1'!L47)/2</f>
        <v>33070.92</v>
      </c>
      <c r="I45" s="1989"/>
      <c r="J45" s="1992">
        <v>250</v>
      </c>
      <c r="K45" s="1989">
        <f t="shared" si="22"/>
        <v>585</v>
      </c>
      <c r="L45" s="1982">
        <f t="shared" si="23"/>
        <v>475</v>
      </c>
      <c r="M45" s="1994"/>
      <c r="N45" s="1994"/>
      <c r="O45" s="1994">
        <v>250</v>
      </c>
      <c r="P45" s="1983"/>
      <c r="Q45" s="1993"/>
      <c r="R45" s="990">
        <f t="shared" si="25"/>
        <v>693.00622123491485</v>
      </c>
      <c r="S45" s="615">
        <v>0.8</v>
      </c>
      <c r="T45" s="1987">
        <f t="shared" si="24"/>
        <v>396.85104000000001</v>
      </c>
      <c r="U45" s="1987">
        <f>((E45*K45+F45*L45)/10)-((16.79795022052*1*20)/10)+((9.55510099282*1*30)/10)</f>
        <v>2001.1015973638014</v>
      </c>
      <c r="V45" s="1987"/>
      <c r="W45" s="1987">
        <f t="shared" si="12"/>
        <v>1.4550000000000001</v>
      </c>
      <c r="X45" s="615">
        <f t="shared" si="13"/>
        <v>2399.4076373638013</v>
      </c>
      <c r="Y45" s="1987">
        <v>0.1</v>
      </c>
      <c r="Z45" s="999">
        <f t="shared" ref="Z45:Z53" si="27">(AC45-AH45-AI45+AJ45)/D45*10</f>
        <v>689.6255377306868</v>
      </c>
      <c r="AA45" s="994"/>
      <c r="AB45" s="615">
        <f>23.41/2</f>
        <v>11.705</v>
      </c>
      <c r="AC45" s="1014">
        <f t="shared" si="14"/>
        <v>2387.7026373638014</v>
      </c>
      <c r="AD45" s="1015"/>
      <c r="AE45" s="1002">
        <v>0</v>
      </c>
      <c r="AF45" s="1987">
        <f t="shared" si="15"/>
        <v>0</v>
      </c>
      <c r="AG45" s="1989">
        <f t="shared" si="20"/>
        <v>689.6255377306868</v>
      </c>
      <c r="AH45" s="1987"/>
      <c r="AI45" s="1987">
        <f t="shared" ref="AI45:AI51" si="28">(T45+U45)*0%</f>
        <v>0</v>
      </c>
      <c r="AJ45" s="1987">
        <f t="shared" si="16"/>
        <v>0</v>
      </c>
      <c r="AK45" s="1987">
        <f t="shared" ref="AK45:AK52" si="29">(T45+U45)*0%</f>
        <v>0</v>
      </c>
      <c r="AL45" s="1987">
        <f t="shared" si="17"/>
        <v>2387.7026373638014</v>
      </c>
      <c r="AM45" s="1987"/>
      <c r="AN45" s="250"/>
    </row>
    <row r="46" spans="1:40" ht="18" customHeight="1">
      <c r="A46" s="1980">
        <v>23</v>
      </c>
      <c r="B46" s="1980" t="s">
        <v>68</v>
      </c>
      <c r="C46" s="1982" t="s">
        <v>72</v>
      </c>
      <c r="D46" s="997">
        <f>'T-1'!M48-'T-6 (six mth)'!H48/0.9724</f>
        <v>614.48454087449761</v>
      </c>
      <c r="E46" s="997">
        <f t="shared" si="21"/>
        <v>595.06682938286349</v>
      </c>
      <c r="F46" s="1991">
        <f>D46*3.16%</f>
        <v>19.417711491634126</v>
      </c>
      <c r="G46" s="990">
        <f>'T-1'!H48</f>
        <v>884</v>
      </c>
      <c r="H46" s="990">
        <f>('T-1'!E48+'T-1'!L48)/2</f>
        <v>415974.26666666672</v>
      </c>
      <c r="I46" s="1989"/>
      <c r="J46" s="1992">
        <v>250</v>
      </c>
      <c r="K46" s="1989">
        <f t="shared" si="22"/>
        <v>585</v>
      </c>
      <c r="L46" s="1982">
        <f t="shared" si="23"/>
        <v>475</v>
      </c>
      <c r="M46" s="1994"/>
      <c r="N46" s="1994"/>
      <c r="O46" s="1994">
        <v>250</v>
      </c>
      <c r="P46" s="1983"/>
      <c r="Q46" s="1993"/>
      <c r="R46" s="990">
        <f t="shared" si="25"/>
        <v>663.51291377278926</v>
      </c>
      <c r="S46" s="615">
        <v>0.8</v>
      </c>
      <c r="T46" s="1987">
        <f>(H46*J46*S46*6)/100000</f>
        <v>4991.6912000000011</v>
      </c>
      <c r="U46" s="1987">
        <f>((E46*K46+F46*L46)/10)-((206.35616845638*1*20)/10)+((148.61771351996*1*30)/10)</f>
        <v>35766.891618397254</v>
      </c>
      <c r="V46" s="1987"/>
      <c r="W46" s="1987">
        <f t="shared" si="12"/>
        <v>13.26</v>
      </c>
      <c r="X46" s="615">
        <f t="shared" si="13"/>
        <v>40771.842818397257</v>
      </c>
      <c r="Y46" s="1987"/>
      <c r="Z46" s="999">
        <f t="shared" si="27"/>
        <v>659.00799979064016</v>
      </c>
      <c r="AA46" s="1991"/>
      <c r="AB46" s="1987">
        <f>553.64/2</f>
        <v>276.82</v>
      </c>
      <c r="AC46" s="1014">
        <f t="shared" si="14"/>
        <v>40495.022818397258</v>
      </c>
      <c r="AD46" s="1015"/>
      <c r="AE46" s="1002">
        <v>0.08</v>
      </c>
      <c r="AF46" s="1987">
        <f t="shared" si="15"/>
        <v>2861.3513294717804</v>
      </c>
      <c r="AG46" s="1989">
        <f t="shared" si="20"/>
        <v>663.66450640576136</v>
      </c>
      <c r="AH46" s="1987"/>
      <c r="AI46" s="1987">
        <f t="shared" si="28"/>
        <v>0</v>
      </c>
      <c r="AJ46" s="1987">
        <f t="shared" si="16"/>
        <v>0</v>
      </c>
      <c r="AK46" s="1987">
        <f t="shared" si="29"/>
        <v>0</v>
      </c>
      <c r="AL46" s="1987">
        <f t="shared" si="17"/>
        <v>40495.022818397258</v>
      </c>
      <c r="AM46" s="1987"/>
      <c r="AN46" s="250"/>
    </row>
    <row r="47" spans="1:40" ht="18" customHeight="1">
      <c r="A47" s="1980">
        <v>24</v>
      </c>
      <c r="B47" s="938" t="s">
        <v>1937</v>
      </c>
      <c r="C47" s="1982" t="s">
        <v>72</v>
      </c>
      <c r="D47" s="997">
        <f>'T-1'!M49-'T-6 (six mth)'!H49/0.9724</f>
        <v>5.7220563965446312</v>
      </c>
      <c r="E47" s="997">
        <f t="shared" si="21"/>
        <v>5.7220563965446312</v>
      </c>
      <c r="F47" s="1991">
        <v>0</v>
      </c>
      <c r="G47" s="990">
        <f>'T-1'!H49</f>
        <v>0</v>
      </c>
      <c r="H47" s="990"/>
      <c r="I47" s="1989"/>
      <c r="J47" s="1992"/>
      <c r="K47" s="1989">
        <v>500</v>
      </c>
      <c r="L47" s="1982"/>
      <c r="M47" s="1994"/>
      <c r="N47" s="1994"/>
      <c r="O47" s="1994"/>
      <c r="P47" s="1983"/>
      <c r="Q47" s="1993"/>
      <c r="R47" s="990">
        <f t="shared" si="25"/>
        <v>500</v>
      </c>
      <c r="S47" s="615"/>
      <c r="T47" s="1987"/>
      <c r="U47" s="1987">
        <f>((E47*K47+F47*L47)/10)</f>
        <v>286.10281982723154</v>
      </c>
      <c r="V47" s="1987"/>
      <c r="W47" s="1987"/>
      <c r="X47" s="615">
        <f t="shared" si="13"/>
        <v>286.10281982723154</v>
      </c>
      <c r="Y47" s="1987"/>
      <c r="Z47" s="999">
        <f t="shared" si="27"/>
        <v>500</v>
      </c>
      <c r="AA47" s="1991"/>
      <c r="AB47" s="1987"/>
      <c r="AC47" s="1014">
        <f t="shared" si="14"/>
        <v>286.10281982723154</v>
      </c>
      <c r="AD47" s="1015"/>
      <c r="AE47" s="1002">
        <v>0.08</v>
      </c>
      <c r="AF47" s="1987">
        <f t="shared" si="15"/>
        <v>22.888225586178525</v>
      </c>
      <c r="AG47" s="1989">
        <f t="shared" si="20"/>
        <v>504</v>
      </c>
      <c r="AH47" s="1987"/>
      <c r="AI47" s="1987"/>
      <c r="AJ47" s="1987"/>
      <c r="AK47" s="1987"/>
      <c r="AL47" s="1987">
        <f t="shared" si="17"/>
        <v>286.10281982723154</v>
      </c>
      <c r="AM47" s="1987"/>
      <c r="AN47" s="250"/>
    </row>
    <row r="48" spans="1:40" ht="18" customHeight="1">
      <c r="A48" s="1980">
        <v>25</v>
      </c>
      <c r="B48" s="1980" t="s">
        <v>78</v>
      </c>
      <c r="C48" s="1982" t="s">
        <v>72</v>
      </c>
      <c r="D48" s="997">
        <f>'T-1'!M50-'T-6 (six mth)'!H50/0.9925</f>
        <v>345.98324653299608</v>
      </c>
      <c r="E48" s="997">
        <f t="shared" si="21"/>
        <v>207.58994791979765</v>
      </c>
      <c r="F48" s="1991">
        <f>D48*40%</f>
        <v>138.39329861319843</v>
      </c>
      <c r="G48" s="990">
        <f>'T-1'!H50</f>
        <v>13</v>
      </c>
      <c r="H48" s="990">
        <f>('T-1'!E50+'T-1'!L50)/2</f>
        <v>91575</v>
      </c>
      <c r="I48" s="1989"/>
      <c r="J48" s="1992">
        <v>250</v>
      </c>
      <c r="K48" s="1989">
        <f t="shared" si="22"/>
        <v>585</v>
      </c>
      <c r="L48" s="1982">
        <f t="shared" si="23"/>
        <v>475</v>
      </c>
      <c r="M48" s="1994"/>
      <c r="N48" s="1994"/>
      <c r="O48" s="1994">
        <v>250</v>
      </c>
      <c r="P48" s="1983"/>
      <c r="Q48" s="1980"/>
      <c r="R48" s="990">
        <f t="shared" si="25"/>
        <v>575.27854742633872</v>
      </c>
      <c r="S48" s="615">
        <v>0.8</v>
      </c>
      <c r="T48" s="1987">
        <f t="shared" si="24"/>
        <v>1098.9000000000001</v>
      </c>
      <c r="U48" s="1987">
        <f>((E48*K48+F48*L48)/10)-((57.7646275*1*20)/10)+((67.4715225*1*30)/10)</f>
        <v>18804.578949935083</v>
      </c>
      <c r="V48" s="1987"/>
      <c r="W48" s="1987">
        <f t="shared" si="12"/>
        <v>0.19500000000000001</v>
      </c>
      <c r="X48" s="615">
        <f t="shared" si="13"/>
        <v>19903.673949935084</v>
      </c>
      <c r="Y48" s="1987"/>
      <c r="Z48" s="999">
        <f t="shared" si="27"/>
        <v>572.29227566216105</v>
      </c>
      <c r="AA48" s="1991"/>
      <c r="AB48" s="1987">
        <f>206.64/2</f>
        <v>103.32</v>
      </c>
      <c r="AC48" s="1014">
        <f t="shared" si="14"/>
        <v>19800.353949935085</v>
      </c>
      <c r="AD48" s="1015"/>
      <c r="AE48" s="1002">
        <v>0.08</v>
      </c>
      <c r="AF48" s="1987">
        <f t="shared" si="15"/>
        <v>1504.3663159948067</v>
      </c>
      <c r="AG48" s="1989">
        <f t="shared" si="20"/>
        <v>576.64036572452574</v>
      </c>
      <c r="AH48" s="1987"/>
      <c r="AI48" s="1987">
        <f t="shared" si="28"/>
        <v>0</v>
      </c>
      <c r="AJ48" s="1987">
        <f t="shared" si="16"/>
        <v>0</v>
      </c>
      <c r="AK48" s="1987">
        <f t="shared" si="29"/>
        <v>0</v>
      </c>
      <c r="AL48" s="1987">
        <f t="shared" si="17"/>
        <v>19800.353949935085</v>
      </c>
      <c r="AM48" s="1987"/>
      <c r="AN48" s="250"/>
    </row>
    <row r="49" spans="1:40" ht="18" customHeight="1">
      <c r="A49" s="1980">
        <v>26</v>
      </c>
      <c r="B49" s="1980" t="s">
        <v>88</v>
      </c>
      <c r="C49" s="1982" t="s">
        <v>72</v>
      </c>
      <c r="D49" s="997">
        <f>'T-1'!M51-'T-6 (six mth)'!H51/0.9935</f>
        <v>131.13112459984077</v>
      </c>
      <c r="E49" s="997">
        <f t="shared" si="21"/>
        <v>97.810705839021239</v>
      </c>
      <c r="F49" s="1991">
        <f>D49*25.41%</f>
        <v>33.320418760819543</v>
      </c>
      <c r="G49" s="990">
        <f>'T-1'!H51</f>
        <v>4</v>
      </c>
      <c r="H49" s="990">
        <f>('T-1'!E51+'T-1'!L51)/2</f>
        <v>40192.5</v>
      </c>
      <c r="I49" s="1989"/>
      <c r="J49" s="1992">
        <v>250</v>
      </c>
      <c r="K49" s="1989">
        <f t="shared" si="22"/>
        <v>585</v>
      </c>
      <c r="L49" s="1982">
        <f t="shared" si="23"/>
        <v>475</v>
      </c>
      <c r="M49" s="1994"/>
      <c r="N49" s="1994"/>
      <c r="O49" s="1994">
        <v>250</v>
      </c>
      <c r="P49" s="1983"/>
      <c r="Q49" s="1980"/>
      <c r="R49" s="990">
        <f t="shared" si="25"/>
        <v>594.39290302030508</v>
      </c>
      <c r="S49" s="615">
        <v>0.8</v>
      </c>
      <c r="T49" s="1987">
        <f t="shared" si="24"/>
        <v>482.31</v>
      </c>
      <c r="U49" s="1987">
        <f>((E49*K49+F49*L49)/10)-((39.137106*1*20)/10)+((28.533004*1*30)/10)</f>
        <v>7311.9709827216693</v>
      </c>
      <c r="V49" s="1987"/>
      <c r="W49" s="1987">
        <f t="shared" si="12"/>
        <v>0.06</v>
      </c>
      <c r="X49" s="615">
        <f t="shared" si="13"/>
        <v>7794.3409827216701</v>
      </c>
      <c r="Y49" s="1987"/>
      <c r="Z49" s="999">
        <f t="shared" si="27"/>
        <v>590.28365739578726</v>
      </c>
      <c r="AA49" s="1991"/>
      <c r="AB49" s="1987">
        <f>107.77/2</f>
        <v>53.884999999999998</v>
      </c>
      <c r="AC49" s="1014">
        <f t="shared" si="14"/>
        <v>7740.4559827216699</v>
      </c>
      <c r="AD49" s="1015"/>
      <c r="AE49" s="1002">
        <v>0.08</v>
      </c>
      <c r="AF49" s="1987">
        <f t="shared" si="15"/>
        <v>584.95767861773356</v>
      </c>
      <c r="AG49" s="1989">
        <f t="shared" si="20"/>
        <v>594.74451808315484</v>
      </c>
      <c r="AH49" s="1987"/>
      <c r="AI49" s="1987">
        <f t="shared" si="28"/>
        <v>0</v>
      </c>
      <c r="AJ49" s="1987">
        <f t="shared" si="16"/>
        <v>0</v>
      </c>
      <c r="AK49" s="1987">
        <f t="shared" si="29"/>
        <v>0</v>
      </c>
      <c r="AL49" s="1987">
        <f t="shared" si="17"/>
        <v>7740.4559827216699</v>
      </c>
      <c r="AM49" s="1987"/>
      <c r="AN49" s="250"/>
    </row>
    <row r="50" spans="1:40" ht="18" customHeight="1">
      <c r="A50" s="1980">
        <v>27</v>
      </c>
      <c r="B50" s="1980" t="s">
        <v>80</v>
      </c>
      <c r="C50" s="1982" t="s">
        <v>72</v>
      </c>
      <c r="D50" s="997">
        <f>'T-1'!M52-'T-6 (six mth)'!H52</f>
        <v>0</v>
      </c>
      <c r="E50" s="997">
        <f t="shared" si="21"/>
        <v>0</v>
      </c>
      <c r="F50" s="1991">
        <f>D50*0%</f>
        <v>0</v>
      </c>
      <c r="G50" s="990">
        <f>'T-1'!H52</f>
        <v>0</v>
      </c>
      <c r="H50" s="990">
        <f>('T-1'!E52+'T-1'!L52)/2</f>
        <v>0</v>
      </c>
      <c r="I50" s="1989"/>
      <c r="J50" s="1992">
        <v>250</v>
      </c>
      <c r="K50" s="1989">
        <f t="shared" si="22"/>
        <v>585</v>
      </c>
      <c r="L50" s="1982">
        <f t="shared" si="23"/>
        <v>475</v>
      </c>
      <c r="M50" s="1994"/>
      <c r="N50" s="1994"/>
      <c r="O50" s="1994">
        <v>250</v>
      </c>
      <c r="P50" s="1983"/>
      <c r="Q50" s="1993"/>
      <c r="R50" s="990"/>
      <c r="S50" s="615">
        <v>0.8</v>
      </c>
      <c r="T50" s="1987">
        <f t="shared" si="24"/>
        <v>0</v>
      </c>
      <c r="U50" s="1987">
        <f>(E50*K50+F50*L50)/10-((0*1*20)/10)</f>
        <v>0</v>
      </c>
      <c r="V50" s="1987"/>
      <c r="W50" s="1987">
        <f t="shared" si="12"/>
        <v>0</v>
      </c>
      <c r="X50" s="615">
        <f t="shared" si="13"/>
        <v>0</v>
      </c>
      <c r="Y50" s="1987"/>
      <c r="Z50" s="999"/>
      <c r="AA50" s="1991"/>
      <c r="AB50" s="1987"/>
      <c r="AC50" s="1014">
        <f t="shared" si="14"/>
        <v>0</v>
      </c>
      <c r="AD50" s="1015"/>
      <c r="AE50" s="1002">
        <v>0</v>
      </c>
      <c r="AF50" s="1987">
        <f t="shared" si="15"/>
        <v>0</v>
      </c>
      <c r="AG50" s="1989"/>
      <c r="AH50" s="1987"/>
      <c r="AI50" s="1987">
        <f t="shared" si="28"/>
        <v>0</v>
      </c>
      <c r="AJ50" s="1987">
        <f t="shared" si="16"/>
        <v>0</v>
      </c>
      <c r="AK50" s="1987">
        <f t="shared" si="29"/>
        <v>0</v>
      </c>
      <c r="AL50" s="1987">
        <f t="shared" si="17"/>
        <v>0</v>
      </c>
      <c r="AM50" s="1987"/>
      <c r="AN50" s="250"/>
    </row>
    <row r="51" spans="1:40" ht="18" customHeight="1">
      <c r="A51" s="1980">
        <v>28</v>
      </c>
      <c r="B51" s="1980" t="s">
        <v>281</v>
      </c>
      <c r="C51" s="1982" t="s">
        <v>72</v>
      </c>
      <c r="D51" s="997">
        <f>'T-1'!M53</f>
        <v>0</v>
      </c>
      <c r="E51" s="997">
        <f t="shared" si="21"/>
        <v>0</v>
      </c>
      <c r="F51" s="1991"/>
      <c r="G51" s="990">
        <f>'T-1'!H53</f>
        <v>0</v>
      </c>
      <c r="H51" s="990">
        <f>('T-1'!E53+'T-1'!L53)/2</f>
        <v>0</v>
      </c>
      <c r="I51" s="1989"/>
      <c r="J51" s="1992">
        <v>0</v>
      </c>
      <c r="K51" s="1989">
        <f>730+20+30</f>
        <v>780</v>
      </c>
      <c r="L51" s="1987"/>
      <c r="M51" s="1994"/>
      <c r="N51" s="1994"/>
      <c r="O51" s="1994">
        <v>250</v>
      </c>
      <c r="P51" s="1983"/>
      <c r="Q51" s="1993"/>
      <c r="R51" s="990"/>
      <c r="S51" s="615"/>
      <c r="T51" s="1987"/>
      <c r="U51" s="1987">
        <f>(E51*K51+F51*L51)/10-(0*1*20/10)</f>
        <v>0</v>
      </c>
      <c r="V51" s="1987"/>
      <c r="W51" s="1987">
        <f t="shared" si="12"/>
        <v>0</v>
      </c>
      <c r="X51" s="615">
        <f t="shared" si="13"/>
        <v>0</v>
      </c>
      <c r="Y51" s="1987"/>
      <c r="Z51" s="999"/>
      <c r="AA51" s="1991"/>
      <c r="AB51" s="1987"/>
      <c r="AC51" s="1014">
        <f t="shared" si="14"/>
        <v>0</v>
      </c>
      <c r="AD51" s="1015"/>
      <c r="AE51" s="1002">
        <v>0.08</v>
      </c>
      <c r="AF51" s="1987">
        <f t="shared" si="15"/>
        <v>0</v>
      </c>
      <c r="AG51" s="1989"/>
      <c r="AH51" s="1987"/>
      <c r="AI51" s="1987">
        <f t="shared" si="28"/>
        <v>0</v>
      </c>
      <c r="AJ51" s="1987">
        <f t="shared" si="16"/>
        <v>0</v>
      </c>
      <c r="AK51" s="1987">
        <f t="shared" si="29"/>
        <v>0</v>
      </c>
      <c r="AL51" s="1987">
        <f t="shared" si="17"/>
        <v>0</v>
      </c>
      <c r="AM51" s="1987"/>
      <c r="AN51" s="250"/>
    </row>
    <row r="52" spans="1:40" ht="18" customHeight="1">
      <c r="A52" s="1980">
        <v>29</v>
      </c>
      <c r="B52" s="1980" t="s">
        <v>82</v>
      </c>
      <c r="C52" s="1982" t="s">
        <v>72</v>
      </c>
      <c r="D52" s="997">
        <f>'T-1'!M54-'T-6 (six mth)'!H54</f>
        <v>4.110930269999999</v>
      </c>
      <c r="E52" s="997">
        <f>D52-F52</f>
        <v>4.110930269999999</v>
      </c>
      <c r="F52" s="1991"/>
      <c r="G52" s="990">
        <f>'T-1'!H54</f>
        <v>0</v>
      </c>
      <c r="H52" s="990">
        <f>('T-1'!I54+'T-1'!L54)/2</f>
        <v>0</v>
      </c>
      <c r="I52" s="1989"/>
      <c r="J52" s="1992">
        <v>0</v>
      </c>
      <c r="K52" s="1989">
        <f>440+20+30</f>
        <v>490</v>
      </c>
      <c r="L52" s="1987"/>
      <c r="M52" s="1994"/>
      <c r="N52" s="1994"/>
      <c r="O52" s="1994"/>
      <c r="P52" s="1983"/>
      <c r="Q52" s="1981"/>
      <c r="R52" s="990">
        <f t="shared" si="25"/>
        <v>490</v>
      </c>
      <c r="S52" s="615"/>
      <c r="T52" s="1987"/>
      <c r="U52" s="1987">
        <f>(E52*K52+F52*L52)/10</f>
        <v>201.43558322999996</v>
      </c>
      <c r="V52" s="1987"/>
      <c r="W52" s="1987">
        <f t="shared" si="12"/>
        <v>0</v>
      </c>
      <c r="X52" s="615">
        <f>SUM(T52:W52)</f>
        <v>201.43558322999996</v>
      </c>
      <c r="Y52" s="1987"/>
      <c r="Z52" s="999">
        <f t="shared" si="27"/>
        <v>490</v>
      </c>
      <c r="AA52" s="1991"/>
      <c r="AB52" s="1987"/>
      <c r="AC52" s="1014">
        <f>X52-AB52</f>
        <v>201.43558322999996</v>
      </c>
      <c r="AD52" s="1015"/>
      <c r="AE52" s="1002">
        <v>0.08</v>
      </c>
      <c r="AF52" s="1987">
        <f t="shared" si="15"/>
        <v>16.114846658399998</v>
      </c>
      <c r="AG52" s="1989">
        <f t="shared" si="20"/>
        <v>493.92</v>
      </c>
      <c r="AH52" s="1987"/>
      <c r="AI52" s="1987"/>
      <c r="AJ52" s="1987"/>
      <c r="AK52" s="1987">
        <f t="shared" si="29"/>
        <v>0</v>
      </c>
      <c r="AL52" s="1987">
        <f t="shared" si="17"/>
        <v>201.43558322999996</v>
      </c>
      <c r="AM52" s="1987"/>
      <c r="AN52" s="250"/>
    </row>
    <row r="53" spans="1:40" ht="18" customHeight="1">
      <c r="A53" s="1980"/>
      <c r="B53" s="1981" t="s">
        <v>282</v>
      </c>
      <c r="C53" s="1984"/>
      <c r="D53" s="1996">
        <f t="shared" ref="D53:I53" si="30">SUM(D37:D52)</f>
        <v>1323.8535755012688</v>
      </c>
      <c r="E53" s="1996">
        <f t="shared" si="30"/>
        <v>1119.9989986723938</v>
      </c>
      <c r="F53" s="1996">
        <f t="shared" si="30"/>
        <v>203.85457682887494</v>
      </c>
      <c r="G53" s="2001">
        <f t="shared" si="30"/>
        <v>1554</v>
      </c>
      <c r="H53" s="2001">
        <f t="shared" si="30"/>
        <v>909602.97987499996</v>
      </c>
      <c r="I53" s="2001">
        <f t="shared" si="30"/>
        <v>180927.87944444444</v>
      </c>
      <c r="J53" s="1997"/>
      <c r="K53" s="1990"/>
      <c r="L53" s="1990"/>
      <c r="M53" s="1997"/>
      <c r="N53" s="1997"/>
      <c r="O53" s="1997"/>
      <c r="P53" s="1998"/>
      <c r="Q53" s="2007"/>
      <c r="R53" s="1006">
        <f t="shared" si="25"/>
        <v>627.03302962685814</v>
      </c>
      <c r="S53" s="615"/>
      <c r="T53" s="1990">
        <f>SUM(T37:T52)</f>
        <v>9066.6320163333348</v>
      </c>
      <c r="U53" s="1990">
        <f>SUM(U37:U52)</f>
        <v>73920.049806557581</v>
      </c>
      <c r="V53" s="1990">
        <f>SUM(V37:V52)</f>
        <v>0</v>
      </c>
      <c r="W53" s="1990">
        <f>SUM(W37:W52)</f>
        <v>23.31</v>
      </c>
      <c r="X53" s="1990">
        <f>SUM(X37:X52)</f>
        <v>83009.991822890923</v>
      </c>
      <c r="Y53" s="1990"/>
      <c r="Z53" s="1008">
        <f t="shared" si="27"/>
        <v>622.98658514150668</v>
      </c>
      <c r="AA53" s="1996">
        <f>SUM(AA37:AA52)</f>
        <v>0</v>
      </c>
      <c r="AB53" s="1990">
        <f>SUM(AB37:AB52)</f>
        <v>535.69000000000005</v>
      </c>
      <c r="AC53" s="2009">
        <f>SUM(AC37:AC52)</f>
        <v>82474.30182289092</v>
      </c>
      <c r="AD53" s="1998"/>
      <c r="AE53" s="1010"/>
      <c r="AF53" s="1990">
        <f>SUM(AF37:AF52)</f>
        <v>5631.8342606876959</v>
      </c>
      <c r="AG53" s="2001">
        <f t="shared" si="20"/>
        <v>627.24070686985203</v>
      </c>
      <c r="AH53" s="1998">
        <f>SUM(AH37:AH52)</f>
        <v>0</v>
      </c>
      <c r="AI53" s="1990">
        <f>SUM(AI37:AI52)</f>
        <v>0</v>
      </c>
      <c r="AJ53" s="1990">
        <f>SUM(AJ37:AJ52)</f>
        <v>0</v>
      </c>
      <c r="AK53" s="1990">
        <f>SUM(AK37:AK52)</f>
        <v>0</v>
      </c>
      <c r="AL53" s="1990">
        <f>SUM(AL37:AL52)</f>
        <v>82474.30182289092</v>
      </c>
      <c r="AM53" s="1990"/>
      <c r="AN53" s="250"/>
    </row>
    <row r="54" spans="1:40" ht="18" customHeight="1">
      <c r="A54" s="1980"/>
      <c r="B54" s="1981" t="s">
        <v>283</v>
      </c>
      <c r="C54" s="1981"/>
      <c r="D54" s="2010"/>
      <c r="E54" s="2010"/>
      <c r="F54" s="1991"/>
      <c r="G54" s="1989"/>
      <c r="H54" s="1989"/>
      <c r="I54" s="1989"/>
      <c r="J54" s="1992"/>
      <c r="K54" s="1987"/>
      <c r="L54" s="1987"/>
      <c r="M54" s="1994"/>
      <c r="N54" s="1994"/>
      <c r="O54" s="1994"/>
      <c r="P54" s="1983"/>
      <c r="Q54" s="1981"/>
      <c r="R54" s="990"/>
      <c r="S54" s="615"/>
      <c r="T54" s="1987"/>
      <c r="U54" s="1987"/>
      <c r="V54" s="1987"/>
      <c r="W54" s="1987"/>
      <c r="X54" s="1987"/>
      <c r="Y54" s="1987"/>
      <c r="Z54" s="1994"/>
      <c r="AA54" s="1991"/>
      <c r="AB54" s="1987"/>
      <c r="AC54" s="2005"/>
      <c r="AD54" s="1983"/>
      <c r="AE54" s="1010"/>
      <c r="AF54" s="1987"/>
      <c r="AG54" s="1987"/>
      <c r="AH54" s="1987"/>
      <c r="AI54" s="1987"/>
      <c r="AJ54" s="1987"/>
      <c r="AK54" s="1987"/>
      <c r="AL54" s="1987"/>
      <c r="AM54" s="1987"/>
      <c r="AN54" s="250"/>
    </row>
    <row r="55" spans="1:40" ht="18" customHeight="1">
      <c r="A55" s="1980">
        <v>30</v>
      </c>
      <c r="B55" s="1980" t="s">
        <v>85</v>
      </c>
      <c r="C55" s="1982" t="s">
        <v>86</v>
      </c>
      <c r="D55" s="997">
        <f>'T-1'!M58-'T-6 (six mth)'!H57/0.8735</f>
        <v>0.1605733320804747</v>
      </c>
      <c r="E55" s="997">
        <f t="shared" ref="E55:E65" si="31">D55-F55</f>
        <v>0.1605733320804747</v>
      </c>
      <c r="F55" s="1991">
        <f>D55*0%</f>
        <v>0</v>
      </c>
      <c r="G55" s="990">
        <f>'T-1'!H58</f>
        <v>3</v>
      </c>
      <c r="H55" s="990">
        <f>('T-1'!E58+'T-1'!L58)/2</f>
        <v>99.5</v>
      </c>
      <c r="I55" s="1989"/>
      <c r="J55" s="1992">
        <v>250</v>
      </c>
      <c r="K55" s="1989">
        <f t="shared" ref="K55:K62" si="32">530+20+30</f>
        <v>580</v>
      </c>
      <c r="L55" s="1989">
        <f t="shared" ref="L55:L62" si="33">420+20+30</f>
        <v>470</v>
      </c>
      <c r="M55" s="1994"/>
      <c r="N55" s="1994"/>
      <c r="O55" s="1994">
        <v>700</v>
      </c>
      <c r="P55" s="1983"/>
      <c r="Q55" s="1980"/>
      <c r="R55" s="990">
        <f t="shared" ref="R55:R62" si="34">X55/D55*10</f>
        <v>699.86843301198746</v>
      </c>
      <c r="S55" s="615">
        <v>0.8</v>
      </c>
      <c r="T55" s="1987">
        <f t="shared" ref="T55:T63" si="35">(H55*J55*S55*6)/100000</f>
        <v>1.194</v>
      </c>
      <c r="U55" s="1987">
        <f>(E55*K55+F55*L55)/10-((0.0008662*1*20)/10)+((0.20216659*1*30)/10)</f>
        <v>9.9180206306675327</v>
      </c>
      <c r="V55" s="1987"/>
      <c r="W55" s="1987">
        <f t="shared" ref="W55:W65" si="36">(O55*G55*6)/100000</f>
        <v>0.126</v>
      </c>
      <c r="X55" s="615">
        <f t="shared" ref="X55:X65" si="37">SUM(T55:W55)</f>
        <v>11.238020630667533</v>
      </c>
      <c r="Y55" s="1987"/>
      <c r="Z55" s="999">
        <f t="shared" ref="Z55:Z67" si="38">(AC55-AH55-AI55+AJ55)/D55*10</f>
        <v>692.08382778642272</v>
      </c>
      <c r="AA55" s="1991"/>
      <c r="AB55" s="1987">
        <f>0.25/2</f>
        <v>0.125</v>
      </c>
      <c r="AC55" s="1014">
        <f t="shared" ref="AC55:AC65" si="39">X55-AB55</f>
        <v>11.113020630667533</v>
      </c>
      <c r="AD55" s="1015"/>
      <c r="AE55" s="1002">
        <v>0.09</v>
      </c>
      <c r="AF55" s="1987">
        <f t="shared" ref="AF55:AF65" si="40">AE55*U55</f>
        <v>0.89262185676007788</v>
      </c>
      <c r="AG55" s="1989">
        <f t="shared" ref="AG55:AG67" si="41">AF55/D55+Z55</f>
        <v>697.64279480289292</v>
      </c>
      <c r="AH55" s="1987"/>
      <c r="AI55" s="1987">
        <f t="shared" ref="AI55:AI63" si="42">(T55+U55)*0%</f>
        <v>0</v>
      </c>
      <c r="AJ55" s="1987">
        <f t="shared" ref="AJ55:AJ63" si="43">(T55+U55)*0%</f>
        <v>0</v>
      </c>
      <c r="AK55" s="1987">
        <f t="shared" ref="AK55:AK64" si="44">(T55+U55)*0%</f>
        <v>0</v>
      </c>
      <c r="AL55" s="1987">
        <f t="shared" ref="AL55:AL64" si="45">AC55-AH55+AI55+AJ55-AK55</f>
        <v>11.113020630667533</v>
      </c>
      <c r="AM55" s="1987"/>
      <c r="AN55" s="250"/>
    </row>
    <row r="56" spans="1:40" ht="18" customHeight="1">
      <c r="A56" s="1980">
        <v>31</v>
      </c>
      <c r="B56" s="1980" t="s">
        <v>68</v>
      </c>
      <c r="C56" s="1982" t="s">
        <v>86</v>
      </c>
      <c r="D56" s="997">
        <f>'T-1'!M59-'T-6 (six mth)'!H58/0.9588</f>
        <v>396.97915706384174</v>
      </c>
      <c r="E56" s="997">
        <f t="shared" si="31"/>
        <v>305.11818011926874</v>
      </c>
      <c r="F56" s="1991">
        <f>D56*23.14%</f>
        <v>91.860976944572982</v>
      </c>
      <c r="G56" s="990">
        <f>'T-1'!H59</f>
        <v>24</v>
      </c>
      <c r="H56" s="990">
        <f>('T-1'!E59+'T-1'!L59)/2</f>
        <v>195216.56</v>
      </c>
      <c r="I56" s="1989"/>
      <c r="J56" s="1992">
        <v>250</v>
      </c>
      <c r="K56" s="1989">
        <f t="shared" si="32"/>
        <v>580</v>
      </c>
      <c r="L56" s="1989">
        <f t="shared" si="33"/>
        <v>470</v>
      </c>
      <c r="M56" s="1994"/>
      <c r="N56" s="1994"/>
      <c r="O56" s="1994">
        <v>700</v>
      </c>
      <c r="P56" s="1983"/>
      <c r="Q56" s="2012"/>
      <c r="R56" s="990">
        <f t="shared" si="34"/>
        <v>615.83309122330013</v>
      </c>
      <c r="S56" s="615">
        <v>0.8</v>
      </c>
      <c r="T56" s="1987">
        <f t="shared" si="35"/>
        <v>2342.59872</v>
      </c>
      <c r="U56" s="1987">
        <f>(E56*K56+F56*L56)/10-((98.1432573259*1*20)/10)+((95.21652530795*1*30)/10)</f>
        <v>22103.683424584564</v>
      </c>
      <c r="V56" s="1987"/>
      <c r="W56" s="1987">
        <f t="shared" si="36"/>
        <v>1.008</v>
      </c>
      <c r="X56" s="615">
        <f t="shared" si="37"/>
        <v>24447.290144584564</v>
      </c>
      <c r="Y56" s="1987"/>
      <c r="Z56" s="999">
        <f t="shared" si="38"/>
        <v>611.35489641541983</v>
      </c>
      <c r="AA56" s="1991"/>
      <c r="AB56" s="1987">
        <f>355.55/2</f>
        <v>177.77500000000001</v>
      </c>
      <c r="AC56" s="1014">
        <f t="shared" si="39"/>
        <v>24269.515144584562</v>
      </c>
      <c r="AD56" s="1015"/>
      <c r="AE56" s="1002">
        <v>0.09</v>
      </c>
      <c r="AF56" s="1987">
        <f t="shared" si="40"/>
        <v>1989.3315082126107</v>
      </c>
      <c r="AG56" s="1989">
        <f t="shared" si="41"/>
        <v>616.36607010757587</v>
      </c>
      <c r="AH56" s="1987"/>
      <c r="AI56" s="1987">
        <f t="shared" si="42"/>
        <v>0</v>
      </c>
      <c r="AJ56" s="1987">
        <f t="shared" si="43"/>
        <v>0</v>
      </c>
      <c r="AK56" s="1987">
        <f t="shared" si="44"/>
        <v>0</v>
      </c>
      <c r="AL56" s="1987">
        <f t="shared" si="45"/>
        <v>24269.515144584562</v>
      </c>
      <c r="AM56" s="1987"/>
      <c r="AN56" s="250"/>
    </row>
    <row r="57" spans="1:40" ht="18" customHeight="1">
      <c r="A57" s="1980">
        <v>32</v>
      </c>
      <c r="B57" s="938" t="s">
        <v>1937</v>
      </c>
      <c r="C57" s="1982" t="s">
        <v>86</v>
      </c>
      <c r="D57" s="997">
        <f>'T-1'!M60-'T-6 (six mth)'!H59/0.9588</f>
        <v>4.0565911265273495</v>
      </c>
      <c r="E57" s="997">
        <f t="shared" si="31"/>
        <v>4.0565911265273495</v>
      </c>
      <c r="F57" s="1991"/>
      <c r="G57" s="990"/>
      <c r="H57" s="990"/>
      <c r="I57" s="1989"/>
      <c r="J57" s="1992"/>
      <c r="K57" s="1989">
        <v>500</v>
      </c>
      <c r="L57" s="1989"/>
      <c r="M57" s="1994"/>
      <c r="N57" s="1994"/>
      <c r="O57" s="1994"/>
      <c r="P57" s="1983"/>
      <c r="Q57" s="2012"/>
      <c r="R57" s="990">
        <f t="shared" si="34"/>
        <v>500</v>
      </c>
      <c r="S57" s="615"/>
      <c r="T57" s="1987"/>
      <c r="U57" s="1987">
        <f>(E57*K57+F57*L57)/10</f>
        <v>202.82955632636748</v>
      </c>
      <c r="V57" s="1987"/>
      <c r="W57" s="1987"/>
      <c r="X57" s="615">
        <f t="shared" si="37"/>
        <v>202.82955632636748</v>
      </c>
      <c r="Y57" s="1987"/>
      <c r="Z57" s="999">
        <f t="shared" si="38"/>
        <v>500</v>
      </c>
      <c r="AA57" s="1991"/>
      <c r="AB57" s="1987"/>
      <c r="AC57" s="1014">
        <f t="shared" si="39"/>
        <v>202.82955632636748</v>
      </c>
      <c r="AD57" s="1015"/>
      <c r="AE57" s="1002">
        <v>0.09</v>
      </c>
      <c r="AF57" s="1987">
        <f t="shared" si="40"/>
        <v>18.254660069373074</v>
      </c>
      <c r="AG57" s="1989">
        <f t="shared" si="41"/>
        <v>504.5</v>
      </c>
      <c r="AH57" s="1987"/>
      <c r="AI57" s="1987"/>
      <c r="AJ57" s="1987"/>
      <c r="AK57" s="1987"/>
      <c r="AL57" s="1987">
        <f t="shared" si="45"/>
        <v>202.82955632636748</v>
      </c>
      <c r="AM57" s="1987"/>
      <c r="AN57" s="250"/>
    </row>
    <row r="58" spans="1:40" ht="18" customHeight="1">
      <c r="A58" s="1980">
        <v>33</v>
      </c>
      <c r="B58" s="1980" t="s">
        <v>80</v>
      </c>
      <c r="C58" s="1982" t="s">
        <v>86</v>
      </c>
      <c r="D58" s="997">
        <f>'T-1'!M61-'T-6 (six mth)'!H60/0.9735</f>
        <v>553.81489498035262</v>
      </c>
      <c r="E58" s="997">
        <f t="shared" si="31"/>
        <v>553.81489498035262</v>
      </c>
      <c r="F58" s="1991">
        <f>D58*0%</f>
        <v>0</v>
      </c>
      <c r="G58" s="990">
        <f>'T-1'!H61</f>
        <v>21</v>
      </c>
      <c r="H58" s="990">
        <f>('T-1'!E61+'T-1'!L61)/2</f>
        <v>309512.5</v>
      </c>
      <c r="I58" s="1989"/>
      <c r="J58" s="1992">
        <v>250</v>
      </c>
      <c r="K58" s="1989">
        <f t="shared" si="32"/>
        <v>580</v>
      </c>
      <c r="L58" s="1989">
        <f t="shared" si="33"/>
        <v>470</v>
      </c>
      <c r="M58" s="1994"/>
      <c r="N58" s="1994"/>
      <c r="O58" s="1994">
        <v>700</v>
      </c>
      <c r="P58" s="1983"/>
      <c r="Q58" s="1993"/>
      <c r="R58" s="990">
        <f t="shared" si="34"/>
        <v>647.64867391753558</v>
      </c>
      <c r="S58" s="615">
        <v>0.8</v>
      </c>
      <c r="T58" s="1987">
        <f t="shared" si="35"/>
        <v>3714.15</v>
      </c>
      <c r="U58" s="1987">
        <f>(E58*K58+F58*L58)/10-((161.81142543*1*20)/10)+((118.35839166*1*30)/10)</f>
        <v>32152.716232980456</v>
      </c>
      <c r="V58" s="1987"/>
      <c r="W58" s="1987">
        <f t="shared" si="36"/>
        <v>0.88200000000000001</v>
      </c>
      <c r="X58" s="615">
        <f t="shared" si="37"/>
        <v>35867.748232980455</v>
      </c>
      <c r="Y58" s="1987"/>
      <c r="Z58" s="999">
        <f t="shared" si="38"/>
        <v>642.97084740279001</v>
      </c>
      <c r="AA58" s="1991"/>
      <c r="AB58" s="1987">
        <f>518.13/2</f>
        <v>259.065</v>
      </c>
      <c r="AC58" s="1014">
        <f t="shared" si="39"/>
        <v>35608.683232980453</v>
      </c>
      <c r="AD58" s="1015"/>
      <c r="AE58" s="1002">
        <v>0</v>
      </c>
      <c r="AF58" s="1987">
        <f t="shared" si="40"/>
        <v>0</v>
      </c>
      <c r="AG58" s="1989">
        <f t="shared" si="41"/>
        <v>642.97084740279001</v>
      </c>
      <c r="AH58" s="1987"/>
      <c r="AI58" s="1987">
        <f t="shared" si="42"/>
        <v>0</v>
      </c>
      <c r="AJ58" s="1987">
        <f t="shared" si="43"/>
        <v>0</v>
      </c>
      <c r="AK58" s="1987">
        <f t="shared" si="44"/>
        <v>0</v>
      </c>
      <c r="AL58" s="1987">
        <f t="shared" si="45"/>
        <v>35608.683232980453</v>
      </c>
      <c r="AM58" s="1987"/>
      <c r="AN58" s="250"/>
    </row>
    <row r="59" spans="1:40" ht="18" customHeight="1">
      <c r="A59" s="1980">
        <v>34</v>
      </c>
      <c r="B59" s="1980" t="s">
        <v>87</v>
      </c>
      <c r="C59" s="1982" t="s">
        <v>86</v>
      </c>
      <c r="D59" s="997">
        <f>'T-1'!M62-'T-6 (six mth)'!H61/0.7786</f>
        <v>26.705180959134829</v>
      </c>
      <c r="E59" s="997">
        <f t="shared" si="31"/>
        <v>26.654441115312473</v>
      </c>
      <c r="F59" s="1991">
        <f>D59*0.19%</f>
        <v>5.0739843822356176E-2</v>
      </c>
      <c r="G59" s="990">
        <f>'T-1'!H62</f>
        <v>2</v>
      </c>
      <c r="H59" s="990">
        <f>('T-1'!E62+'T-1'!L62)/2</f>
        <v>219917.1</v>
      </c>
      <c r="I59" s="1989"/>
      <c r="J59" s="1992">
        <v>250</v>
      </c>
      <c r="K59" s="1989">
        <f t="shared" si="32"/>
        <v>580</v>
      </c>
      <c r="L59" s="1989">
        <f t="shared" si="33"/>
        <v>470</v>
      </c>
      <c r="M59" s="1994"/>
      <c r="N59" s="1994"/>
      <c r="O59" s="1994">
        <v>700</v>
      </c>
      <c r="P59" s="1983"/>
      <c r="Q59" s="1993"/>
      <c r="R59" s="990">
        <f t="shared" si="34"/>
        <v>1569.4852154087635</v>
      </c>
      <c r="S59" s="615">
        <v>0.8</v>
      </c>
      <c r="T59" s="1987">
        <f t="shared" si="35"/>
        <v>2639.0052000000001</v>
      </c>
      <c r="U59" s="1987">
        <f>(E59*K59+F59*L59)/10-((9.26430278*1*20)/10)+((7.47857241*1*30)/10)</f>
        <v>1552.2494690177741</v>
      </c>
      <c r="V59" s="1987"/>
      <c r="W59" s="1987">
        <f t="shared" si="36"/>
        <v>8.4000000000000005E-2</v>
      </c>
      <c r="X59" s="615">
        <f t="shared" si="37"/>
        <v>4191.338669017774</v>
      </c>
      <c r="Y59" s="1987"/>
      <c r="Z59" s="999">
        <f t="shared" si="38"/>
        <v>1554.8588400774108</v>
      </c>
      <c r="AA59" s="1991"/>
      <c r="AB59" s="1987">
        <f>78.12/2</f>
        <v>39.06</v>
      </c>
      <c r="AC59" s="1014">
        <f t="shared" si="39"/>
        <v>4152.2786690177736</v>
      </c>
      <c r="AD59" s="1015"/>
      <c r="AE59" s="1002">
        <v>0.09</v>
      </c>
      <c r="AF59" s="1987">
        <f t="shared" si="40"/>
        <v>139.70245221159968</v>
      </c>
      <c r="AG59" s="1989">
        <f t="shared" si="41"/>
        <v>1560.0901265616844</v>
      </c>
      <c r="AH59" s="1987"/>
      <c r="AI59" s="1987">
        <f t="shared" si="42"/>
        <v>0</v>
      </c>
      <c r="AJ59" s="1987">
        <f t="shared" si="43"/>
        <v>0</v>
      </c>
      <c r="AK59" s="1987">
        <f t="shared" si="44"/>
        <v>0</v>
      </c>
      <c r="AL59" s="1987">
        <f t="shared" si="45"/>
        <v>4152.2786690177736</v>
      </c>
      <c r="AM59" s="1987"/>
      <c r="AN59" s="250"/>
    </row>
    <row r="60" spans="1:40" ht="18" customHeight="1">
      <c r="A60" s="1980">
        <v>35</v>
      </c>
      <c r="B60" s="1980" t="s">
        <v>78</v>
      </c>
      <c r="C60" s="1982" t="s">
        <v>86</v>
      </c>
      <c r="D60" s="997">
        <f>'T-1'!M63-'T-6 (six mth)'!H62/0.9727</f>
        <v>1274.0180326888776</v>
      </c>
      <c r="E60" s="997">
        <f t="shared" si="31"/>
        <v>1274.0180326888776</v>
      </c>
      <c r="F60" s="1991">
        <f>D60*0%</f>
        <v>0</v>
      </c>
      <c r="G60" s="990">
        <f>'T-1'!H63</f>
        <v>7</v>
      </c>
      <c r="H60" s="990">
        <f>('T-1'!E63+'T-1'!L63)/2</f>
        <v>625875.32499999995</v>
      </c>
      <c r="I60" s="1989"/>
      <c r="J60" s="1992">
        <v>250</v>
      </c>
      <c r="K60" s="1989">
        <f t="shared" si="32"/>
        <v>580</v>
      </c>
      <c r="L60" s="1989">
        <f t="shared" si="33"/>
        <v>470</v>
      </c>
      <c r="M60" s="1994"/>
      <c r="N60" s="1994"/>
      <c r="O60" s="1994">
        <v>700</v>
      </c>
      <c r="P60" s="1983"/>
      <c r="Q60" s="1993"/>
      <c r="R60" s="990">
        <f t="shared" si="34"/>
        <v>643.68916154006672</v>
      </c>
      <c r="S60" s="615">
        <v>0.8</v>
      </c>
      <c r="T60" s="1987">
        <f>(H60*J60*S60*6)/100000</f>
        <v>7510.5038999999997</v>
      </c>
      <c r="U60" s="1987">
        <f>(E60*K60+F60*L60)/10-((230.023292703*1*20)/10)+((354.454238098*1*30)/10)</f>
        <v>74496.362024842892</v>
      </c>
      <c r="V60" s="1987"/>
      <c r="W60" s="1987">
        <f t="shared" si="36"/>
        <v>0.29399999999999998</v>
      </c>
      <c r="X60" s="615">
        <f t="shared" si="37"/>
        <v>82007.159924842883</v>
      </c>
      <c r="Y60" s="1987"/>
      <c r="Z60" s="999">
        <f t="shared" si="38"/>
        <v>638.9069686325289</v>
      </c>
      <c r="AA60" s="1991"/>
      <c r="AB60" s="1987">
        <f>1218.52/2</f>
        <v>609.26</v>
      </c>
      <c r="AC60" s="1014">
        <f t="shared" si="39"/>
        <v>81397.899924842888</v>
      </c>
      <c r="AD60" s="1015"/>
      <c r="AE60" s="1002">
        <v>0.09</v>
      </c>
      <c r="AF60" s="1987">
        <f t="shared" si="40"/>
        <v>6704.6725822358603</v>
      </c>
      <c r="AG60" s="1989">
        <f t="shared" si="41"/>
        <v>644.16958847793671</v>
      </c>
      <c r="AH60" s="1987"/>
      <c r="AI60" s="1987">
        <f t="shared" si="42"/>
        <v>0</v>
      </c>
      <c r="AJ60" s="1987">
        <f t="shared" si="43"/>
        <v>0</v>
      </c>
      <c r="AK60" s="1987">
        <f t="shared" si="44"/>
        <v>0</v>
      </c>
      <c r="AL60" s="1987">
        <f t="shared" si="45"/>
        <v>81397.899924842888</v>
      </c>
      <c r="AM60" s="1987"/>
      <c r="AN60" s="250"/>
    </row>
    <row r="61" spans="1:40" ht="18" customHeight="1">
      <c r="A61" s="1980">
        <v>36</v>
      </c>
      <c r="B61" s="938" t="s">
        <v>1782</v>
      </c>
      <c r="C61" s="1982" t="s">
        <v>86</v>
      </c>
      <c r="D61" s="997">
        <f>'T-1'!M64</f>
        <v>0</v>
      </c>
      <c r="E61" s="997">
        <f t="shared" si="31"/>
        <v>0</v>
      </c>
      <c r="F61" s="1991"/>
      <c r="G61" s="990"/>
      <c r="H61" s="990"/>
      <c r="I61" s="1989"/>
      <c r="J61" s="1992"/>
      <c r="K61" s="1989">
        <v>500</v>
      </c>
      <c r="L61" s="1989"/>
      <c r="M61" s="1994"/>
      <c r="N61" s="1994"/>
      <c r="O61" s="1994"/>
      <c r="P61" s="1983"/>
      <c r="Q61" s="1993"/>
      <c r="R61" s="990"/>
      <c r="S61" s="615"/>
      <c r="T61" s="1987"/>
      <c r="U61" s="1987">
        <f>(E61*K61+F61*L61)/10</f>
        <v>0</v>
      </c>
      <c r="V61" s="1987"/>
      <c r="W61" s="1987"/>
      <c r="X61" s="615">
        <f t="shared" si="37"/>
        <v>0</v>
      </c>
      <c r="Y61" s="1987"/>
      <c r="Z61" s="999"/>
      <c r="AA61" s="1991"/>
      <c r="AB61" s="1987"/>
      <c r="AC61" s="1014">
        <f t="shared" si="39"/>
        <v>0</v>
      </c>
      <c r="AD61" s="1015"/>
      <c r="AE61" s="1002">
        <v>0.09</v>
      </c>
      <c r="AF61" s="1987">
        <f t="shared" ref="AF61" si="46">AE61*U61</f>
        <v>0</v>
      </c>
      <c r="AG61" s="1989"/>
      <c r="AH61" s="1987"/>
      <c r="AI61" s="1987"/>
      <c r="AJ61" s="1987"/>
      <c r="AK61" s="1987"/>
      <c r="AL61" s="1987">
        <f t="shared" si="45"/>
        <v>0</v>
      </c>
      <c r="AM61" s="1987"/>
      <c r="AN61" s="250"/>
    </row>
    <row r="62" spans="1:40" ht="18" customHeight="1">
      <c r="A62" s="1980">
        <v>37</v>
      </c>
      <c r="B62" s="1980" t="s">
        <v>88</v>
      </c>
      <c r="C62" s="1982" t="s">
        <v>86</v>
      </c>
      <c r="D62" s="997">
        <f>'T-1'!M65-'T-6 (six mth)'!H64/0.9951</f>
        <v>4.4005411760433475</v>
      </c>
      <c r="E62" s="997">
        <f t="shared" si="31"/>
        <v>4.4005411760433475</v>
      </c>
      <c r="F62" s="1991">
        <f>D62*0%</f>
        <v>0</v>
      </c>
      <c r="G62" s="990">
        <f>'T-1'!H65</f>
        <v>1</v>
      </c>
      <c r="H62" s="990">
        <f>('T-1'!E65+'T-1'!L65)/2</f>
        <v>4875</v>
      </c>
      <c r="I62" s="1989"/>
      <c r="J62" s="1992">
        <v>250</v>
      </c>
      <c r="K62" s="1989">
        <f t="shared" si="32"/>
        <v>580</v>
      </c>
      <c r="L62" s="1989">
        <f t="shared" si="33"/>
        <v>470</v>
      </c>
      <c r="M62" s="1994"/>
      <c r="N62" s="1994"/>
      <c r="O62" s="1994">
        <v>700</v>
      </c>
      <c r="P62" s="1983"/>
      <c r="Q62" s="1993"/>
      <c r="R62" s="990">
        <f t="shared" si="34"/>
        <v>712.95264754823791</v>
      </c>
      <c r="S62" s="615">
        <v>0.8</v>
      </c>
      <c r="T62" s="1987">
        <f t="shared" si="35"/>
        <v>58.5</v>
      </c>
      <c r="U62" s="1987">
        <f>((E62*K62+F62*L62)/10)-((1.50687*1*20)/10)+((0.9927*1*30)/10)</f>
        <v>255.19574821051415</v>
      </c>
      <c r="V62" s="1987"/>
      <c r="W62" s="1987">
        <f t="shared" si="36"/>
        <v>4.2000000000000003E-2</v>
      </c>
      <c r="X62" s="615">
        <f t="shared" si="37"/>
        <v>313.7377482105141</v>
      </c>
      <c r="Y62" s="1987"/>
      <c r="Z62" s="999">
        <f t="shared" si="38"/>
        <v>707.74874214572321</v>
      </c>
      <c r="AA62" s="1991"/>
      <c r="AB62" s="1987">
        <f>4.58/2</f>
        <v>2.29</v>
      </c>
      <c r="AC62" s="1014">
        <f t="shared" si="39"/>
        <v>311.44774821051408</v>
      </c>
      <c r="AD62" s="1015"/>
      <c r="AE62" s="1002">
        <v>0.09</v>
      </c>
      <c r="AF62" s="1987">
        <f t="shared" si="40"/>
        <v>22.967617338946273</v>
      </c>
      <c r="AG62" s="1989">
        <f t="shared" si="41"/>
        <v>712.96801323537522</v>
      </c>
      <c r="AH62" s="1987"/>
      <c r="AI62" s="1987">
        <f t="shared" si="42"/>
        <v>0</v>
      </c>
      <c r="AJ62" s="1987">
        <f t="shared" si="43"/>
        <v>0</v>
      </c>
      <c r="AK62" s="1987">
        <f t="shared" si="44"/>
        <v>0</v>
      </c>
      <c r="AL62" s="1987">
        <f t="shared" si="45"/>
        <v>311.44774821051408</v>
      </c>
      <c r="AM62" s="1987"/>
      <c r="AN62" s="250"/>
    </row>
    <row r="63" spans="1:40" ht="18" customHeight="1">
      <c r="A63" s="1980">
        <v>38</v>
      </c>
      <c r="B63" s="1980" t="s">
        <v>281</v>
      </c>
      <c r="C63" s="1982" t="s">
        <v>86</v>
      </c>
      <c r="D63" s="997">
        <f>'T-1'!M66-'T-6 (six mth)'!H65/0.8838</f>
        <v>0</v>
      </c>
      <c r="E63" s="997">
        <f t="shared" si="31"/>
        <v>0</v>
      </c>
      <c r="F63" s="1991"/>
      <c r="G63" s="990">
        <f>'T-1'!H66</f>
        <v>0</v>
      </c>
      <c r="H63" s="990">
        <f>('T-1'!E66+'T-1'!L66)/2</f>
        <v>2500</v>
      </c>
      <c r="I63" s="1989"/>
      <c r="J63" s="1992">
        <v>0</v>
      </c>
      <c r="K63" s="1989">
        <f>720+20+30</f>
        <v>770</v>
      </c>
      <c r="L63" s="1980"/>
      <c r="M63" s="1994"/>
      <c r="N63" s="1994"/>
      <c r="O63" s="1994">
        <v>700</v>
      </c>
      <c r="P63" s="1983"/>
      <c r="Q63" s="1980"/>
      <c r="R63" s="990"/>
      <c r="S63" s="615"/>
      <c r="T63" s="1987">
        <f t="shared" si="35"/>
        <v>0</v>
      </c>
      <c r="U63" s="1987">
        <f>(E63*K63+F63*L63)/10-((0.031*1*10)/10)+((0.019*1*20)/10)</f>
        <v>6.9999999999999993E-3</v>
      </c>
      <c r="V63" s="1987"/>
      <c r="W63" s="1987">
        <f t="shared" si="36"/>
        <v>0</v>
      </c>
      <c r="X63" s="615">
        <f t="shared" si="37"/>
        <v>6.9999999999999993E-3</v>
      </c>
      <c r="Y63" s="1987"/>
      <c r="Z63" s="999"/>
      <c r="AA63" s="1991"/>
      <c r="AB63" s="1987"/>
      <c r="AC63" s="1014">
        <f t="shared" si="39"/>
        <v>6.9999999999999993E-3</v>
      </c>
      <c r="AD63" s="1015"/>
      <c r="AE63" s="1002">
        <v>0.09</v>
      </c>
      <c r="AF63" s="1987">
        <f t="shared" si="40"/>
        <v>6.2999999999999992E-4</v>
      </c>
      <c r="AG63" s="1989"/>
      <c r="AH63" s="1987"/>
      <c r="AI63" s="1987">
        <f t="shared" si="42"/>
        <v>0</v>
      </c>
      <c r="AJ63" s="1987">
        <f t="shared" si="43"/>
        <v>0</v>
      </c>
      <c r="AK63" s="1987">
        <f t="shared" si="44"/>
        <v>0</v>
      </c>
      <c r="AL63" s="1987">
        <f t="shared" si="45"/>
        <v>6.9999999999999993E-3</v>
      </c>
      <c r="AM63" s="1987"/>
      <c r="AN63" s="250"/>
    </row>
    <row r="64" spans="1:40" ht="18" customHeight="1">
      <c r="A64" s="1980">
        <v>39</v>
      </c>
      <c r="B64" s="1980" t="s">
        <v>82</v>
      </c>
      <c r="C64" s="1982" t="s">
        <v>86</v>
      </c>
      <c r="D64" s="997">
        <f>'T-1'!M67-'T-6 (six mth)'!H67</f>
        <v>1.0004470600000044</v>
      </c>
      <c r="E64" s="997">
        <f t="shared" si="31"/>
        <v>1.0004470600000044</v>
      </c>
      <c r="F64" s="1991"/>
      <c r="G64" s="990">
        <f>'T-1'!H67</f>
        <v>0</v>
      </c>
      <c r="H64" s="990">
        <f>('T-1'!I67+'T-1'!L67)/2</f>
        <v>0</v>
      </c>
      <c r="I64" s="1989"/>
      <c r="J64" s="1992"/>
      <c r="K64" s="1989">
        <f>435+20+30</f>
        <v>485</v>
      </c>
      <c r="L64" s="1980"/>
      <c r="M64" s="1980"/>
      <c r="N64" s="1980"/>
      <c r="O64" s="1994">
        <v>0</v>
      </c>
      <c r="P64" s="1980"/>
      <c r="Q64" s="1980"/>
      <c r="R64" s="990">
        <f>X64/D64*10</f>
        <v>485</v>
      </c>
      <c r="S64" s="615"/>
      <c r="T64" s="1987"/>
      <c r="U64" s="1987">
        <f>(E64*K64+F64*L64)/10</f>
        <v>48.52168241000021</v>
      </c>
      <c r="V64" s="1987"/>
      <c r="W64" s="1987">
        <f t="shared" si="36"/>
        <v>0</v>
      </c>
      <c r="X64" s="615">
        <f t="shared" si="37"/>
        <v>48.52168241000021</v>
      </c>
      <c r="Y64" s="1987"/>
      <c r="Z64" s="999">
        <f t="shared" si="38"/>
        <v>485</v>
      </c>
      <c r="AA64" s="1991"/>
      <c r="AB64" s="1987"/>
      <c r="AC64" s="1014">
        <f t="shared" si="39"/>
        <v>48.52168241000021</v>
      </c>
      <c r="AD64" s="1015"/>
      <c r="AE64" s="1002">
        <v>0.09</v>
      </c>
      <c r="AF64" s="1987">
        <f t="shared" si="40"/>
        <v>4.3669514169000188</v>
      </c>
      <c r="AG64" s="1989">
        <f t="shared" si="41"/>
        <v>489.36500000000001</v>
      </c>
      <c r="AH64" s="1987"/>
      <c r="AI64" s="1987"/>
      <c r="AJ64" s="1987"/>
      <c r="AK64" s="1987">
        <f t="shared" si="44"/>
        <v>0</v>
      </c>
      <c r="AL64" s="1987">
        <f t="shared" si="45"/>
        <v>48.52168241000021</v>
      </c>
      <c r="AM64" s="1987"/>
      <c r="AN64" s="250"/>
    </row>
    <row r="65" spans="1:40" ht="18" customHeight="1">
      <c r="A65" s="1980">
        <v>40</v>
      </c>
      <c r="B65" s="1980" t="s">
        <v>284</v>
      </c>
      <c r="C65" s="1982" t="s">
        <v>86</v>
      </c>
      <c r="D65" s="997">
        <f>'T-1'!M68</f>
        <v>0</v>
      </c>
      <c r="E65" s="997">
        <f t="shared" si="31"/>
        <v>0</v>
      </c>
      <c r="F65" s="1991"/>
      <c r="G65" s="990">
        <f>'T-1'!H68</f>
        <v>0</v>
      </c>
      <c r="H65" s="990">
        <f>'T-1'!Q68</f>
        <v>0</v>
      </c>
      <c r="I65" s="1989"/>
      <c r="J65" s="1987"/>
      <c r="K65" s="1989"/>
      <c r="L65" s="1980"/>
      <c r="M65" s="1980"/>
      <c r="N65" s="1980"/>
      <c r="O65" s="1994"/>
      <c r="P65" s="1983"/>
      <c r="Q65" s="1980"/>
      <c r="R65" s="990"/>
      <c r="S65" s="615"/>
      <c r="T65" s="1987"/>
      <c r="U65" s="1987">
        <f>(E65*K65+F65*L65)/10</f>
        <v>0</v>
      </c>
      <c r="V65" s="1987"/>
      <c r="W65" s="1987">
        <f t="shared" si="36"/>
        <v>0</v>
      </c>
      <c r="X65" s="615">
        <f t="shared" si="37"/>
        <v>0</v>
      </c>
      <c r="Y65" s="1987"/>
      <c r="Z65" s="999"/>
      <c r="AA65" s="1991"/>
      <c r="AB65" s="1987"/>
      <c r="AC65" s="1014">
        <f t="shared" si="39"/>
        <v>0</v>
      </c>
      <c r="AD65" s="1015"/>
      <c r="AE65" s="1002">
        <v>0.09</v>
      </c>
      <c r="AF65" s="1987">
        <f t="shared" si="40"/>
        <v>0</v>
      </c>
      <c r="AG65" s="1989"/>
      <c r="AH65" s="1987"/>
      <c r="AI65" s="1987"/>
      <c r="AJ65" s="1987"/>
      <c r="AK65" s="1987"/>
      <c r="AL65" s="1987">
        <f>AC65-AH65+AI65+AJ65</f>
        <v>0</v>
      </c>
      <c r="AM65" s="1987"/>
      <c r="AN65" s="250"/>
    </row>
    <row r="66" spans="1:40" ht="18" customHeight="1">
      <c r="A66" s="1980"/>
      <c r="B66" s="1981" t="s">
        <v>285</v>
      </c>
      <c r="C66" s="1984"/>
      <c r="D66" s="1996">
        <f t="shared" ref="D66:I66" si="47">SUM(D55:D64)</f>
        <v>2261.135418386858</v>
      </c>
      <c r="E66" s="1996">
        <f t="shared" si="47"/>
        <v>2169.2237015984629</v>
      </c>
      <c r="F66" s="1996">
        <f t="shared" si="47"/>
        <v>91.911716788395339</v>
      </c>
      <c r="G66" s="2001">
        <f t="shared" si="47"/>
        <v>58</v>
      </c>
      <c r="H66" s="2001">
        <f t="shared" si="47"/>
        <v>1357995.9849999999</v>
      </c>
      <c r="I66" s="2001">
        <f t="shared" si="47"/>
        <v>0</v>
      </c>
      <c r="J66" s="1990"/>
      <c r="K66" s="2007"/>
      <c r="L66" s="2007"/>
      <c r="M66" s="2007"/>
      <c r="N66" s="2007"/>
      <c r="O66" s="1981"/>
      <c r="P66" s="1981"/>
      <c r="Q66" s="1972"/>
      <c r="R66" s="1006">
        <f>X66/D66*10</f>
        <v>650.51332079854046</v>
      </c>
      <c r="S66" s="615"/>
      <c r="T66" s="1990">
        <f>SUM(T55:T64)</f>
        <v>16265.95182</v>
      </c>
      <c r="U66" s="1990">
        <f>SUM(U55:U64)</f>
        <v>130821.48315900326</v>
      </c>
      <c r="V66" s="1990"/>
      <c r="W66" s="1990">
        <f>SUM(W55:W64)</f>
        <v>2.4359999999999999</v>
      </c>
      <c r="X66" s="1990">
        <f>SUM(X55:X64)</f>
        <v>147089.87097900323</v>
      </c>
      <c r="Y66" s="1990"/>
      <c r="Z66" s="1008">
        <f t="shared" si="38"/>
        <v>645.70345850035108</v>
      </c>
      <c r="AA66" s="1996">
        <f>SUM(AA55:AA64)</f>
        <v>0</v>
      </c>
      <c r="AB66" s="1998">
        <f>SUM(AB55:AB64)</f>
        <v>1087.575</v>
      </c>
      <c r="AC66" s="2009">
        <f>SUM(AC55:AC64)</f>
        <v>146002.29597900325</v>
      </c>
      <c r="AD66" s="1998"/>
      <c r="AE66" s="1002"/>
      <c r="AF66" s="1990">
        <f>SUM(AF55:AF64)</f>
        <v>8880.1890233420509</v>
      </c>
      <c r="AG66" s="2001">
        <f t="shared" si="41"/>
        <v>649.63077260596856</v>
      </c>
      <c r="AH66" s="1998">
        <f>SUM(AH55:AH64)</f>
        <v>0</v>
      </c>
      <c r="AI66" s="1990">
        <f>SUM(AI55:AI64)</f>
        <v>0</v>
      </c>
      <c r="AJ66" s="1990">
        <f>SUM(AJ55:AJ64)</f>
        <v>0</v>
      </c>
      <c r="AK66" s="1990">
        <f>SUM(AK55:AK64)</f>
        <v>0</v>
      </c>
      <c r="AL66" s="1990">
        <f>SUM(AL55:AL64)</f>
        <v>146002.29597900325</v>
      </c>
      <c r="AM66" s="1990"/>
      <c r="AN66" s="250"/>
    </row>
    <row r="67" spans="1:40" ht="18" customHeight="1">
      <c r="A67" s="2492" t="s">
        <v>90</v>
      </c>
      <c r="B67" s="2492"/>
      <c r="C67" s="2492"/>
      <c r="D67" s="1996">
        <f t="shared" ref="D67:I67" si="48">D66+D53+D35</f>
        <v>5197.8378030111508</v>
      </c>
      <c r="E67" s="2013">
        <f t="shared" si="48"/>
        <v>3289.2227002708569</v>
      </c>
      <c r="F67" s="2013">
        <f t="shared" si="48"/>
        <v>295.76629361727026</v>
      </c>
      <c r="G67" s="2001">
        <f t="shared" si="48"/>
        <v>2166514</v>
      </c>
      <c r="H67" s="2001">
        <f t="shared" si="48"/>
        <v>5395918.6771149999</v>
      </c>
      <c r="I67" s="2001">
        <f t="shared" si="48"/>
        <v>1514522.6047244444</v>
      </c>
      <c r="J67" s="1982"/>
      <c r="K67" s="1982"/>
      <c r="L67" s="1982"/>
      <c r="M67" s="1982"/>
      <c r="N67" s="1982"/>
      <c r="O67" s="1982"/>
      <c r="P67" s="1982"/>
      <c r="Q67" s="1972"/>
      <c r="R67" s="1006">
        <f>X67/D67*10</f>
        <v>595.81554938130705</v>
      </c>
      <c r="S67" s="615"/>
      <c r="T67" s="1990">
        <f>T66+T53+T35</f>
        <v>25492.511436333334</v>
      </c>
      <c r="U67" s="1990">
        <f>U66+U53+U35</f>
        <v>279859.23446630966</v>
      </c>
      <c r="V67" s="1990">
        <f>V66+V53+V35</f>
        <v>4317.7667169585002</v>
      </c>
      <c r="W67" s="1990">
        <f>W66+W53+W35</f>
        <v>25.745999999999999</v>
      </c>
      <c r="X67" s="1990">
        <f>X66+X53+X35</f>
        <v>309695.25861960149</v>
      </c>
      <c r="Y67" s="1990"/>
      <c r="Z67" s="1008">
        <f t="shared" si="38"/>
        <v>589.56311303533778</v>
      </c>
      <c r="AA67" s="2013">
        <f>AA66+AA53+AA35</f>
        <v>0</v>
      </c>
      <c r="AB67" s="1990">
        <f>AB66+AB53+AB35</f>
        <v>3249.915</v>
      </c>
      <c r="AC67" s="2015">
        <f>AC66+AC53+AC35</f>
        <v>306445.34361960151</v>
      </c>
      <c r="AD67" s="2014"/>
      <c r="AE67" s="1985"/>
      <c r="AF67" s="1990">
        <f>AF66+AF53+AF35</f>
        <v>17453.635654061938</v>
      </c>
      <c r="AG67" s="2001">
        <f t="shared" si="41"/>
        <v>592.92097765434357</v>
      </c>
      <c r="AH67" s="2014">
        <f>AH66+AH53+AH35</f>
        <v>0</v>
      </c>
      <c r="AI67" s="1990">
        <f>AI66+AI53+AI35</f>
        <v>0</v>
      </c>
      <c r="AJ67" s="1990">
        <f>AJ66+AJ53+AJ35</f>
        <v>0</v>
      </c>
      <c r="AK67" s="1990">
        <f>AK66+AK53+AK35</f>
        <v>0</v>
      </c>
      <c r="AL67" s="1990">
        <f>AL66+AL53+AL35</f>
        <v>306445.34361960151</v>
      </c>
      <c r="AM67" s="1990"/>
      <c r="AN67" s="250"/>
    </row>
    <row r="68" spans="1:40" ht="15.5">
      <c r="C68" s="758"/>
      <c r="D68" s="4"/>
      <c r="I68" s="134"/>
      <c r="L68" s="134"/>
      <c r="O68" s="250"/>
      <c r="P68" s="250"/>
      <c r="AB68" s="783"/>
      <c r="AJ68" s="292"/>
      <c r="AK68" s="292"/>
      <c r="AL68" s="180"/>
      <c r="AM68" s="292"/>
    </row>
    <row r="69" spans="1:40">
      <c r="D69" s="4"/>
      <c r="K69" s="8"/>
      <c r="X69" s="7"/>
      <c r="AB69" s="783"/>
      <c r="AH69" s="7">
        <f>AH67+AB67</f>
        <v>3249.915</v>
      </c>
      <c r="AJ69" s="292"/>
      <c r="AK69" s="292"/>
      <c r="AL69" s="180"/>
      <c r="AM69" s="292"/>
    </row>
    <row r="70" spans="1:40" ht="15.5">
      <c r="O70" s="250"/>
      <c r="P70" s="250"/>
      <c r="AH70">
        <v>3830</v>
      </c>
      <c r="AJ70" s="292"/>
      <c r="AK70" s="292"/>
      <c r="AL70" s="292"/>
      <c r="AM70" s="292"/>
    </row>
    <row r="71" spans="1:40" ht="15.5">
      <c r="O71" s="250"/>
      <c r="P71" s="250"/>
      <c r="AJ71" s="292"/>
      <c r="AK71" s="292"/>
      <c r="AL71" s="292"/>
      <c r="AM71" s="292"/>
    </row>
    <row r="72" spans="1:40" ht="15.5">
      <c r="O72" s="250"/>
      <c r="P72" s="250"/>
      <c r="AJ72" s="292"/>
      <c r="AK72" s="292"/>
      <c r="AL72" s="292"/>
      <c r="AM72" s="292"/>
    </row>
    <row r="73" spans="1:40" ht="15.5">
      <c r="O73" s="250"/>
      <c r="P73" s="250"/>
      <c r="AJ73" s="292"/>
      <c r="AK73" s="292"/>
      <c r="AL73" s="292"/>
      <c r="AM73" s="292"/>
    </row>
    <row r="74" spans="1:40" ht="15.5">
      <c r="O74" s="250"/>
      <c r="P74" s="250"/>
      <c r="AJ74" s="292"/>
      <c r="AK74" s="292"/>
      <c r="AL74" s="292"/>
      <c r="AM74" s="292"/>
    </row>
    <row r="75" spans="1:40" ht="15.5">
      <c r="O75" s="250"/>
      <c r="P75" s="250"/>
      <c r="AJ75" s="292"/>
      <c r="AK75" s="292"/>
      <c r="AL75" s="292"/>
      <c r="AM75" s="292"/>
    </row>
    <row r="76" spans="1:40" ht="15.5">
      <c r="O76" s="250"/>
      <c r="P76" s="250"/>
      <c r="AJ76" s="292"/>
      <c r="AK76" s="292"/>
      <c r="AL76" s="292"/>
      <c r="AM76" s="292"/>
    </row>
    <row r="77" spans="1:40" ht="13">
      <c r="G77" s="2"/>
      <c r="H77" s="2"/>
      <c r="I77" s="2"/>
      <c r="J77" s="2"/>
      <c r="K77" s="2"/>
      <c r="L77" s="2"/>
      <c r="M77" s="2"/>
      <c r="N77" s="2"/>
      <c r="O77" s="2"/>
      <c r="P77" s="2"/>
      <c r="Q77" s="2"/>
      <c r="R77" s="2"/>
      <c r="S77" s="2"/>
      <c r="AJ77" s="292"/>
      <c r="AK77" s="292"/>
      <c r="AL77" s="292"/>
      <c r="AM77" s="292"/>
    </row>
    <row r="78" spans="1:40" ht="15.5">
      <c r="O78" s="2016"/>
      <c r="P78" s="2016"/>
      <c r="Q78" s="2016"/>
      <c r="R78" s="2016"/>
      <c r="S78" s="2016"/>
      <c r="AJ78" s="292"/>
      <c r="AK78" s="292"/>
      <c r="AL78" s="292"/>
      <c r="AM78" s="292"/>
    </row>
    <row r="79" spans="1:40" ht="15.5">
      <c r="O79" s="2016"/>
      <c r="P79" s="2016"/>
      <c r="Q79" s="2016"/>
      <c r="R79" s="2016"/>
      <c r="S79" s="2016"/>
      <c r="AJ79" s="292"/>
      <c r="AK79" s="292"/>
      <c r="AL79" s="292"/>
      <c r="AM79" s="292"/>
    </row>
    <row r="80" spans="1:40" ht="15.5">
      <c r="O80" s="250"/>
      <c r="P80" s="250"/>
      <c r="AJ80" s="292"/>
      <c r="AK80" s="292"/>
      <c r="AL80" s="292"/>
      <c r="AM80" s="292"/>
    </row>
    <row r="81" spans="7:39" ht="15.5">
      <c r="O81" s="250"/>
      <c r="P81" s="250"/>
      <c r="AJ81" s="292"/>
      <c r="AK81" s="292"/>
      <c r="AL81" s="292"/>
      <c r="AM81" s="292"/>
    </row>
    <row r="82" spans="7:39" ht="13">
      <c r="G82" s="2"/>
      <c r="H82" s="2"/>
      <c r="I82" s="2"/>
      <c r="J82" s="2"/>
      <c r="K82" s="2"/>
      <c r="L82" s="2"/>
      <c r="M82" s="2"/>
      <c r="N82" s="2"/>
      <c r="O82" s="2"/>
      <c r="P82" s="2"/>
      <c r="Q82" s="2"/>
      <c r="R82" s="2"/>
      <c r="S82" s="2"/>
      <c r="AJ82" s="292"/>
      <c r="AK82" s="292"/>
      <c r="AL82" s="292"/>
      <c r="AM82" s="292"/>
    </row>
    <row r="83" spans="7:39" ht="15.5">
      <c r="O83" s="2016"/>
      <c r="P83" s="2016"/>
      <c r="Q83" s="2016"/>
      <c r="R83" s="2016"/>
      <c r="S83" s="2016"/>
      <c r="AJ83" s="292"/>
      <c r="AK83" s="292"/>
      <c r="AL83" s="292"/>
      <c r="AM83" s="292"/>
    </row>
    <row r="84" spans="7:39" ht="15.5">
      <c r="O84" s="2016"/>
      <c r="P84" s="2016"/>
      <c r="Q84" s="2016"/>
      <c r="R84" s="2016"/>
      <c r="S84" s="2016"/>
      <c r="AJ84" s="292"/>
      <c r="AK84" s="292"/>
      <c r="AL84" s="292"/>
      <c r="AM84" s="292"/>
    </row>
    <row r="85" spans="7:39">
      <c r="AJ85" s="292"/>
      <c r="AK85" s="292"/>
      <c r="AL85" s="292"/>
      <c r="AM85" s="292"/>
    </row>
    <row r="86" spans="7:39">
      <c r="AJ86" s="292"/>
      <c r="AK86" s="292"/>
      <c r="AL86" s="292"/>
      <c r="AM86" s="292"/>
    </row>
    <row r="87" spans="7:39">
      <c r="AJ87" s="292"/>
      <c r="AK87" s="292"/>
      <c r="AL87" s="292"/>
      <c r="AM87" s="292"/>
    </row>
    <row r="88" spans="7:39">
      <c r="AJ88" s="292"/>
      <c r="AK88" s="292"/>
      <c r="AL88" s="292"/>
      <c r="AM88" s="292"/>
    </row>
    <row r="89" spans="7:39">
      <c r="AJ89" s="292"/>
      <c r="AK89" s="292"/>
      <c r="AL89" s="292"/>
      <c r="AM89" s="292"/>
    </row>
    <row r="90" spans="7:39">
      <c r="AJ90" s="292"/>
      <c r="AK90" s="292"/>
      <c r="AL90" s="292"/>
      <c r="AM90" s="292"/>
    </row>
    <row r="91" spans="7:39">
      <c r="AJ91" s="292"/>
      <c r="AK91" s="292"/>
      <c r="AL91" s="292"/>
      <c r="AM91" s="292"/>
    </row>
    <row r="92" spans="7:39">
      <c r="AJ92" s="292"/>
      <c r="AK92" s="292"/>
      <c r="AL92" s="292"/>
      <c r="AM92" s="292"/>
    </row>
    <row r="93" spans="7:39">
      <c r="AJ93" s="292"/>
      <c r="AK93" s="292"/>
      <c r="AL93" s="292"/>
      <c r="AM93" s="292"/>
    </row>
  </sheetData>
  <mergeCells count="3">
    <mergeCell ref="A67:C67"/>
    <mergeCell ref="M7:N7"/>
    <mergeCell ref="P7:Q7"/>
  </mergeCells>
  <phoneticPr fontId="0" type="noConversion"/>
  <printOptions horizontalCentered="1" gridLines="1"/>
  <pageMargins left="0.23622047244094491" right="0" top="0.70866141732283472" bottom="0.31496062992125984" header="0" footer="0.19685039370078741"/>
  <pageSetup paperSize="9" scale="75" fitToWidth="15" fitToHeight="15" orientation="landscape" r:id="rId1"/>
  <headerFooter alignWithMargins="0">
    <oddFooter>&amp;R&amp;"Arial,Bold"&amp;12OERC FORM-&amp;A</oddFooter>
  </headerFooter>
  <rowBreaks count="2" manualBreakCount="2">
    <brk id="35" max="38" man="1"/>
    <brk id="53" max="38" man="1"/>
  </rowBreaks>
  <colBreaks count="2" manualBreakCount="2">
    <brk id="16" max="66" man="1"/>
    <brk id="29" max="6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92D050"/>
  </sheetPr>
  <dimension ref="A1:BX96"/>
  <sheetViews>
    <sheetView showGridLines="0" view="pageBreakPreview" zoomScale="90" zoomScaleNormal="75" zoomScaleSheetLayoutView="90" workbookViewId="0">
      <pane xSplit="4" ySplit="6" topLeftCell="AV66" activePane="bottomRight" state="frozen"/>
      <selection activeCell="L45" sqref="L45"/>
      <selection pane="topRight" activeCell="L45" sqref="L45"/>
      <selection pane="bottomLeft" activeCell="L45" sqref="L45"/>
      <selection pane="bottomRight" activeCell="AW67" sqref="AW67"/>
    </sheetView>
  </sheetViews>
  <sheetFormatPr defaultColWidth="14.7265625" defaultRowHeight="15.5"/>
  <cols>
    <col min="1" max="1" width="5.7265625" style="37" customWidth="1"/>
    <col min="2" max="2" width="31" style="37" customWidth="1"/>
    <col min="3" max="3" width="11.26953125" style="37" customWidth="1"/>
    <col min="4" max="4" width="12.81640625" style="37" customWidth="1"/>
    <col min="5" max="5" width="11.453125" style="37" bestFit="1" customWidth="1"/>
    <col min="6" max="9" width="11.453125" style="37" customWidth="1"/>
    <col min="10" max="10" width="9" style="37" customWidth="1"/>
    <col min="11" max="11" width="10.453125" style="37" customWidth="1"/>
    <col min="12" max="12" width="11.54296875" style="37" customWidth="1"/>
    <col min="13" max="13" width="9" style="37" customWidth="1"/>
    <col min="14" max="14" width="8.81640625" style="37" customWidth="1"/>
    <col min="15" max="15" width="12.26953125" style="37" customWidth="1"/>
    <col min="16" max="16" width="9.81640625" style="37" customWidth="1"/>
    <col min="17" max="17" width="8.26953125" style="37" customWidth="1"/>
    <col min="18" max="18" width="9.81640625" style="37" bestFit="1" customWidth="1"/>
    <col min="19" max="19" width="8.54296875" style="37" customWidth="1"/>
    <col min="20" max="20" width="12" style="37" bestFit="1" customWidth="1"/>
    <col min="21" max="21" width="13.453125" style="37" bestFit="1" customWidth="1"/>
    <col min="22" max="23" width="12.26953125" style="37" customWidth="1"/>
    <col min="24" max="24" width="13.453125" style="37" customWidth="1"/>
    <col min="25" max="25" width="11.54296875" style="37" customWidth="1"/>
    <col min="26" max="26" width="10.453125" style="37" customWidth="1"/>
    <col min="27" max="27" width="13" style="37" customWidth="1"/>
    <col min="28" max="28" width="11" style="37" customWidth="1"/>
    <col min="29" max="29" width="13.453125" style="37" customWidth="1"/>
    <col min="30" max="30" width="10" style="37" hidden="1" customWidth="1"/>
    <col min="31" max="31" width="9.54296875" style="37" customWidth="1"/>
    <col min="32" max="33" width="9.7265625" style="37" customWidth="1"/>
    <col min="34" max="34" width="13.453125" style="37" customWidth="1"/>
    <col min="35" max="35" width="10.26953125" style="37" customWidth="1"/>
    <col min="36" max="36" width="9.1796875" style="37" customWidth="1"/>
    <col min="37" max="37" width="9.7265625" style="37" customWidth="1"/>
    <col min="38" max="38" width="8" style="37" customWidth="1"/>
    <col min="39" max="39" width="9.54296875" style="37" customWidth="1"/>
    <col min="40" max="40" width="10.81640625" style="37" customWidth="1"/>
    <col min="41" max="41" width="8.7265625" style="37" customWidth="1"/>
    <col min="42" max="42" width="8.453125" style="37" customWidth="1"/>
    <col min="43" max="43" width="11.26953125" style="37" customWidth="1"/>
    <col min="44" max="44" width="10.7265625" style="37" customWidth="1"/>
    <col min="45" max="45" width="11.7265625" style="37" customWidth="1"/>
    <col min="46" max="47" width="13.453125" style="37" customWidth="1"/>
    <col min="48" max="48" width="11.54296875" style="37" customWidth="1"/>
    <col min="49" max="49" width="13.453125" style="37" customWidth="1"/>
    <col min="50" max="50" width="11.453125" style="37" customWidth="1"/>
    <col min="51" max="51" width="11.81640625" style="37" customWidth="1"/>
    <col min="52" max="52" width="11.1796875" style="37" customWidth="1"/>
    <col min="53" max="53" width="12.1796875" style="37" customWidth="1"/>
    <col min="54" max="54" width="13.453125" style="37" customWidth="1"/>
    <col min="55" max="55" width="13.1796875" style="37" customWidth="1"/>
    <col min="56" max="56" width="11.54296875" style="37" customWidth="1"/>
    <col min="57" max="57" width="12.1796875" style="37" customWidth="1"/>
    <col min="58" max="64" width="9.7265625" style="37" customWidth="1"/>
    <col min="65" max="65" width="10.54296875" style="37" hidden="1" customWidth="1"/>
    <col min="66" max="66" width="10.26953125" style="37" customWidth="1"/>
    <col min="67" max="68" width="12.453125" style="37" customWidth="1"/>
    <col min="69" max="69" width="13.1796875" style="37" customWidth="1"/>
    <col min="70" max="70" width="11.54296875" style="37" customWidth="1"/>
    <col min="71" max="71" width="11.453125" style="37" customWidth="1"/>
    <col min="72" max="72" width="11.81640625" style="37" customWidth="1"/>
    <col min="73" max="73" width="13.7265625" style="37" customWidth="1"/>
    <col min="74" max="74" width="12.81640625" style="37" bestFit="1" customWidth="1"/>
    <col min="75" max="75" width="10.7265625" style="37" customWidth="1"/>
    <col min="76" max="76" width="14.453125" style="37" customWidth="1"/>
    <col min="77" max="16384" width="14.7265625" style="37"/>
  </cols>
  <sheetData>
    <row r="1" spans="1:76" ht="18">
      <c r="B1" s="56" t="s">
        <v>100</v>
      </c>
      <c r="F1" s="39"/>
      <c r="AL1" s="39" t="s">
        <v>0</v>
      </c>
      <c r="AM1" s="60" t="s">
        <v>294</v>
      </c>
      <c r="BB1" s="39"/>
      <c r="BC1" s="60"/>
      <c r="BV1" s="39"/>
      <c r="BW1" s="60"/>
    </row>
    <row r="2" spans="1:76" ht="18">
      <c r="B2" s="56" t="s">
        <v>295</v>
      </c>
      <c r="F2" s="39"/>
      <c r="K2" s="40"/>
      <c r="AD2" s="245"/>
      <c r="AL2" s="39"/>
      <c r="AM2" s="60"/>
      <c r="BB2" s="39"/>
      <c r="BC2" s="60"/>
      <c r="BV2" s="39"/>
      <c r="BW2" s="60"/>
    </row>
    <row r="3" spans="1:76" ht="30">
      <c r="B3" s="6" t="s">
        <v>296</v>
      </c>
      <c r="C3"/>
      <c r="D3"/>
      <c r="E3"/>
      <c r="F3" s="6"/>
      <c r="G3" s="40"/>
      <c r="H3" s="40"/>
      <c r="I3" s="40"/>
      <c r="J3" s="40"/>
      <c r="K3" s="40"/>
      <c r="L3" s="40"/>
      <c r="M3" s="40"/>
      <c r="N3" s="40"/>
      <c r="O3" s="40"/>
      <c r="P3" s="40"/>
      <c r="Q3" s="40"/>
      <c r="R3" s="40"/>
      <c r="S3" s="40"/>
      <c r="T3" s="121"/>
      <c r="U3" s="40"/>
      <c r="V3" s="40"/>
      <c r="W3" s="40"/>
      <c r="X3" s="40"/>
      <c r="Y3" s="40"/>
      <c r="Z3" s="40"/>
      <c r="AA3" s="40"/>
      <c r="AB3" s="40"/>
      <c r="AC3" s="40"/>
      <c r="AD3" s="40"/>
      <c r="AE3" s="40"/>
      <c r="AF3" s="40"/>
      <c r="AG3" s="40"/>
      <c r="AH3" s="40"/>
      <c r="AI3" s="40"/>
      <c r="AJ3" s="40"/>
      <c r="AK3" s="40"/>
      <c r="AL3" s="40"/>
      <c r="AM3" s="40"/>
      <c r="AN3" s="121"/>
      <c r="AO3" s="121"/>
      <c r="AP3" s="40"/>
      <c r="AQ3" s="40"/>
      <c r="AR3" s="40"/>
      <c r="AS3" s="40"/>
      <c r="AT3" s="40"/>
      <c r="AU3" s="40"/>
      <c r="AV3" s="40"/>
      <c r="AW3" s="40"/>
      <c r="AX3" s="40"/>
      <c r="AY3" s="40"/>
      <c r="AZ3" s="40"/>
      <c r="BA3" s="40"/>
      <c r="BB3" s="40"/>
      <c r="BC3"/>
      <c r="BD3" s="40"/>
      <c r="BE3" s="40"/>
      <c r="BF3" s="40"/>
      <c r="BG3" s="40"/>
      <c r="BH3" s="40"/>
      <c r="BI3" s="40"/>
      <c r="BJ3" s="40"/>
      <c r="BK3" s="40"/>
      <c r="BL3" s="40"/>
      <c r="BM3" s="40"/>
      <c r="BN3" s="40"/>
      <c r="BO3" s="40"/>
      <c r="BP3" s="40"/>
      <c r="BQ3" s="40"/>
      <c r="BR3" s="40"/>
      <c r="BS3" s="40"/>
      <c r="BT3" s="40"/>
      <c r="BU3" s="40"/>
      <c r="BV3" s="40"/>
      <c r="BW3" s="40"/>
      <c r="BX3" s="40"/>
    </row>
    <row r="4" spans="1:76" ht="20.149999999999999" customHeight="1">
      <c r="A4" s="369">
        <v>1</v>
      </c>
      <c r="B4" s="53">
        <v>2</v>
      </c>
      <c r="C4" s="53">
        <v>3</v>
      </c>
      <c r="D4" s="53">
        <v>4</v>
      </c>
      <c r="E4" s="53">
        <v>5</v>
      </c>
      <c r="F4" s="53">
        <v>6</v>
      </c>
      <c r="G4" s="53">
        <v>7</v>
      </c>
      <c r="H4" s="53">
        <v>8</v>
      </c>
      <c r="I4" s="53">
        <v>9</v>
      </c>
      <c r="J4" s="53">
        <v>10</v>
      </c>
      <c r="K4" s="53">
        <v>11</v>
      </c>
      <c r="L4" s="53">
        <v>12</v>
      </c>
      <c r="M4" s="53">
        <v>13</v>
      </c>
      <c r="N4" s="53">
        <v>14</v>
      </c>
      <c r="O4" s="53">
        <v>15</v>
      </c>
      <c r="P4" s="53">
        <v>16</v>
      </c>
      <c r="Q4" s="53">
        <v>17</v>
      </c>
      <c r="R4" s="53">
        <v>18</v>
      </c>
      <c r="S4" s="53">
        <v>19</v>
      </c>
      <c r="T4" s="53">
        <v>20</v>
      </c>
      <c r="U4" s="53">
        <v>21</v>
      </c>
      <c r="V4" s="53">
        <v>22</v>
      </c>
      <c r="W4" s="53">
        <v>23</v>
      </c>
      <c r="X4" s="53">
        <v>24</v>
      </c>
      <c r="Y4" s="53">
        <v>25</v>
      </c>
      <c r="Z4" s="53">
        <v>26</v>
      </c>
      <c r="AA4" s="53">
        <v>27</v>
      </c>
      <c r="AB4" s="53">
        <v>28</v>
      </c>
      <c r="AC4" s="53">
        <v>29</v>
      </c>
      <c r="AD4" s="53">
        <v>30</v>
      </c>
      <c r="AE4" s="53">
        <v>31</v>
      </c>
      <c r="AF4" s="53">
        <v>32</v>
      </c>
      <c r="AG4" s="53">
        <v>33</v>
      </c>
      <c r="AH4" s="53">
        <v>34</v>
      </c>
      <c r="AI4" s="53">
        <v>35</v>
      </c>
      <c r="AJ4" s="53">
        <v>36</v>
      </c>
      <c r="AK4" s="53">
        <v>37</v>
      </c>
      <c r="AL4" s="53">
        <v>38</v>
      </c>
      <c r="AM4" s="53">
        <v>39</v>
      </c>
      <c r="AN4" s="53">
        <v>40</v>
      </c>
      <c r="AO4" s="53">
        <v>41</v>
      </c>
      <c r="AP4" s="53">
        <v>42</v>
      </c>
      <c r="AQ4" s="53">
        <v>43</v>
      </c>
      <c r="AR4" s="53">
        <v>44</v>
      </c>
      <c r="AS4" s="53">
        <v>45</v>
      </c>
      <c r="AT4" s="53">
        <v>46</v>
      </c>
      <c r="AU4" s="53">
        <v>47</v>
      </c>
      <c r="AV4" s="53">
        <v>48</v>
      </c>
      <c r="AW4" s="53">
        <v>49</v>
      </c>
      <c r="AX4" s="53">
        <v>50</v>
      </c>
      <c r="AY4" s="53">
        <v>51</v>
      </c>
      <c r="AZ4" s="53">
        <v>52</v>
      </c>
      <c r="BA4" s="53">
        <v>53</v>
      </c>
      <c r="BB4" s="53">
        <v>54</v>
      </c>
      <c r="BC4" s="53">
        <v>55</v>
      </c>
      <c r="BD4" s="53">
        <v>56</v>
      </c>
      <c r="BE4" s="53">
        <v>57</v>
      </c>
      <c r="BF4" s="53">
        <v>58</v>
      </c>
      <c r="BG4" s="53">
        <v>59</v>
      </c>
      <c r="BH4" s="53">
        <v>60</v>
      </c>
      <c r="BI4" s="53">
        <v>61</v>
      </c>
      <c r="BJ4" s="53">
        <v>62</v>
      </c>
      <c r="BK4" s="53">
        <v>63</v>
      </c>
      <c r="BL4" s="53">
        <v>64</v>
      </c>
      <c r="BM4" s="53">
        <v>65</v>
      </c>
      <c r="BN4" s="53">
        <v>66</v>
      </c>
      <c r="BO4" s="53">
        <v>67</v>
      </c>
      <c r="BP4" s="53">
        <v>68</v>
      </c>
      <c r="BQ4" s="53">
        <v>69</v>
      </c>
      <c r="BR4" s="53">
        <v>70</v>
      </c>
      <c r="BS4" s="53">
        <v>71</v>
      </c>
      <c r="BT4" s="53">
        <v>72</v>
      </c>
      <c r="BU4" s="53">
        <v>73</v>
      </c>
      <c r="BV4" s="53">
        <v>74</v>
      </c>
      <c r="BW4" s="53">
        <v>75</v>
      </c>
      <c r="BX4" s="53">
        <v>76</v>
      </c>
    </row>
    <row r="5" spans="1:76" ht="20.149999999999999" customHeight="1">
      <c r="A5" s="370"/>
      <c r="B5" s="371"/>
      <c r="C5" s="372"/>
      <c r="D5" s="372"/>
      <c r="E5" s="372"/>
      <c r="F5" s="372"/>
      <c r="G5" s="372"/>
      <c r="H5" s="372"/>
      <c r="I5" s="372"/>
      <c r="J5" s="147" t="s">
        <v>297</v>
      </c>
      <c r="K5" s="147" t="s">
        <v>297</v>
      </c>
      <c r="L5" s="147" t="s">
        <v>297</v>
      </c>
      <c r="M5" s="147" t="s">
        <v>297</v>
      </c>
      <c r="N5" s="147" t="s">
        <v>297</v>
      </c>
      <c r="O5" s="147" t="s">
        <v>297</v>
      </c>
      <c r="P5" s="147" t="s">
        <v>297</v>
      </c>
      <c r="Q5" s="147" t="s">
        <v>297</v>
      </c>
      <c r="R5" s="147" t="s">
        <v>297</v>
      </c>
      <c r="S5" s="147" t="s">
        <v>297</v>
      </c>
      <c r="T5" s="147" t="s">
        <v>297</v>
      </c>
      <c r="U5" s="147" t="s">
        <v>297</v>
      </c>
      <c r="V5" s="147" t="s">
        <v>297</v>
      </c>
      <c r="W5" s="147" t="s">
        <v>297</v>
      </c>
      <c r="X5" s="147" t="s">
        <v>297</v>
      </c>
      <c r="Y5" s="147" t="s">
        <v>297</v>
      </c>
      <c r="Z5" s="147" t="s">
        <v>297</v>
      </c>
      <c r="AA5" s="147" t="s">
        <v>297</v>
      </c>
      <c r="AB5" s="147" t="s">
        <v>297</v>
      </c>
      <c r="AC5" s="147" t="s">
        <v>297</v>
      </c>
      <c r="AD5" s="147" t="s">
        <v>297</v>
      </c>
      <c r="AE5" s="147" t="s">
        <v>297</v>
      </c>
      <c r="AF5" s="147" t="s">
        <v>297</v>
      </c>
      <c r="AG5" s="147" t="s">
        <v>297</v>
      </c>
      <c r="AH5" s="147" t="s">
        <v>297</v>
      </c>
      <c r="AI5" s="147" t="s">
        <v>298</v>
      </c>
      <c r="AJ5" s="147" t="s">
        <v>298</v>
      </c>
      <c r="AK5" s="147" t="s">
        <v>298</v>
      </c>
      <c r="AL5" s="147" t="s">
        <v>298</v>
      </c>
      <c r="AM5" s="147" t="s">
        <v>298</v>
      </c>
      <c r="AN5" s="147" t="s">
        <v>298</v>
      </c>
      <c r="AO5" s="147" t="s">
        <v>298</v>
      </c>
      <c r="AP5" s="147" t="s">
        <v>298</v>
      </c>
      <c r="AQ5" s="147" t="s">
        <v>298</v>
      </c>
      <c r="AR5" s="147" t="s">
        <v>298</v>
      </c>
      <c r="AS5" s="147" t="s">
        <v>298</v>
      </c>
      <c r="AT5" s="147" t="s">
        <v>298</v>
      </c>
      <c r="AU5" s="147" t="s">
        <v>298</v>
      </c>
      <c r="AV5" s="147" t="s">
        <v>298</v>
      </c>
      <c r="AW5" s="147" t="s">
        <v>298</v>
      </c>
      <c r="AX5" s="147" t="s">
        <v>298</v>
      </c>
      <c r="AY5" s="147" t="s">
        <v>298</v>
      </c>
      <c r="AZ5" s="147" t="s">
        <v>298</v>
      </c>
      <c r="BA5" s="147" t="s">
        <v>298</v>
      </c>
      <c r="BB5" s="147" t="s">
        <v>298</v>
      </c>
      <c r="BC5" s="147" t="s">
        <v>297</v>
      </c>
      <c r="BD5" s="147" t="s">
        <v>299</v>
      </c>
      <c r="BE5" s="147" t="s">
        <v>299</v>
      </c>
      <c r="BF5" s="147" t="s">
        <v>299</v>
      </c>
      <c r="BG5" s="147" t="s">
        <v>299</v>
      </c>
      <c r="BH5" s="147" t="s">
        <v>299</v>
      </c>
      <c r="BI5" s="147" t="s">
        <v>299</v>
      </c>
      <c r="BJ5" s="147" t="s">
        <v>299</v>
      </c>
      <c r="BK5" s="147" t="s">
        <v>299</v>
      </c>
      <c r="BL5" s="147" t="s">
        <v>298</v>
      </c>
      <c r="BM5" s="147" t="s">
        <v>298</v>
      </c>
      <c r="BN5" s="147" t="s">
        <v>298</v>
      </c>
      <c r="BO5" s="147" t="s">
        <v>298</v>
      </c>
      <c r="BP5" s="147" t="s">
        <v>298</v>
      </c>
      <c r="BQ5" s="147" t="s">
        <v>298</v>
      </c>
      <c r="BR5" s="147" t="s">
        <v>298</v>
      </c>
      <c r="BS5" s="147" t="s">
        <v>298</v>
      </c>
      <c r="BT5" s="147" t="s">
        <v>298</v>
      </c>
      <c r="BU5" s="147" t="s">
        <v>298</v>
      </c>
      <c r="BV5" s="147" t="s">
        <v>298</v>
      </c>
      <c r="BW5" s="147" t="s">
        <v>298</v>
      </c>
      <c r="BX5" s="45"/>
    </row>
    <row r="6" spans="1:76" ht="83.25" customHeight="1">
      <c r="A6" s="508" t="s">
        <v>8</v>
      </c>
      <c r="B6" s="508" t="s">
        <v>9</v>
      </c>
      <c r="C6" s="183" t="s">
        <v>10</v>
      </c>
      <c r="D6" s="183" t="s">
        <v>289</v>
      </c>
      <c r="E6" s="183" t="s">
        <v>215</v>
      </c>
      <c r="F6" s="183" t="s">
        <v>216</v>
      </c>
      <c r="G6" s="183" t="s">
        <v>300</v>
      </c>
      <c r="H6" s="183" t="s">
        <v>218</v>
      </c>
      <c r="I6" s="183" t="s">
        <v>301</v>
      </c>
      <c r="J6" s="183" t="s">
        <v>302</v>
      </c>
      <c r="K6" s="183" t="s">
        <v>303</v>
      </c>
      <c r="L6" s="509" t="s">
        <v>304</v>
      </c>
      <c r="M6" s="2508" t="s">
        <v>305</v>
      </c>
      <c r="N6" s="2509"/>
      <c r="O6" s="183" t="s">
        <v>306</v>
      </c>
      <c r="P6" s="2510" t="s">
        <v>307</v>
      </c>
      <c r="Q6" s="2511"/>
      <c r="R6" s="183" t="s">
        <v>226</v>
      </c>
      <c r="S6" s="183" t="s">
        <v>227</v>
      </c>
      <c r="T6" s="183" t="s">
        <v>308</v>
      </c>
      <c r="U6" s="183" t="s">
        <v>309</v>
      </c>
      <c r="V6" s="183" t="s">
        <v>310</v>
      </c>
      <c r="W6" s="183" t="s">
        <v>231</v>
      </c>
      <c r="X6" s="183" t="s">
        <v>232</v>
      </c>
      <c r="Y6" s="183" t="s">
        <v>233</v>
      </c>
      <c r="Z6" s="183" t="s">
        <v>311</v>
      </c>
      <c r="AA6" s="183" t="s">
        <v>235</v>
      </c>
      <c r="AB6" s="183" t="s">
        <v>312</v>
      </c>
      <c r="AC6" s="183" t="s">
        <v>237</v>
      </c>
      <c r="AD6" s="509" t="s">
        <v>313</v>
      </c>
      <c r="AE6" s="183" t="s">
        <v>291</v>
      </c>
      <c r="AF6" s="183" t="s">
        <v>244</v>
      </c>
      <c r="AG6" s="509" t="s">
        <v>245</v>
      </c>
      <c r="AH6" s="183" t="s">
        <v>314</v>
      </c>
      <c r="AI6" s="183" t="s">
        <v>302</v>
      </c>
      <c r="AJ6" s="183" t="s">
        <v>303</v>
      </c>
      <c r="AK6" s="183" t="s">
        <v>315</v>
      </c>
      <c r="AL6" s="2514" t="s">
        <v>316</v>
      </c>
      <c r="AM6" s="2515"/>
      <c r="AN6" s="2017" t="s">
        <v>317</v>
      </c>
      <c r="AO6" s="2512" t="s">
        <v>318</v>
      </c>
      <c r="AP6" s="2513"/>
      <c r="AQ6" s="2017" t="s">
        <v>319</v>
      </c>
      <c r="AR6" s="2017" t="s">
        <v>320</v>
      </c>
      <c r="AS6" s="2017" t="s">
        <v>228</v>
      </c>
      <c r="AT6" s="2017" t="s">
        <v>309</v>
      </c>
      <c r="AU6" s="2017" t="s">
        <v>230</v>
      </c>
      <c r="AV6" s="2017" t="s">
        <v>231</v>
      </c>
      <c r="AW6" s="2017" t="s">
        <v>321</v>
      </c>
      <c r="AX6" s="2017" t="s">
        <v>233</v>
      </c>
      <c r="AY6" s="2017" t="s">
        <v>322</v>
      </c>
      <c r="AZ6" s="2017" t="s">
        <v>235</v>
      </c>
      <c r="BA6" s="2017" t="s">
        <v>323</v>
      </c>
      <c r="BB6" s="2017" t="s">
        <v>237</v>
      </c>
      <c r="BC6" s="2017" t="s">
        <v>237</v>
      </c>
      <c r="BD6" s="2017" t="s">
        <v>324</v>
      </c>
      <c r="BE6" s="2017" t="s">
        <v>325</v>
      </c>
      <c r="BF6" s="2017" t="s">
        <v>326</v>
      </c>
      <c r="BG6" s="2017" t="s">
        <v>327</v>
      </c>
      <c r="BH6" s="2017" t="s">
        <v>328</v>
      </c>
      <c r="BI6" s="2017" t="s">
        <v>329</v>
      </c>
      <c r="BJ6" s="2017" t="s">
        <v>330</v>
      </c>
      <c r="BK6" s="2017" t="s">
        <v>331</v>
      </c>
      <c r="BL6" s="2017" t="s">
        <v>332</v>
      </c>
      <c r="BM6" s="509" t="s">
        <v>313</v>
      </c>
      <c r="BN6" s="2017" t="s">
        <v>291</v>
      </c>
      <c r="BO6" s="2017" t="s">
        <v>333</v>
      </c>
      <c r="BP6" s="509" t="s">
        <v>245</v>
      </c>
      <c r="BQ6" s="2017" t="s">
        <v>334</v>
      </c>
      <c r="BR6" s="2017" t="s">
        <v>239</v>
      </c>
      <c r="BS6" s="2017" t="s">
        <v>335</v>
      </c>
      <c r="BT6" s="2017" t="s">
        <v>240</v>
      </c>
      <c r="BU6" s="2017" t="s">
        <v>336</v>
      </c>
      <c r="BV6" s="2017" t="s">
        <v>337</v>
      </c>
      <c r="BW6" s="2017" t="s">
        <v>338</v>
      </c>
      <c r="BX6" s="2017" t="s">
        <v>339</v>
      </c>
    </row>
    <row r="7" spans="1:76" ht="29.25" customHeight="1">
      <c r="A7" s="1017"/>
      <c r="B7" s="1018"/>
      <c r="C7" s="989"/>
      <c r="D7" s="147" t="s">
        <v>249</v>
      </c>
      <c r="E7" s="147" t="s">
        <v>249</v>
      </c>
      <c r="F7" s="147" t="s">
        <v>249</v>
      </c>
      <c r="G7" s="147" t="s">
        <v>340</v>
      </c>
      <c r="H7" s="147" t="s">
        <v>341</v>
      </c>
      <c r="I7" s="147" t="s">
        <v>342</v>
      </c>
      <c r="J7" s="147" t="s">
        <v>253</v>
      </c>
      <c r="K7" s="147" t="s">
        <v>343</v>
      </c>
      <c r="L7" s="147" t="s">
        <v>343</v>
      </c>
      <c r="M7" s="1019"/>
      <c r="N7" s="1019"/>
      <c r="O7" s="147" t="s">
        <v>344</v>
      </c>
      <c r="P7" s="147" t="s">
        <v>258</v>
      </c>
      <c r="Q7" s="147" t="s">
        <v>259</v>
      </c>
      <c r="R7" s="147" t="s">
        <v>260</v>
      </c>
      <c r="S7" s="214"/>
      <c r="T7" s="214" t="s">
        <v>261</v>
      </c>
      <c r="U7" s="147" t="s">
        <v>261</v>
      </c>
      <c r="V7" s="147" t="s">
        <v>261</v>
      </c>
      <c r="W7" s="147" t="s">
        <v>261</v>
      </c>
      <c r="X7" s="147" t="s">
        <v>261</v>
      </c>
      <c r="Y7" s="147" t="s">
        <v>262</v>
      </c>
      <c r="Z7" s="147" t="s">
        <v>262</v>
      </c>
      <c r="AA7" s="147" t="s">
        <v>263</v>
      </c>
      <c r="AB7" s="147" t="s">
        <v>261</v>
      </c>
      <c r="AC7" s="147" t="s">
        <v>261</v>
      </c>
      <c r="AD7" s="147" t="s">
        <v>261</v>
      </c>
      <c r="AE7" s="147" t="s">
        <v>261</v>
      </c>
      <c r="AF7" s="147" t="s">
        <v>261</v>
      </c>
      <c r="AG7" s="509" t="s">
        <v>261</v>
      </c>
      <c r="AH7" s="147" t="s">
        <v>261</v>
      </c>
      <c r="AI7" s="147" t="s">
        <v>253</v>
      </c>
      <c r="AJ7" s="147" t="s">
        <v>266</v>
      </c>
      <c r="AK7" s="147" t="s">
        <v>266</v>
      </c>
      <c r="AL7" s="147" t="s">
        <v>345</v>
      </c>
      <c r="AM7" s="147" t="s">
        <v>345</v>
      </c>
      <c r="AN7" s="147" t="s">
        <v>257</v>
      </c>
      <c r="AO7" s="147" t="s">
        <v>258</v>
      </c>
      <c r="AP7" s="147" t="s">
        <v>259</v>
      </c>
      <c r="AQ7" s="147" t="s">
        <v>346</v>
      </c>
      <c r="AR7" s="214"/>
      <c r="AS7" s="214" t="s">
        <v>347</v>
      </c>
      <c r="AT7" s="147" t="s">
        <v>347</v>
      </c>
      <c r="AU7" s="147" t="s">
        <v>347</v>
      </c>
      <c r="AV7" s="147" t="s">
        <v>347</v>
      </c>
      <c r="AW7" s="147" t="s">
        <v>347</v>
      </c>
      <c r="AX7" s="147" t="s">
        <v>260</v>
      </c>
      <c r="AY7" s="147" t="s">
        <v>260</v>
      </c>
      <c r="AZ7" s="147" t="s">
        <v>263</v>
      </c>
      <c r="BA7" s="147" t="s">
        <v>347</v>
      </c>
      <c r="BB7" s="147" t="s">
        <v>347</v>
      </c>
      <c r="BC7" s="147" t="s">
        <v>347</v>
      </c>
      <c r="BD7" s="147" t="s">
        <v>347</v>
      </c>
      <c r="BE7" s="147" t="s">
        <v>347</v>
      </c>
      <c r="BF7" s="147" t="s">
        <v>347</v>
      </c>
      <c r="BG7" s="147" t="s">
        <v>347</v>
      </c>
      <c r="BH7" s="147" t="s">
        <v>347</v>
      </c>
      <c r="BI7" s="147" t="s">
        <v>347</v>
      </c>
      <c r="BJ7" s="147" t="s">
        <v>266</v>
      </c>
      <c r="BK7" s="147" t="s">
        <v>264</v>
      </c>
      <c r="BL7" s="147" t="s">
        <v>264</v>
      </c>
      <c r="BM7" s="147" t="s">
        <v>347</v>
      </c>
      <c r="BN7" s="147" t="s">
        <v>347</v>
      </c>
      <c r="BO7" s="147" t="s">
        <v>347</v>
      </c>
      <c r="BP7" s="147" t="s">
        <v>347</v>
      </c>
      <c r="BQ7" s="147" t="s">
        <v>347</v>
      </c>
      <c r="BR7" s="147" t="s">
        <v>265</v>
      </c>
      <c r="BS7" s="147" t="s">
        <v>262</v>
      </c>
      <c r="BT7" s="147" t="s">
        <v>347</v>
      </c>
      <c r="BU7" s="147" t="s">
        <v>347</v>
      </c>
      <c r="BV7" s="147" t="s">
        <v>347</v>
      </c>
      <c r="BW7" s="147" t="s">
        <v>266</v>
      </c>
      <c r="BX7" s="1019"/>
    </row>
    <row r="8" spans="1:76" ht="16" customHeight="1">
      <c r="A8" s="1017"/>
      <c r="B8" s="1018" t="s">
        <v>161</v>
      </c>
      <c r="C8" s="989"/>
      <c r="D8" s="1020"/>
      <c r="E8" s="1020"/>
      <c r="F8" s="1020"/>
      <c r="G8" s="1021"/>
      <c r="H8" s="1019"/>
      <c r="I8" s="1019"/>
      <c r="J8" s="1022"/>
      <c r="K8" s="1022"/>
      <c r="L8" s="1022"/>
      <c r="M8" s="1019"/>
      <c r="N8" s="1019"/>
      <c r="O8" s="1019"/>
      <c r="P8" s="1019"/>
      <c r="Q8" s="1019"/>
      <c r="R8" s="1023"/>
      <c r="S8" s="1024"/>
      <c r="T8" s="1024"/>
      <c r="U8" s="1019"/>
      <c r="V8" s="1019"/>
      <c r="W8" s="1019"/>
      <c r="X8" s="1019"/>
      <c r="Y8" s="1019"/>
      <c r="Z8" s="1019"/>
      <c r="AA8" s="1019"/>
      <c r="AB8" s="1019"/>
      <c r="AC8" s="1019"/>
      <c r="AD8" s="1019"/>
      <c r="AE8" s="1019"/>
      <c r="AF8" s="1019"/>
      <c r="AG8" s="1980"/>
      <c r="AH8" s="1019"/>
      <c r="AI8" s="1019"/>
      <c r="AJ8" s="1019"/>
      <c r="AK8" s="989"/>
      <c r="AL8" s="1019"/>
      <c r="AM8" s="1019"/>
      <c r="AN8" s="1019"/>
      <c r="AO8" s="1019"/>
      <c r="AP8" s="1019"/>
      <c r="AQ8" s="1023"/>
      <c r="AR8" s="1024"/>
      <c r="AS8" s="1024"/>
      <c r="AT8" s="1019"/>
      <c r="AU8" s="1019"/>
      <c r="AV8" s="1019"/>
      <c r="AW8" s="1019"/>
      <c r="AX8" s="1019"/>
      <c r="AY8" s="1019"/>
      <c r="AZ8" s="1019"/>
      <c r="BA8" s="1019"/>
      <c r="BB8" s="1019"/>
      <c r="BC8" s="1019"/>
      <c r="BD8" s="1019"/>
      <c r="BE8" s="1019"/>
      <c r="BF8" s="1019"/>
      <c r="BG8" s="1019"/>
      <c r="BH8" s="1019"/>
      <c r="BI8" s="1019"/>
      <c r="BJ8" s="1019"/>
      <c r="BK8" s="1019"/>
      <c r="BL8" s="1019"/>
      <c r="BM8" s="1019"/>
      <c r="BN8" s="1019"/>
      <c r="BO8" s="1019"/>
      <c r="BP8" s="1019"/>
      <c r="BQ8" s="1019"/>
      <c r="BR8" s="1019"/>
      <c r="BS8" s="1019"/>
      <c r="BT8" s="1019"/>
      <c r="BU8" s="1019"/>
      <c r="BV8" s="1019"/>
      <c r="BW8" s="1019"/>
      <c r="BX8" s="1019"/>
    </row>
    <row r="9" spans="1:76" ht="16" customHeight="1">
      <c r="A9" s="1025">
        <v>1</v>
      </c>
      <c r="B9" s="988" t="s">
        <v>41</v>
      </c>
      <c r="C9" s="989" t="s">
        <v>42</v>
      </c>
      <c r="D9" s="1026"/>
      <c r="E9" s="1026"/>
      <c r="F9" s="1026"/>
      <c r="G9" s="1027">
        <f>'T-1'!P12</f>
        <v>1934931</v>
      </c>
      <c r="H9" s="1027">
        <f>'T-1'!Q12</f>
        <v>2234209.3539999998</v>
      </c>
      <c r="I9" s="990">
        <f>(144799+180676)+(70260+61260)*2+(24915+8138)*3+(19653+7061)*4</f>
        <v>794530</v>
      </c>
      <c r="J9" s="1022"/>
      <c r="K9" s="989"/>
      <c r="L9" s="989"/>
      <c r="M9" s="990">
        <v>20</v>
      </c>
      <c r="N9" s="990">
        <v>20</v>
      </c>
      <c r="O9" s="1019"/>
      <c r="P9" s="1019"/>
      <c r="Q9" s="1019"/>
      <c r="R9" s="1023"/>
      <c r="S9" s="1024"/>
      <c r="T9" s="938"/>
      <c r="U9" s="1019"/>
      <c r="V9" s="993">
        <f>((H9-I9)*M9+I9*N9)*12/100000</f>
        <v>5362.1024496</v>
      </c>
      <c r="W9" s="1019"/>
      <c r="X9" s="1010">
        <f>SUM(T9:W9)</f>
        <v>5362.1024496</v>
      </c>
      <c r="Y9" s="1010">
        <v>0.1</v>
      </c>
      <c r="Z9" s="991"/>
      <c r="AA9" s="994"/>
      <c r="AB9" s="615">
        <v>2722.87</v>
      </c>
      <c r="AC9" s="1028">
        <f>X9-AB9</f>
        <v>2639.2324496000001</v>
      </c>
      <c r="AD9" s="1010"/>
      <c r="AE9" s="1019"/>
      <c r="AF9" s="1019"/>
      <c r="AG9" s="1980"/>
      <c r="AH9" s="1029">
        <f>AC9-AD9+AE9+AF9-AG9</f>
        <v>2639.2324496000001</v>
      </c>
      <c r="AI9" s="1022"/>
      <c r="AJ9" s="989"/>
      <c r="AK9" s="989"/>
      <c r="AL9" s="990">
        <v>20</v>
      </c>
      <c r="AM9" s="990">
        <v>20</v>
      </c>
      <c r="AN9" s="1019"/>
      <c r="AO9" s="1019"/>
      <c r="AP9" s="1019"/>
      <c r="AQ9" s="1023"/>
      <c r="AR9" s="1024"/>
      <c r="AS9" s="938"/>
      <c r="AT9" s="1019"/>
      <c r="AU9" s="1010">
        <f>((H9-I9)*AL9+I9*AM9)*12/100000</f>
        <v>5362.1024496</v>
      </c>
      <c r="AV9" s="1019"/>
      <c r="AW9" s="1010">
        <f>SUM(AS9:AV9)</f>
        <v>5362.1024496</v>
      </c>
      <c r="AX9" s="615">
        <v>0.1</v>
      </c>
      <c r="AY9" s="1019"/>
      <c r="AZ9" s="1026">
        <f>AA9</f>
        <v>0</v>
      </c>
      <c r="BA9" s="615">
        <v>2722.87</v>
      </c>
      <c r="BB9" s="1010">
        <f>AW9-BA9</f>
        <v>2639.2324496000001</v>
      </c>
      <c r="BC9" s="1010">
        <f>AC9</f>
        <v>2639.2324496000001</v>
      </c>
      <c r="BD9" s="1010">
        <f>BB9-BC9</f>
        <v>0</v>
      </c>
      <c r="BE9" s="1010"/>
      <c r="BF9" s="1010"/>
      <c r="BG9" s="1010">
        <f>AU9-V9</f>
        <v>0</v>
      </c>
      <c r="BH9" s="1010"/>
      <c r="BI9" s="1010">
        <f>AW9-X9</f>
        <v>0</v>
      </c>
      <c r="BJ9" s="1010"/>
      <c r="BK9" s="1010"/>
      <c r="BL9" s="1019"/>
      <c r="BM9" s="1026"/>
      <c r="BN9" s="1019"/>
      <c r="BO9" s="1019"/>
      <c r="BP9" s="1019"/>
      <c r="BQ9" s="1029">
        <f>BB9-BM9+BN9+BO9-BP9</f>
        <v>2639.2324496000001</v>
      </c>
      <c r="BR9" s="1019"/>
      <c r="BS9" s="1019"/>
      <c r="BT9" s="1019"/>
      <c r="BU9" s="1019"/>
      <c r="BV9" s="1029"/>
      <c r="BW9" s="1019"/>
      <c r="BX9" s="1019"/>
    </row>
    <row r="10" spans="1:76" ht="16" customHeight="1">
      <c r="A10" s="1025" t="s">
        <v>267</v>
      </c>
      <c r="B10" s="988" t="s">
        <v>44</v>
      </c>
      <c r="C10" s="991"/>
      <c r="D10" s="998">
        <f>'T-1'!S13</f>
        <v>31.25</v>
      </c>
      <c r="E10" s="998"/>
      <c r="F10" s="998"/>
      <c r="G10" s="1027">
        <f>'T-1'!P13</f>
        <v>33351</v>
      </c>
      <c r="H10" s="1027">
        <f>'T-1'!Q13</f>
        <v>11970.789999999999</v>
      </c>
      <c r="I10" s="1027"/>
      <c r="J10" s="1010">
        <f>80-10</f>
        <v>70</v>
      </c>
      <c r="K10" s="989"/>
      <c r="L10" s="989"/>
      <c r="M10" s="990"/>
      <c r="N10" s="990"/>
      <c r="O10" s="1019"/>
      <c r="P10" s="1019"/>
      <c r="Q10" s="1019"/>
      <c r="R10" s="1029"/>
      <c r="S10" s="1030"/>
      <c r="T10" s="1031">
        <f>((J10*G10)*12)/100000</f>
        <v>280.14839999999998</v>
      </c>
      <c r="U10" s="992"/>
      <c r="V10" s="1010"/>
      <c r="W10" s="1029"/>
      <c r="X10" s="1010">
        <f>SUM(T10:W10)</f>
        <v>280.14839999999998</v>
      </c>
      <c r="Y10" s="1010"/>
      <c r="Z10" s="999">
        <f>(AC10/D10)*10</f>
        <v>89.487487999999985</v>
      </c>
      <c r="AA10" s="994"/>
      <c r="AB10" s="615">
        <v>0.5</v>
      </c>
      <c r="AC10" s="1028">
        <f>X10-AB10</f>
        <v>279.64839999999998</v>
      </c>
      <c r="AD10" s="1010"/>
      <c r="AE10" s="1029"/>
      <c r="AF10" s="1029"/>
      <c r="AG10" s="1980"/>
      <c r="AH10" s="1029">
        <f>AC10-AD10+AE10+AF10-AG10</f>
        <v>279.64839999999998</v>
      </c>
      <c r="AI10" s="1010">
        <f>80-10</f>
        <v>70</v>
      </c>
      <c r="AJ10" s="989"/>
      <c r="AK10" s="989"/>
      <c r="AL10" s="990"/>
      <c r="AM10" s="990"/>
      <c r="AN10" s="1019"/>
      <c r="AO10" s="1029"/>
      <c r="AP10" s="1029"/>
      <c r="AQ10" s="1032"/>
      <c r="AR10" s="2018"/>
      <c r="AS10" s="1033">
        <f>(AI10*G10)*12/100000</f>
        <v>280.14839999999998</v>
      </c>
      <c r="AT10" s="1011"/>
      <c r="AU10" s="1010"/>
      <c r="AV10" s="1029"/>
      <c r="AW10" s="1010">
        <f>SUM(AS10:AV10)</f>
        <v>280.14839999999998</v>
      </c>
      <c r="AX10" s="615"/>
      <c r="AY10" s="1006">
        <f>(BB10/D10)*10</f>
        <v>89.487487999999985</v>
      </c>
      <c r="AZ10" s="1026"/>
      <c r="BA10" s="615">
        <v>0.5</v>
      </c>
      <c r="BB10" s="1010">
        <f>AW10-BA10</f>
        <v>279.64839999999998</v>
      </c>
      <c r="BC10" s="1010">
        <f>AC10</f>
        <v>279.64839999999998</v>
      </c>
      <c r="BD10" s="1010">
        <f>BB10-BC10</f>
        <v>0</v>
      </c>
      <c r="BE10" s="1010"/>
      <c r="BF10" s="1010"/>
      <c r="BG10" s="1010"/>
      <c r="BH10" s="1010"/>
      <c r="BI10" s="1010">
        <f>AW10-X10</f>
        <v>0</v>
      </c>
      <c r="BJ10" s="1010"/>
      <c r="BK10" s="1010"/>
      <c r="BL10" s="1027">
        <f>AY10/$E$69*100</f>
        <v>14.2211616185559</v>
      </c>
      <c r="BM10" s="1026"/>
      <c r="BN10" s="1029"/>
      <c r="BO10" s="1029"/>
      <c r="BP10" s="1029"/>
      <c r="BQ10" s="1029">
        <f>BB10-BM10+BN10+BO10-BP10</f>
        <v>279.64839999999998</v>
      </c>
      <c r="BR10" s="1002">
        <v>0</v>
      </c>
      <c r="BS10" s="1034">
        <f>BR10+AY10</f>
        <v>89.487487999999985</v>
      </c>
      <c r="BT10" s="1010"/>
      <c r="BU10" s="1010">
        <f>D10*$E$69/10</f>
        <v>1966.4244560381917</v>
      </c>
      <c r="BV10" s="1010">
        <f>BU10-BQ10</f>
        <v>1686.7760560381917</v>
      </c>
      <c r="BW10" s="1027">
        <f>BV10/D10*10</f>
        <v>539.76833793222136</v>
      </c>
      <c r="BX10" s="1029"/>
    </row>
    <row r="11" spans="1:76" ht="16" customHeight="1">
      <c r="A11" s="1025" t="s">
        <v>165</v>
      </c>
      <c r="B11" s="988" t="s">
        <v>46</v>
      </c>
      <c r="C11" s="991"/>
      <c r="D11" s="998"/>
      <c r="E11" s="998"/>
      <c r="F11" s="998"/>
      <c r="G11" s="1027"/>
      <c r="H11" s="1027"/>
      <c r="I11" s="1027"/>
      <c r="J11" s="1010"/>
      <c r="K11" s="989"/>
      <c r="L11" s="989"/>
      <c r="M11" s="990"/>
      <c r="N11" s="990"/>
      <c r="O11" s="1019"/>
      <c r="P11" s="1019"/>
      <c r="Q11" s="1019"/>
      <c r="R11" s="1019"/>
      <c r="S11" s="1019"/>
      <c r="T11" s="1029"/>
      <c r="U11" s="1029"/>
      <c r="V11" s="1010"/>
      <c r="W11" s="1029"/>
      <c r="X11" s="1010"/>
      <c r="Y11" s="1010"/>
      <c r="Z11" s="991"/>
      <c r="AA11" s="994"/>
      <c r="AB11" s="615"/>
      <c r="AC11" s="1028"/>
      <c r="AD11" s="1010"/>
      <c r="AE11" s="1029"/>
      <c r="AF11" s="1029"/>
      <c r="AG11" s="1980"/>
      <c r="AH11" s="1029"/>
      <c r="AI11" s="1010"/>
      <c r="AJ11" s="989"/>
      <c r="AK11" s="989"/>
      <c r="AL11" s="990"/>
      <c r="AM11" s="990"/>
      <c r="AN11" s="1019"/>
      <c r="AO11" s="1029"/>
      <c r="AP11" s="1029"/>
      <c r="AQ11" s="1010"/>
      <c r="AR11" s="1010"/>
      <c r="AS11" s="1010"/>
      <c r="AT11" s="1010"/>
      <c r="AU11" s="1010"/>
      <c r="AV11" s="1029"/>
      <c r="AW11" s="1010"/>
      <c r="AX11" s="615"/>
      <c r="AY11" s="615"/>
      <c r="AZ11" s="1026"/>
      <c r="BA11" s="1010"/>
      <c r="BB11" s="1010"/>
      <c r="BC11" s="1010"/>
      <c r="BD11" s="1010"/>
      <c r="BE11" s="1010"/>
      <c r="BF11" s="1010"/>
      <c r="BG11" s="1010"/>
      <c r="BH11" s="1010"/>
      <c r="BI11" s="1010"/>
      <c r="BJ11" s="1010"/>
      <c r="BK11" s="1010"/>
      <c r="BL11" s="1027"/>
      <c r="BM11" s="1026"/>
      <c r="BN11" s="1029"/>
      <c r="BO11" s="1029"/>
      <c r="BP11" s="1029"/>
      <c r="BQ11" s="1029"/>
      <c r="BR11" s="1010"/>
      <c r="BS11" s="1034"/>
      <c r="BT11" s="1010"/>
      <c r="BU11" s="1010"/>
      <c r="BV11" s="1010"/>
      <c r="BW11" s="1010"/>
      <c r="BX11" s="1029"/>
    </row>
    <row r="12" spans="1:76" ht="16" customHeight="1">
      <c r="A12" s="1025"/>
      <c r="B12" s="1012" t="s">
        <v>166</v>
      </c>
      <c r="C12" s="991"/>
      <c r="D12" s="998">
        <f>'T-1'!S15</f>
        <v>874.55442903041637</v>
      </c>
      <c r="E12" s="998"/>
      <c r="F12" s="998"/>
      <c r="G12" s="1027"/>
      <c r="H12" s="1027"/>
      <c r="I12" s="1027"/>
      <c r="J12" s="1010"/>
      <c r="K12" s="990">
        <f>250+20+30-10</f>
        <v>290</v>
      </c>
      <c r="L12" s="989"/>
      <c r="M12" s="990"/>
      <c r="N12" s="990"/>
      <c r="O12" s="1019"/>
      <c r="P12" s="1019"/>
      <c r="Q12" s="1019"/>
      <c r="R12" s="1019"/>
      <c r="S12" s="1019"/>
      <c r="T12" s="1029"/>
      <c r="U12" s="2019">
        <f>D12*K12/10</f>
        <v>25362.078441882077</v>
      </c>
      <c r="V12" s="1010"/>
      <c r="W12" s="1029"/>
      <c r="X12" s="1010">
        <f>SUM(T12:W12)</f>
        <v>25362.078441882077</v>
      </c>
      <c r="Y12" s="1010"/>
      <c r="Z12" s="991"/>
      <c r="AA12" s="994"/>
      <c r="AB12" s="615"/>
      <c r="AC12" s="1028">
        <f>X12-AB12</f>
        <v>25362.078441882077</v>
      </c>
      <c r="AD12" s="1010"/>
      <c r="AE12" s="1029"/>
      <c r="AF12" s="1029"/>
      <c r="AG12" s="1980"/>
      <c r="AH12" s="1029">
        <f t="shared" ref="AH12:AH33" si="0">AC12-AD12+AE12+AF12-AG12</f>
        <v>25362.078441882077</v>
      </c>
      <c r="AI12" s="1010"/>
      <c r="AJ12" s="990">
        <f>250+20+30-10</f>
        <v>290</v>
      </c>
      <c r="AK12" s="989"/>
      <c r="AL12" s="990"/>
      <c r="AM12" s="990"/>
      <c r="AN12" s="1019"/>
      <c r="AO12" s="1029"/>
      <c r="AP12" s="1029"/>
      <c r="AQ12" s="1010"/>
      <c r="AR12" s="1010"/>
      <c r="AS12" s="1010"/>
      <c r="AT12" s="1010">
        <f>(AJ12*D12)/10</f>
        <v>25362.078441882077</v>
      </c>
      <c r="AU12" s="1010"/>
      <c r="AV12" s="1029"/>
      <c r="AW12" s="1010">
        <f t="shared" ref="AW12:AW33" si="1">SUM(AS12:AV12)</f>
        <v>25362.078441882077</v>
      </c>
      <c r="AX12" s="615"/>
      <c r="AY12" s="615"/>
      <c r="AZ12" s="1026"/>
      <c r="BA12" s="1010"/>
      <c r="BB12" s="1010">
        <f>AW12-BA12</f>
        <v>25362.078441882077</v>
      </c>
      <c r="BC12" s="1010">
        <f>AC12</f>
        <v>25362.078441882077</v>
      </c>
      <c r="BD12" s="1010">
        <f>BB12-BC12</f>
        <v>0</v>
      </c>
      <c r="BE12" s="1010"/>
      <c r="BF12" s="1010">
        <f>AT12-U12</f>
        <v>0</v>
      </c>
      <c r="BG12" s="1010"/>
      <c r="BH12" s="1010"/>
      <c r="BI12" s="1010">
        <f>AW12-X12</f>
        <v>0</v>
      </c>
      <c r="BJ12" s="1010"/>
      <c r="BK12" s="1010"/>
      <c r="BL12" s="1027"/>
      <c r="BM12" s="1026"/>
      <c r="BN12" s="1029"/>
      <c r="BO12" s="1029"/>
      <c r="BP12" s="1029"/>
      <c r="BQ12" s="1029">
        <f t="shared" ref="BQ12:BQ30" si="2">BB12-BM12+BN12+BO12-BP12</f>
        <v>25362.078441882077</v>
      </c>
      <c r="BR12" s="1010"/>
      <c r="BS12" s="1034"/>
      <c r="BT12" s="1010"/>
      <c r="BU12" s="1010"/>
      <c r="BV12" s="1010"/>
      <c r="BW12" s="1010"/>
      <c r="BX12" s="1029"/>
    </row>
    <row r="13" spans="1:76" ht="16" customHeight="1">
      <c r="A13" s="1025"/>
      <c r="B13" s="1012" t="s">
        <v>48</v>
      </c>
      <c r="C13" s="991"/>
      <c r="D13" s="998">
        <f>'T-1'!S16</f>
        <v>994.82705230292481</v>
      </c>
      <c r="E13" s="998"/>
      <c r="F13" s="998"/>
      <c r="G13" s="1027"/>
      <c r="H13" s="1027"/>
      <c r="I13" s="1027"/>
      <c r="J13" s="1010"/>
      <c r="K13" s="990">
        <f>430+20+30-10</f>
        <v>470</v>
      </c>
      <c r="L13" s="989"/>
      <c r="M13" s="990"/>
      <c r="N13" s="990"/>
      <c r="O13" s="1019"/>
      <c r="P13" s="1019"/>
      <c r="Q13" s="1019"/>
      <c r="R13" s="1019"/>
      <c r="S13" s="1019"/>
      <c r="T13" s="1029"/>
      <c r="U13" s="2019">
        <f>D13*K13/10</f>
        <v>46756.871458237467</v>
      </c>
      <c r="V13" s="1010"/>
      <c r="W13" s="1029"/>
      <c r="X13" s="1010">
        <f>SUM(T13:W13)</f>
        <v>46756.871458237467</v>
      </c>
      <c r="Y13" s="1010"/>
      <c r="Z13" s="2020"/>
      <c r="AA13" s="994"/>
      <c r="AB13" s="615"/>
      <c r="AC13" s="1028">
        <f>X13-AB13</f>
        <v>46756.871458237467</v>
      </c>
      <c r="AD13" s="1010"/>
      <c r="AE13" s="1029"/>
      <c r="AF13" s="1029"/>
      <c r="AG13" s="1980"/>
      <c r="AH13" s="1029">
        <f t="shared" si="0"/>
        <v>46756.871458237467</v>
      </c>
      <c r="AI13" s="1010"/>
      <c r="AJ13" s="990">
        <f>430+20+30-10</f>
        <v>470</v>
      </c>
      <c r="AK13" s="989"/>
      <c r="AL13" s="990"/>
      <c r="AM13" s="990"/>
      <c r="AN13" s="1019"/>
      <c r="AO13" s="1029"/>
      <c r="AP13" s="1029"/>
      <c r="AQ13" s="1010"/>
      <c r="AR13" s="1010"/>
      <c r="AS13" s="1010"/>
      <c r="AT13" s="1010">
        <f>(AJ13*D13)/10</f>
        <v>46756.871458237467</v>
      </c>
      <c r="AU13" s="1010"/>
      <c r="AV13" s="1029"/>
      <c r="AW13" s="1010">
        <f t="shared" si="1"/>
        <v>46756.871458237467</v>
      </c>
      <c r="AX13" s="615"/>
      <c r="AY13" s="615"/>
      <c r="AZ13" s="1026"/>
      <c r="BA13" s="1010"/>
      <c r="BB13" s="1010">
        <f>AW13-BA13</f>
        <v>46756.871458237467</v>
      </c>
      <c r="BC13" s="1010">
        <f>AC13</f>
        <v>46756.871458237467</v>
      </c>
      <c r="BD13" s="1010">
        <f>BB13-BC13</f>
        <v>0</v>
      </c>
      <c r="BE13" s="1010"/>
      <c r="BF13" s="1010">
        <f>AT13-U13</f>
        <v>0</v>
      </c>
      <c r="BG13" s="1010"/>
      <c r="BH13" s="1010"/>
      <c r="BI13" s="1010">
        <f>AW13-X13</f>
        <v>0</v>
      </c>
      <c r="BJ13" s="1010"/>
      <c r="BK13" s="1010"/>
      <c r="BL13" s="1027"/>
      <c r="BM13" s="1026"/>
      <c r="BN13" s="1029"/>
      <c r="BO13" s="1029"/>
      <c r="BP13" s="1029"/>
      <c r="BQ13" s="1029">
        <f t="shared" si="2"/>
        <v>46756.871458237467</v>
      </c>
      <c r="BR13" s="1010"/>
      <c r="BS13" s="1034"/>
      <c r="BT13" s="1010"/>
      <c r="BU13" s="1010"/>
      <c r="BV13" s="1010"/>
      <c r="BW13" s="1010"/>
      <c r="BX13" s="1010"/>
    </row>
    <row r="14" spans="1:76" ht="16" customHeight="1">
      <c r="A14" s="1025"/>
      <c r="B14" s="1012" t="s">
        <v>49</v>
      </c>
      <c r="C14" s="991"/>
      <c r="D14" s="998">
        <f>'T-1'!S17</f>
        <v>336.27891289631771</v>
      </c>
      <c r="E14" s="998"/>
      <c r="F14" s="998"/>
      <c r="G14" s="1027"/>
      <c r="H14" s="1027"/>
      <c r="I14" s="1027"/>
      <c r="J14" s="1010"/>
      <c r="K14" s="990">
        <f>530+20+30-10</f>
        <v>570</v>
      </c>
      <c r="L14" s="989"/>
      <c r="M14" s="990"/>
      <c r="N14" s="990"/>
      <c r="O14" s="1019"/>
      <c r="P14" s="1019"/>
      <c r="Q14" s="1019"/>
      <c r="R14" s="1019"/>
      <c r="S14" s="1019"/>
      <c r="T14" s="1029"/>
      <c r="U14" s="2019">
        <f>D14*K14/10</f>
        <v>19167.898035090107</v>
      </c>
      <c r="V14" s="1010"/>
      <c r="W14" s="1029"/>
      <c r="X14" s="1010">
        <f>SUM(T14:W14)</f>
        <v>19167.898035090107</v>
      </c>
      <c r="Y14" s="2021"/>
      <c r="Z14" s="938"/>
      <c r="AA14" s="994"/>
      <c r="AB14" s="615"/>
      <c r="AC14" s="1028">
        <f>X14-AB14</f>
        <v>19167.898035090107</v>
      </c>
      <c r="AD14" s="1010"/>
      <c r="AE14" s="1029"/>
      <c r="AF14" s="1029"/>
      <c r="AG14" s="1980"/>
      <c r="AH14" s="1029">
        <f t="shared" si="0"/>
        <v>19167.898035090107</v>
      </c>
      <c r="AI14" s="1010"/>
      <c r="AJ14" s="990">
        <f>530+20+30-10</f>
        <v>570</v>
      </c>
      <c r="AK14" s="989"/>
      <c r="AL14" s="990"/>
      <c r="AM14" s="990"/>
      <c r="AN14" s="1019"/>
      <c r="AO14" s="1029"/>
      <c r="AP14" s="1029"/>
      <c r="AQ14" s="1010"/>
      <c r="AR14" s="1010"/>
      <c r="AS14" s="1010"/>
      <c r="AT14" s="1010">
        <f>(AJ14*D14)/10</f>
        <v>19167.898035090107</v>
      </c>
      <c r="AU14" s="1010"/>
      <c r="AV14" s="1029"/>
      <c r="AW14" s="1010">
        <f t="shared" si="1"/>
        <v>19167.898035090107</v>
      </c>
      <c r="AX14" s="615"/>
      <c r="AY14" s="615"/>
      <c r="AZ14" s="1026"/>
      <c r="BA14" s="1010"/>
      <c r="BB14" s="1010">
        <f>AW14-BA14</f>
        <v>19167.898035090107</v>
      </c>
      <c r="BC14" s="1010">
        <f>AC14</f>
        <v>19167.898035090107</v>
      </c>
      <c r="BD14" s="1010">
        <f>BB14-BC14</f>
        <v>0</v>
      </c>
      <c r="BE14" s="1010"/>
      <c r="BF14" s="1010">
        <f>AT14-U14</f>
        <v>0</v>
      </c>
      <c r="BG14" s="1010"/>
      <c r="BH14" s="1010"/>
      <c r="BI14" s="1010">
        <f>AW14-X14</f>
        <v>0</v>
      </c>
      <c r="BJ14" s="1010"/>
      <c r="BK14" s="1010"/>
      <c r="BL14" s="1027"/>
      <c r="BM14" s="1026"/>
      <c r="BN14" s="1029"/>
      <c r="BO14" s="1029"/>
      <c r="BP14" s="1029"/>
      <c r="BQ14" s="1029">
        <f t="shared" si="2"/>
        <v>19167.898035090107</v>
      </c>
      <c r="BR14" s="1010"/>
      <c r="BS14" s="1034"/>
      <c r="BT14" s="1010"/>
      <c r="BU14" s="1010"/>
      <c r="BV14" s="1010"/>
      <c r="BW14" s="1010"/>
      <c r="BX14" s="1010"/>
    </row>
    <row r="15" spans="1:76" ht="16" customHeight="1">
      <c r="A15" s="1025"/>
      <c r="B15" s="1012" t="s">
        <v>50</v>
      </c>
      <c r="C15" s="991"/>
      <c r="D15" s="998">
        <f>'T-1'!S18</f>
        <v>244.33960577034139</v>
      </c>
      <c r="E15" s="998"/>
      <c r="F15" s="998"/>
      <c r="G15" s="1027"/>
      <c r="H15" s="1027"/>
      <c r="I15" s="1027"/>
      <c r="J15" s="1010"/>
      <c r="K15" s="990">
        <f>570+20+30-10</f>
        <v>610</v>
      </c>
      <c r="L15" s="989"/>
      <c r="M15" s="990"/>
      <c r="N15" s="990"/>
      <c r="O15" s="1019"/>
      <c r="P15" s="1019"/>
      <c r="Q15" s="1019"/>
      <c r="R15" s="1029"/>
      <c r="S15" s="1029"/>
      <c r="T15" s="1029"/>
      <c r="U15" s="615">
        <f>(D15*K15/10)</f>
        <v>14904.715951990825</v>
      </c>
      <c r="V15" s="1010"/>
      <c r="W15" s="1029"/>
      <c r="X15" s="1010">
        <f>SUM(T15:W15)</f>
        <v>14904.715951990825</v>
      </c>
      <c r="Y15" s="2021"/>
      <c r="Z15" s="938"/>
      <c r="AA15" s="994"/>
      <c r="AB15" s="615"/>
      <c r="AC15" s="1028">
        <f>X15-AB15</f>
        <v>14904.715951990825</v>
      </c>
      <c r="AD15" s="1010"/>
      <c r="AE15" s="1029"/>
      <c r="AF15" s="1029"/>
      <c r="AG15" s="1980"/>
      <c r="AH15" s="1029">
        <f t="shared" si="0"/>
        <v>14904.715951990825</v>
      </c>
      <c r="AI15" s="1010"/>
      <c r="AJ15" s="990">
        <f>570+20+30-10</f>
        <v>610</v>
      </c>
      <c r="AK15" s="989"/>
      <c r="AL15" s="990"/>
      <c r="AM15" s="990"/>
      <c r="AN15" s="1019"/>
      <c r="AO15" s="1029"/>
      <c r="AP15" s="1029"/>
      <c r="AQ15" s="1010"/>
      <c r="AR15" s="1010"/>
      <c r="AS15" s="1010"/>
      <c r="AT15" s="1010">
        <f>(AJ15*D15)/10</f>
        <v>14904.715951990825</v>
      </c>
      <c r="AU15" s="1010"/>
      <c r="AV15" s="1029"/>
      <c r="AW15" s="1010">
        <f t="shared" si="1"/>
        <v>14904.715951990825</v>
      </c>
      <c r="AX15" s="615"/>
      <c r="AY15" s="615"/>
      <c r="AZ15" s="1026"/>
      <c r="BA15" s="1010"/>
      <c r="BB15" s="1010">
        <f>AW15-BA15</f>
        <v>14904.715951990825</v>
      </c>
      <c r="BC15" s="1010">
        <f>AC15</f>
        <v>14904.715951990825</v>
      </c>
      <c r="BD15" s="1010">
        <f>BB15-BC15</f>
        <v>0</v>
      </c>
      <c r="BE15" s="1010"/>
      <c r="BF15" s="1010">
        <f>AT15-U15</f>
        <v>0</v>
      </c>
      <c r="BG15" s="1010"/>
      <c r="BH15" s="1010"/>
      <c r="BI15" s="1010">
        <f>AW15-X15</f>
        <v>0</v>
      </c>
      <c r="BJ15" s="1010"/>
      <c r="BK15" s="1010"/>
      <c r="BL15" s="1027"/>
      <c r="BM15" s="1026"/>
      <c r="BN15" s="1029"/>
      <c r="BO15" s="1029"/>
      <c r="BP15" s="1029"/>
      <c r="BQ15" s="1029">
        <f t="shared" si="2"/>
        <v>14904.715951990825</v>
      </c>
      <c r="BR15" s="1002">
        <v>0.04</v>
      </c>
      <c r="BS15" s="1034"/>
      <c r="BT15" s="1010">
        <f>BR15*SUM(AT12:AT15)</f>
        <v>4247.6625554880193</v>
      </c>
      <c r="BU15" s="1010">
        <f>SUM(D12:D15)*$E$69/10</f>
        <v>154167.67735339422</v>
      </c>
      <c r="BV15" s="1010">
        <f>BU15-(SUM(BQ12:BQ15)+BQ9)</f>
        <v>45336.881016593747</v>
      </c>
      <c r="BW15" s="1010"/>
      <c r="BX15" s="1029"/>
    </row>
    <row r="16" spans="1:76" ht="16" customHeight="1">
      <c r="A16" s="1025"/>
      <c r="B16" s="1035" t="s">
        <v>51</v>
      </c>
      <c r="C16" s="989"/>
      <c r="D16" s="1036">
        <f t="shared" ref="D16:I16" si="3">SUM(D9:D15)</f>
        <v>2481.25</v>
      </c>
      <c r="E16" s="1036"/>
      <c r="F16" s="1036">
        <f t="shared" si="3"/>
        <v>0</v>
      </c>
      <c r="G16" s="1037">
        <f t="shared" si="3"/>
        <v>1968282</v>
      </c>
      <c r="H16" s="1037">
        <f t="shared" si="3"/>
        <v>2246180.1439999999</v>
      </c>
      <c r="I16" s="1037">
        <f t="shared" si="3"/>
        <v>794530</v>
      </c>
      <c r="J16" s="1010"/>
      <c r="K16" s="615"/>
      <c r="L16" s="989"/>
      <c r="M16" s="990"/>
      <c r="N16" s="990"/>
      <c r="O16" s="1019"/>
      <c r="P16" s="1019"/>
      <c r="Q16" s="1019"/>
      <c r="R16" s="1038">
        <f>X16/D16*10</f>
        <v>450.71562614327655</v>
      </c>
      <c r="S16" s="1039"/>
      <c r="T16" s="1040">
        <f t="shared" ref="T16:AB16" si="4">SUM(T9:T15)</f>
        <v>280.14839999999998</v>
      </c>
      <c r="U16" s="1040">
        <f t="shared" si="4"/>
        <v>106191.56388720048</v>
      </c>
      <c r="V16" s="1041">
        <f t="shared" si="4"/>
        <v>5362.1024496</v>
      </c>
      <c r="W16" s="1032">
        <f t="shared" si="4"/>
        <v>0</v>
      </c>
      <c r="X16" s="1032">
        <f t="shared" si="4"/>
        <v>111833.81473680049</v>
      </c>
      <c r="Y16" s="1010"/>
      <c r="Z16" s="1042">
        <f>(AC16/D16)*10</f>
        <v>439.73982765461153</v>
      </c>
      <c r="AA16" s="1020">
        <f>SUM(AA9:AA15)</f>
        <v>0</v>
      </c>
      <c r="AB16" s="1032">
        <f t="shared" si="4"/>
        <v>2723.37</v>
      </c>
      <c r="AC16" s="1043">
        <f>SUM(AC9:AC15)</f>
        <v>109110.44473680049</v>
      </c>
      <c r="AD16" s="1987"/>
      <c r="AE16" s="1032">
        <f>SUM(AE9:AE15)</f>
        <v>0</v>
      </c>
      <c r="AF16" s="1032">
        <f>SUM(AF9:AF15)</f>
        <v>0</v>
      </c>
      <c r="AG16" s="616">
        <f>SUM(AG9:AG15)</f>
        <v>0</v>
      </c>
      <c r="AH16" s="1032">
        <f>SUM(AH9:AH15)</f>
        <v>109110.44473680049</v>
      </c>
      <c r="AI16" s="1010"/>
      <c r="AJ16" s="615"/>
      <c r="AK16" s="989"/>
      <c r="AL16" s="990"/>
      <c r="AM16" s="990"/>
      <c r="AN16" s="1019"/>
      <c r="AO16" s="1019"/>
      <c r="AP16" s="1019"/>
      <c r="AQ16" s="1044">
        <f>(AW16/D16)*10</f>
        <v>450.71562614327655</v>
      </c>
      <c r="AR16" s="1045"/>
      <c r="AS16" s="1045">
        <f>SUM(AS9:AS15)</f>
        <v>280.14839999999998</v>
      </c>
      <c r="AT16" s="1045">
        <f>SUM(AT9:AT15)</f>
        <v>106191.56388720048</v>
      </c>
      <c r="AU16" s="1032">
        <f>SUM(AU9:AU15)</f>
        <v>5362.1024496</v>
      </c>
      <c r="AV16" s="1032">
        <f>SUM(AV9:AV15)</f>
        <v>0</v>
      </c>
      <c r="AW16" s="1032">
        <f>SUM(AW9:AW15)</f>
        <v>111833.81473680049</v>
      </c>
      <c r="AX16" s="615"/>
      <c r="AY16" s="1006">
        <f>(BB16/D16)*10</f>
        <v>439.73982765461153</v>
      </c>
      <c r="AZ16" s="1020">
        <f>SUM(AZ9:AZ15)</f>
        <v>0</v>
      </c>
      <c r="BA16" s="1032">
        <f>SUM(BA9:BA15)</f>
        <v>2723.37</v>
      </c>
      <c r="BB16" s="1032">
        <f>SUM(BB9:BB15)</f>
        <v>109110.44473680049</v>
      </c>
      <c r="BC16" s="1032">
        <f>SUM(BC9:BC15)</f>
        <v>109110.44473680049</v>
      </c>
      <c r="BD16" s="1032">
        <f>SUM(BD9:BD15)</f>
        <v>0</v>
      </c>
      <c r="BE16" s="1010"/>
      <c r="BF16" s="1032">
        <f>SUM(BF9:BF15)</f>
        <v>0</v>
      </c>
      <c r="BG16" s="1032">
        <f>SUM(BG9:BG15)</f>
        <v>0</v>
      </c>
      <c r="BH16" s="1032">
        <f>SUM(BH9:BH15)</f>
        <v>0</v>
      </c>
      <c r="BI16" s="1032">
        <f>SUM(BI9:BI15)</f>
        <v>0</v>
      </c>
      <c r="BJ16" s="1027">
        <f>AY16-Z16</f>
        <v>0</v>
      </c>
      <c r="BK16" s="1027">
        <f>BJ16/Z16*100</f>
        <v>0</v>
      </c>
      <c r="BL16" s="1044">
        <f>AY16/$E$69*100</f>
        <v>69.882519880233403</v>
      </c>
      <c r="BM16" s="1028"/>
      <c r="BN16" s="1032">
        <f>SUM(BN9:BN15)</f>
        <v>0</v>
      </c>
      <c r="BO16" s="1032">
        <f>SUM(BO9:BO15)</f>
        <v>0</v>
      </c>
      <c r="BP16" s="1032"/>
      <c r="BQ16" s="1043">
        <f>SUM(BQ9:BQ15)</f>
        <v>109110.44473680049</v>
      </c>
      <c r="BR16" s="1010"/>
      <c r="BS16" s="1038">
        <f>BT16/SUM(D12:D15)+AY16</f>
        <v>441.47356747317809</v>
      </c>
      <c r="BT16" s="1032">
        <f>SUM(BT9:BT15)</f>
        <v>4247.6625554880193</v>
      </c>
      <c r="BU16" s="1032">
        <f>SUM(BU9:BU15)</f>
        <v>156134.10180943241</v>
      </c>
      <c r="BV16" s="1032">
        <f>SUM(BV9:BV15)</f>
        <v>47023.657072631941</v>
      </c>
      <c r="BW16" s="1044">
        <f>BV16/D16*10</f>
        <v>189.51599827760984</v>
      </c>
      <c r="BX16" s="1019"/>
    </row>
    <row r="17" spans="1:76" ht="16" customHeight="1">
      <c r="A17" s="1025">
        <v>2</v>
      </c>
      <c r="B17" s="988" t="s">
        <v>348</v>
      </c>
      <c r="C17" s="989" t="s">
        <v>42</v>
      </c>
      <c r="D17" s="1036"/>
      <c r="E17" s="1036"/>
      <c r="F17" s="1026"/>
      <c r="G17" s="1027">
        <f>'T-1'!P25</f>
        <v>131092</v>
      </c>
      <c r="H17" s="1027">
        <f>'T-1'!Q25</f>
        <v>489147.68849999999</v>
      </c>
      <c r="I17" s="990">
        <f>(11247+14431)+(4321+5599)*2+(2170+1529)*3+(11840+9015)*4</f>
        <v>140035</v>
      </c>
      <c r="J17" s="1010"/>
      <c r="K17" s="615"/>
      <c r="L17" s="989"/>
      <c r="M17" s="990">
        <v>30</v>
      </c>
      <c r="N17" s="990">
        <v>30</v>
      </c>
      <c r="O17" s="1019"/>
      <c r="P17" s="1019"/>
      <c r="Q17" s="1019"/>
      <c r="R17" s="1046"/>
      <c r="S17" s="1047"/>
      <c r="T17" s="938"/>
      <c r="U17" s="1048"/>
      <c r="V17" s="993">
        <f>((H17-I17)*M17+I17*N17)*12/100000</f>
        <v>1760.9316785999999</v>
      </c>
      <c r="W17" s="1019"/>
      <c r="X17" s="1010">
        <f>SUM(T17:W17)</f>
        <v>1760.9316785999999</v>
      </c>
      <c r="Y17" s="1010">
        <v>0.1</v>
      </c>
      <c r="Z17" s="1010"/>
      <c r="AA17" s="994"/>
      <c r="AB17" s="615">
        <v>458.91</v>
      </c>
      <c r="AC17" s="1028">
        <f>X17-AB17</f>
        <v>1302.0216785999999</v>
      </c>
      <c r="AD17" s="1010"/>
      <c r="AE17" s="1019"/>
      <c r="AF17" s="1019"/>
      <c r="AG17" s="1987"/>
      <c r="AH17" s="1029">
        <f t="shared" ref="AH17" si="5">AC17-AD17+AE17+AF17-AG17</f>
        <v>1302.0216785999999</v>
      </c>
      <c r="AI17" s="1010"/>
      <c r="AJ17" s="615"/>
      <c r="AK17" s="989"/>
      <c r="AL17" s="990">
        <v>30</v>
      </c>
      <c r="AM17" s="990">
        <v>30</v>
      </c>
      <c r="AN17" s="1019"/>
      <c r="AO17" s="1019"/>
      <c r="AP17" s="1019"/>
      <c r="AQ17" s="2021"/>
      <c r="AR17" s="1049"/>
      <c r="AS17" s="1050"/>
      <c r="AT17" s="1049"/>
      <c r="AU17" s="1010">
        <f>((H17-I17)*AL17+I17*AM17)*12/100000</f>
        <v>1760.9316785999999</v>
      </c>
      <c r="AV17" s="1019"/>
      <c r="AW17" s="1010">
        <f t="shared" ref="AW17" si="6">SUM(AS17:AV17)</f>
        <v>1760.9316785999999</v>
      </c>
      <c r="AX17" s="615">
        <v>0.1</v>
      </c>
      <c r="AY17" s="1010"/>
      <c r="AZ17" s="1026">
        <f>AA17</f>
        <v>0</v>
      </c>
      <c r="BA17" s="615">
        <v>458.91</v>
      </c>
      <c r="BB17" s="1010">
        <f>AW17-BA17</f>
        <v>1302.0216785999999</v>
      </c>
      <c r="BC17" s="1010">
        <f>AC17</f>
        <v>1302.0216785999999</v>
      </c>
      <c r="BD17" s="1010">
        <f>BB17-BC17</f>
        <v>0</v>
      </c>
      <c r="BE17" s="1010"/>
      <c r="BF17" s="1010"/>
      <c r="BG17" s="1010">
        <f>AU17-V17</f>
        <v>0</v>
      </c>
      <c r="BH17" s="1010"/>
      <c r="BI17" s="1010">
        <f>AW17-X17</f>
        <v>0</v>
      </c>
      <c r="BJ17" s="1027"/>
      <c r="BK17" s="1027"/>
      <c r="BL17" s="1010"/>
      <c r="BM17" s="1026"/>
      <c r="BN17" s="1010"/>
      <c r="BO17" s="1010"/>
      <c r="BP17" s="1010"/>
      <c r="BQ17" s="1029">
        <f>BB17-BM17+BN17+BO17-BP17</f>
        <v>1302.0216785999999</v>
      </c>
      <c r="BR17" s="1010"/>
      <c r="BS17" s="1034"/>
      <c r="BT17" s="1010"/>
      <c r="BU17" s="1010"/>
      <c r="BV17" s="1010"/>
      <c r="BW17" s="1010"/>
      <c r="BX17" s="1019"/>
    </row>
    <row r="18" spans="1:76" ht="16" customHeight="1">
      <c r="A18" s="1025"/>
      <c r="B18" s="988" t="s">
        <v>53</v>
      </c>
      <c r="C18" s="989"/>
      <c r="D18" s="1051"/>
      <c r="E18" s="1051"/>
      <c r="F18" s="1026"/>
      <c r="G18" s="1027"/>
      <c r="H18" s="1027"/>
      <c r="I18" s="1027"/>
      <c r="J18" s="1010"/>
      <c r="K18" s="615"/>
      <c r="L18" s="989"/>
      <c r="M18" s="990"/>
      <c r="N18" s="990"/>
      <c r="O18" s="1019"/>
      <c r="P18" s="1019"/>
      <c r="Q18" s="1019"/>
      <c r="R18" s="1034"/>
      <c r="S18" s="1052"/>
      <c r="T18" s="1030"/>
      <c r="U18" s="1030"/>
      <c r="V18" s="1010"/>
      <c r="W18" s="1029"/>
      <c r="X18" s="1010"/>
      <c r="Y18" s="1010"/>
      <c r="Z18" s="1010"/>
      <c r="AA18" s="1026"/>
      <c r="AB18" s="1010"/>
      <c r="AC18" s="1028"/>
      <c r="AD18" s="1010"/>
      <c r="AE18" s="1029"/>
      <c r="AF18" s="1029"/>
      <c r="AG18" s="1987"/>
      <c r="AH18" s="1029"/>
      <c r="AI18" s="1010"/>
      <c r="AJ18" s="615"/>
      <c r="AK18" s="989"/>
      <c r="AL18" s="990"/>
      <c r="AM18" s="990"/>
      <c r="AN18" s="1019"/>
      <c r="AO18" s="1029"/>
      <c r="AP18" s="1029"/>
      <c r="AQ18" s="1010"/>
      <c r="AR18" s="1033"/>
      <c r="AS18" s="1033"/>
      <c r="AT18" s="1033"/>
      <c r="AU18" s="1010"/>
      <c r="AV18" s="1029"/>
      <c r="AW18" s="1010"/>
      <c r="AX18" s="615"/>
      <c r="AY18" s="1010"/>
      <c r="AZ18" s="1026"/>
      <c r="BA18" s="1010"/>
      <c r="BB18" s="1010"/>
      <c r="BC18" s="1010"/>
      <c r="BD18" s="1010"/>
      <c r="BE18" s="1010"/>
      <c r="BF18" s="1010"/>
      <c r="BG18" s="1010"/>
      <c r="BH18" s="1010"/>
      <c r="BI18" s="1010"/>
      <c r="BJ18" s="1027"/>
      <c r="BK18" s="1027"/>
      <c r="BL18" s="1010"/>
      <c r="BM18" s="1026"/>
      <c r="BN18" s="1010"/>
      <c r="BO18" s="1010"/>
      <c r="BP18" s="1010"/>
      <c r="BQ18" s="1029"/>
      <c r="BR18" s="1010"/>
      <c r="BS18" s="1034"/>
      <c r="BT18" s="1010"/>
      <c r="BU18" s="1010"/>
      <c r="BV18" s="1010"/>
      <c r="BW18" s="1010"/>
      <c r="BX18" s="1029"/>
    </row>
    <row r="19" spans="1:76" ht="16" customHeight="1">
      <c r="A19" s="1025"/>
      <c r="B19" s="988" t="s">
        <v>54</v>
      </c>
      <c r="C19" s="989"/>
      <c r="D19" s="1051">
        <f>'T-1'!S22</f>
        <v>102.46611826634896</v>
      </c>
      <c r="E19" s="1051"/>
      <c r="F19" s="1026"/>
      <c r="G19" s="1027"/>
      <c r="H19" s="1027"/>
      <c r="I19" s="1027"/>
      <c r="J19" s="1010"/>
      <c r="K19" s="990">
        <f>540+20+30</f>
        <v>590</v>
      </c>
      <c r="L19" s="989"/>
      <c r="M19" s="990"/>
      <c r="N19" s="990"/>
      <c r="O19" s="1019"/>
      <c r="P19" s="1019"/>
      <c r="Q19" s="1019"/>
      <c r="R19" s="1034"/>
      <c r="S19" s="1034"/>
      <c r="T19" s="1029"/>
      <c r="U19" s="2019">
        <f>D19*K19/10</f>
        <v>6045.5009777145879</v>
      </c>
      <c r="V19" s="1010"/>
      <c r="W19" s="1029"/>
      <c r="X19" s="1010">
        <f>SUM(T19:W19)</f>
        <v>6045.5009777145879</v>
      </c>
      <c r="Y19" s="1010"/>
      <c r="Z19" s="1010"/>
      <c r="AA19" s="1026"/>
      <c r="AB19" s="1010"/>
      <c r="AC19" s="1028">
        <f>X19-AB19</f>
        <v>6045.5009777145879</v>
      </c>
      <c r="AD19" s="1010"/>
      <c r="AE19" s="1029"/>
      <c r="AF19" s="1029"/>
      <c r="AG19" s="1987"/>
      <c r="AH19" s="1029">
        <f t="shared" si="0"/>
        <v>6045.5009777145879</v>
      </c>
      <c r="AI19" s="1010"/>
      <c r="AJ19" s="990">
        <f>540+20+30</f>
        <v>590</v>
      </c>
      <c r="AK19" s="989"/>
      <c r="AL19" s="990"/>
      <c r="AM19" s="990"/>
      <c r="AN19" s="1019"/>
      <c r="AO19" s="1029"/>
      <c r="AP19" s="1029"/>
      <c r="AQ19" s="1010"/>
      <c r="AR19" s="1010"/>
      <c r="AS19" s="1010"/>
      <c r="AT19" s="1010">
        <f>(AJ19*D19)/10</f>
        <v>6045.5009777145879</v>
      </c>
      <c r="AU19" s="1010"/>
      <c r="AV19" s="1029"/>
      <c r="AW19" s="1010">
        <f t="shared" si="1"/>
        <v>6045.5009777145879</v>
      </c>
      <c r="AX19" s="615"/>
      <c r="AY19" s="1010"/>
      <c r="AZ19" s="1026"/>
      <c r="BA19" s="1010"/>
      <c r="BB19" s="1010">
        <f>AW19-BA19</f>
        <v>6045.5009777145879</v>
      </c>
      <c r="BC19" s="1010">
        <f>AC19</f>
        <v>6045.5009777145879</v>
      </c>
      <c r="BD19" s="1010">
        <f>BB19-BC19</f>
        <v>0</v>
      </c>
      <c r="BE19" s="1010"/>
      <c r="BF19" s="1010">
        <f>AT19-U19</f>
        <v>0</v>
      </c>
      <c r="BG19" s="1010"/>
      <c r="BH19" s="1010"/>
      <c r="BI19" s="1010">
        <f>AW19-X19</f>
        <v>0</v>
      </c>
      <c r="BJ19" s="1027"/>
      <c r="BK19" s="1027"/>
      <c r="BL19" s="1010"/>
      <c r="BM19" s="1026"/>
      <c r="BN19" s="1010"/>
      <c r="BO19" s="1010"/>
      <c r="BP19" s="1010"/>
      <c r="BQ19" s="1029">
        <f t="shared" si="2"/>
        <v>6045.5009777145879</v>
      </c>
      <c r="BR19" s="1010"/>
      <c r="BS19" s="1034"/>
      <c r="BT19" s="1010"/>
      <c r="BU19" s="1010"/>
      <c r="BV19" s="1010"/>
      <c r="BW19" s="1010"/>
      <c r="BX19" s="1029"/>
    </row>
    <row r="20" spans="1:76" ht="16" customHeight="1">
      <c r="A20" s="1025"/>
      <c r="B20" s="988" t="s">
        <v>55</v>
      </c>
      <c r="C20" s="991"/>
      <c r="D20" s="1051">
        <f>'T-1'!S23</f>
        <v>105.0360955047227</v>
      </c>
      <c r="E20" s="1051"/>
      <c r="F20" s="998"/>
      <c r="G20" s="1027"/>
      <c r="H20" s="1027"/>
      <c r="I20" s="1027"/>
      <c r="J20" s="1010"/>
      <c r="K20" s="990">
        <f>650+20+30</f>
        <v>700</v>
      </c>
      <c r="L20" s="989"/>
      <c r="M20" s="990"/>
      <c r="N20" s="990"/>
      <c r="O20" s="1019"/>
      <c r="P20" s="1019"/>
      <c r="Q20" s="1019"/>
      <c r="R20" s="1034"/>
      <c r="S20" s="1034"/>
      <c r="T20" s="1029"/>
      <c r="U20" s="2019">
        <f>D20*K20/10</f>
        <v>7352.5266853305893</v>
      </c>
      <c r="V20" s="1010"/>
      <c r="W20" s="1029"/>
      <c r="X20" s="1010">
        <f>SUM(T20:W20)</f>
        <v>7352.5266853305893</v>
      </c>
      <c r="Y20" s="1010"/>
      <c r="Z20" s="1010"/>
      <c r="AA20" s="1026"/>
      <c r="AB20" s="1010"/>
      <c r="AC20" s="1028">
        <f>X20-AB20</f>
        <v>7352.5266853305893</v>
      </c>
      <c r="AD20" s="1010"/>
      <c r="AE20" s="1029"/>
      <c r="AF20" s="1029"/>
      <c r="AG20" s="1987"/>
      <c r="AH20" s="1029">
        <f t="shared" si="0"/>
        <v>7352.5266853305893</v>
      </c>
      <c r="AI20" s="1010"/>
      <c r="AJ20" s="990">
        <f>650+20+30</f>
        <v>700</v>
      </c>
      <c r="AK20" s="989"/>
      <c r="AL20" s="990"/>
      <c r="AM20" s="990"/>
      <c r="AN20" s="1019"/>
      <c r="AO20" s="1029"/>
      <c r="AP20" s="1029"/>
      <c r="AQ20" s="1010"/>
      <c r="AR20" s="1010"/>
      <c r="AS20" s="1010"/>
      <c r="AT20" s="1010">
        <f>(AJ20*D20)/10</f>
        <v>7352.5266853305893</v>
      </c>
      <c r="AU20" s="1010"/>
      <c r="AV20" s="1029"/>
      <c r="AW20" s="1010">
        <f t="shared" si="1"/>
        <v>7352.5266853305893</v>
      </c>
      <c r="AX20" s="615"/>
      <c r="AY20" s="1010"/>
      <c r="AZ20" s="1026"/>
      <c r="BA20" s="1010"/>
      <c r="BB20" s="1010">
        <f>AW20-BA20</f>
        <v>7352.5266853305893</v>
      </c>
      <c r="BC20" s="1010">
        <f>AC20</f>
        <v>7352.5266853305893</v>
      </c>
      <c r="BD20" s="1010">
        <f>BB20-BC20</f>
        <v>0</v>
      </c>
      <c r="BE20" s="1010"/>
      <c r="BF20" s="1010">
        <f>AT20-U20</f>
        <v>0</v>
      </c>
      <c r="BG20" s="1010"/>
      <c r="BH20" s="1010"/>
      <c r="BI20" s="1010">
        <f>AW20-X20</f>
        <v>0</v>
      </c>
      <c r="BJ20" s="1027"/>
      <c r="BK20" s="1027"/>
      <c r="BL20" s="1010"/>
      <c r="BM20" s="1026"/>
      <c r="BN20" s="1010"/>
      <c r="BO20" s="1010"/>
      <c r="BP20" s="1010"/>
      <c r="BQ20" s="1029">
        <f t="shared" si="2"/>
        <v>7352.5266853305893</v>
      </c>
      <c r="BR20" s="1010"/>
      <c r="BS20" s="1034"/>
      <c r="BT20" s="1010"/>
      <c r="BU20" s="1010"/>
      <c r="BV20" s="1010"/>
      <c r="BW20" s="1010"/>
      <c r="BX20" s="1010"/>
    </row>
    <row r="21" spans="1:76" ht="16" customHeight="1">
      <c r="A21" s="1025"/>
      <c r="B21" s="1012" t="s">
        <v>56</v>
      </c>
      <c r="C21" s="989"/>
      <c r="D21" s="1051">
        <f>'T-1'!S24</f>
        <v>376.49778622892842</v>
      </c>
      <c r="E21" s="1051"/>
      <c r="F21" s="1026"/>
      <c r="G21" s="1027"/>
      <c r="H21" s="1027"/>
      <c r="I21" s="1027"/>
      <c r="J21" s="1010"/>
      <c r="K21" s="990">
        <f>710+20+30</f>
        <v>760</v>
      </c>
      <c r="L21" s="989"/>
      <c r="M21" s="990"/>
      <c r="N21" s="990"/>
      <c r="O21" s="1019"/>
      <c r="P21" s="1019"/>
      <c r="Q21" s="1019"/>
      <c r="R21" s="1034"/>
      <c r="S21" s="1034"/>
      <c r="T21" s="1029"/>
      <c r="U21" s="615">
        <f>(D21*K21/10)-((0.46338264*2*20)/10)+((0.26405968*2*30)/10)</f>
        <v>28613.562580918559</v>
      </c>
      <c r="V21" s="1010"/>
      <c r="W21" s="1029"/>
      <c r="X21" s="1010">
        <f>SUM(T21:W21)</f>
        <v>28613.562580918559</v>
      </c>
      <c r="Y21" s="1010"/>
      <c r="Z21" s="1010"/>
      <c r="AA21" s="1026"/>
      <c r="AB21" s="1010"/>
      <c r="AC21" s="1028">
        <f>X21-AB21</f>
        <v>28613.562580918559</v>
      </c>
      <c r="AD21" s="1010"/>
      <c r="AE21" s="1029"/>
      <c r="AF21" s="1029"/>
      <c r="AG21" s="1987"/>
      <c r="AH21" s="1029">
        <f t="shared" si="0"/>
        <v>28613.562580918559</v>
      </c>
      <c r="AI21" s="1010"/>
      <c r="AJ21" s="990">
        <f>710+20+30</f>
        <v>760</v>
      </c>
      <c r="AK21" s="989"/>
      <c r="AL21" s="990"/>
      <c r="AM21" s="990"/>
      <c r="AN21" s="1019"/>
      <c r="AO21" s="1029"/>
      <c r="AP21" s="1029"/>
      <c r="AQ21" s="1010"/>
      <c r="AR21" s="1010"/>
      <c r="AS21" s="1010"/>
      <c r="AT21" s="1010">
        <f>(AJ21*D21)/10-((0.46338264*2*20)/10)+((0.26405968*2*30)/10)</f>
        <v>28613.562580918559</v>
      </c>
      <c r="AU21" s="1010"/>
      <c r="AV21" s="1029"/>
      <c r="AW21" s="1010">
        <f t="shared" si="1"/>
        <v>28613.562580918559</v>
      </c>
      <c r="AX21" s="615"/>
      <c r="AY21" s="1010"/>
      <c r="AZ21" s="1026"/>
      <c r="BA21" s="1010"/>
      <c r="BB21" s="1010">
        <f>AW21-BA21</f>
        <v>28613.562580918559</v>
      </c>
      <c r="BC21" s="1010">
        <f>AC21</f>
        <v>28613.562580918559</v>
      </c>
      <c r="BD21" s="1010">
        <f>BB21-BC21</f>
        <v>0</v>
      </c>
      <c r="BE21" s="1010"/>
      <c r="BF21" s="1010">
        <f>AT21-U21</f>
        <v>0</v>
      </c>
      <c r="BG21" s="1010"/>
      <c r="BH21" s="1010"/>
      <c r="BI21" s="1010">
        <f>AW21-X21</f>
        <v>0</v>
      </c>
      <c r="BJ21" s="1027"/>
      <c r="BK21" s="1027"/>
      <c r="BL21" s="1010"/>
      <c r="BM21" s="1026"/>
      <c r="BN21" s="1010"/>
      <c r="BO21" s="1010"/>
      <c r="BP21" s="1010"/>
      <c r="BQ21" s="1029">
        <f t="shared" si="2"/>
        <v>28613.562580918559</v>
      </c>
      <c r="BR21" s="1010"/>
      <c r="BS21" s="1034"/>
      <c r="BT21" s="1010"/>
      <c r="BU21" s="1010"/>
      <c r="BV21" s="1010"/>
      <c r="BW21" s="1010"/>
      <c r="BX21" s="1029"/>
    </row>
    <row r="22" spans="1:76" ht="16" customHeight="1">
      <c r="A22" s="1025"/>
      <c r="B22" s="1035" t="s">
        <v>349</v>
      </c>
      <c r="C22" s="991"/>
      <c r="D22" s="1036">
        <f t="shared" ref="D22:I22" si="7">SUM(D17:D21)</f>
        <v>584</v>
      </c>
      <c r="E22" s="1036"/>
      <c r="F22" s="1036">
        <f t="shared" si="7"/>
        <v>0</v>
      </c>
      <c r="G22" s="1037">
        <f t="shared" si="7"/>
        <v>131092</v>
      </c>
      <c r="H22" s="1037">
        <f t="shared" si="7"/>
        <v>489147.68849999999</v>
      </c>
      <c r="I22" s="1037">
        <f t="shared" si="7"/>
        <v>140035</v>
      </c>
      <c r="J22" s="1010"/>
      <c r="K22" s="615"/>
      <c r="L22" s="989"/>
      <c r="M22" s="990"/>
      <c r="N22" s="990"/>
      <c r="O22" s="1019"/>
      <c r="P22" s="1019"/>
      <c r="Q22" s="1019"/>
      <c r="R22" s="1038">
        <f t="shared" ref="R22:R34" si="8">X22/D22*10</f>
        <v>749.52948497540649</v>
      </c>
      <c r="S22" s="1038"/>
      <c r="T22" s="616">
        <f>SUM(T17:T21)</f>
        <v>0</v>
      </c>
      <c r="U22" s="1041">
        <f t="shared" ref="U22:AB22" si="9">SUM(U17:U21)</f>
        <v>42011.590243963736</v>
      </c>
      <c r="V22" s="1032">
        <f t="shared" si="9"/>
        <v>1760.9316785999999</v>
      </c>
      <c r="W22" s="1032">
        <f t="shared" si="9"/>
        <v>0</v>
      </c>
      <c r="X22" s="1032">
        <f t="shared" si="9"/>
        <v>43772.521922563734</v>
      </c>
      <c r="Y22" s="1010"/>
      <c r="Z22" s="1008">
        <f t="shared" ref="Z22:Z30" si="10">(AC22/D22)*10</f>
        <v>741.67143703020099</v>
      </c>
      <c r="AA22" s="1020">
        <f>SUM(AA17:AA21)</f>
        <v>0</v>
      </c>
      <c r="AB22" s="1032">
        <f t="shared" si="9"/>
        <v>458.91</v>
      </c>
      <c r="AC22" s="1043">
        <f>SUM(AC17:AC21)</f>
        <v>43313.611922563738</v>
      </c>
      <c r="AD22" s="1032"/>
      <c r="AE22" s="1032">
        <f>SUM(AE17:AE21)</f>
        <v>0</v>
      </c>
      <c r="AF22" s="1032">
        <f>SUM(AF17:AF21)</f>
        <v>0</v>
      </c>
      <c r="AG22" s="616">
        <f>SUM(AG17:AG21)</f>
        <v>0</v>
      </c>
      <c r="AH22" s="1032">
        <f>SUM(AH17:AH21)</f>
        <v>43313.611922563738</v>
      </c>
      <c r="AI22" s="1010"/>
      <c r="AJ22" s="615"/>
      <c r="AK22" s="989"/>
      <c r="AL22" s="990"/>
      <c r="AM22" s="990"/>
      <c r="AN22" s="1019"/>
      <c r="AO22" s="1029"/>
      <c r="AP22" s="1029"/>
      <c r="AQ22" s="1027">
        <f t="shared" ref="AQ22:AQ34" si="11">(AW22/D22)*10</f>
        <v>749.52948497540649</v>
      </c>
      <c r="AR22" s="1053"/>
      <c r="AS22" s="1045">
        <f>SUM(AS17:AS21)</f>
        <v>0</v>
      </c>
      <c r="AT22" s="1032">
        <f>SUM(AT17:AT21)</f>
        <v>42011.590243963736</v>
      </c>
      <c r="AU22" s="1032">
        <f>SUM(AU17:AU21)</f>
        <v>1760.9316785999999</v>
      </c>
      <c r="AV22" s="1032">
        <f>SUM(AV17:AV21)</f>
        <v>0</v>
      </c>
      <c r="AW22" s="1032">
        <f>SUM(AW17:AW21)</f>
        <v>43772.521922563734</v>
      </c>
      <c r="AX22" s="615"/>
      <c r="AY22" s="1027">
        <f t="shared" ref="AY22:AY34" si="12">(BB22/D22)*10</f>
        <v>741.67143703020099</v>
      </c>
      <c r="AZ22" s="1020">
        <f>SUM(AZ17:AZ21)</f>
        <v>0</v>
      </c>
      <c r="BA22" s="1032">
        <f>SUM(BA17:BA21)</f>
        <v>458.91</v>
      </c>
      <c r="BB22" s="1032">
        <f>SUM(BB17:BB21)</f>
        <v>43313.611922563738</v>
      </c>
      <c r="BC22" s="1032">
        <f>SUM(BC17:BC21)</f>
        <v>43313.611922563738</v>
      </c>
      <c r="BD22" s="1032">
        <f>SUM(BD17:BD21)</f>
        <v>0</v>
      </c>
      <c r="BE22" s="1010"/>
      <c r="BF22" s="1032">
        <f>SUM(BF17:BF21)</f>
        <v>0</v>
      </c>
      <c r="BG22" s="1032">
        <f>SUM(BG17:BG21)</f>
        <v>0</v>
      </c>
      <c r="BH22" s="1032">
        <f>SUM(BH17:BH21)</f>
        <v>0</v>
      </c>
      <c r="BI22" s="1032">
        <f>SUM(BI17:BI21)</f>
        <v>0</v>
      </c>
      <c r="BJ22" s="1027">
        <f t="shared" ref="BJ22:BJ34" si="13">AY22-Z22</f>
        <v>0</v>
      </c>
      <c r="BK22" s="1027">
        <f t="shared" ref="BK22:BK34" si="14">BJ22/Z22*100</f>
        <v>0</v>
      </c>
      <c r="BL22" s="1027">
        <f t="shared" ref="BL22:BL34" si="15">AY22/$E$69*100</f>
        <v>117.86485026681154</v>
      </c>
      <c r="BM22" s="1010"/>
      <c r="BN22" s="1032">
        <f>SUM(BN17:BN21)</f>
        <v>0</v>
      </c>
      <c r="BO22" s="1032">
        <f>SUM(BO17:BO21)</f>
        <v>0</v>
      </c>
      <c r="BP22" s="1032"/>
      <c r="BQ22" s="1043">
        <f>SUM(BQ17:BQ21)</f>
        <v>43313.611922563738</v>
      </c>
      <c r="BR22" s="1002">
        <v>0.04</v>
      </c>
      <c r="BS22" s="1034">
        <f t="shared" ref="BS22:BS34" si="16">BT22/D22+AY22</f>
        <v>744.54894321129439</v>
      </c>
      <c r="BT22" s="1032">
        <f t="shared" ref="BT22:BT33" si="17">BR22*AT22</f>
        <v>1680.4636097585494</v>
      </c>
      <c r="BU22" s="1032">
        <f>(D19+D20+D21)*$E$69/10</f>
        <v>36748.540234441731</v>
      </c>
      <c r="BV22" s="1010">
        <f t="shared" ref="BV22:BV27" si="18">BU22-BQ22</f>
        <v>-6565.0716881220069</v>
      </c>
      <c r="BW22" s="1027">
        <f t="shared" ref="BW22:BW34" si="19">BV22/D22*10</f>
        <v>-112.41561109797956</v>
      </c>
      <c r="BX22" s="1029"/>
    </row>
    <row r="23" spans="1:76" ht="16" customHeight="1">
      <c r="A23" s="1025">
        <v>3</v>
      </c>
      <c r="B23" s="1980" t="s">
        <v>58</v>
      </c>
      <c r="C23" s="989" t="s">
        <v>42</v>
      </c>
      <c r="D23" s="998">
        <f>'T-1'!S26</f>
        <v>336</v>
      </c>
      <c r="E23" s="998"/>
      <c r="F23" s="998"/>
      <c r="G23" s="1027">
        <f>'T-1'!P26</f>
        <v>120495</v>
      </c>
      <c r="H23" s="1027">
        <f>'T-1'!Q26</f>
        <v>382634.82659999997</v>
      </c>
      <c r="I23" s="990">
        <f>7420+72847*2+12819*3+698*4+465*5+59*6+7335*7</f>
        <v>248387</v>
      </c>
      <c r="J23" s="1010"/>
      <c r="K23" s="990">
        <v>150</v>
      </c>
      <c r="L23" s="989"/>
      <c r="M23" s="990">
        <v>20</v>
      </c>
      <c r="N23" s="990">
        <v>10</v>
      </c>
      <c r="O23" s="1019"/>
      <c r="P23" s="1019"/>
      <c r="Q23" s="1019"/>
      <c r="R23" s="1034">
        <f t="shared" si="8"/>
        <v>168.46009475714285</v>
      </c>
      <c r="S23" s="1038"/>
      <c r="T23" s="1038"/>
      <c r="U23" s="615">
        <f t="shared" ref="U23:U27" si="20">(D23*K23/10)</f>
        <v>5040</v>
      </c>
      <c r="V23" s="993">
        <f>((H23-I23)*M23+I23*N23)*12/100000</f>
        <v>620.25918383999999</v>
      </c>
      <c r="W23" s="1029"/>
      <c r="X23" s="1010">
        <f t="shared" ref="X23:X29" si="21">SUM(T23:W23)</f>
        <v>5660.2591838400003</v>
      </c>
      <c r="Y23" s="1010">
        <v>0.1</v>
      </c>
      <c r="Z23" s="999">
        <f t="shared" si="10"/>
        <v>167.92110666190479</v>
      </c>
      <c r="AA23" s="994"/>
      <c r="AB23" s="615">
        <v>18.11</v>
      </c>
      <c r="AC23" s="1028">
        <f t="shared" ref="AC23:AC29" si="22">X23-AB23</f>
        <v>5642.1491838400007</v>
      </c>
      <c r="AD23" s="1010"/>
      <c r="AE23" s="1029"/>
      <c r="AF23" s="1029"/>
      <c r="AG23" s="1987"/>
      <c r="AH23" s="1029">
        <f t="shared" ref="AH23:AH31" si="23">AC23-AD23+AE23+AF23-AG23</f>
        <v>5642.1491838400007</v>
      </c>
      <c r="AI23" s="1010"/>
      <c r="AJ23" s="990">
        <v>150</v>
      </c>
      <c r="AK23" s="989"/>
      <c r="AL23" s="990">
        <v>20</v>
      </c>
      <c r="AM23" s="990">
        <v>10</v>
      </c>
      <c r="AN23" s="1019"/>
      <c r="AO23" s="1029"/>
      <c r="AP23" s="1029"/>
      <c r="AQ23" s="2022">
        <f t="shared" si="11"/>
        <v>168.46009475714285</v>
      </c>
      <c r="AR23" s="1049"/>
      <c r="AS23" s="1050"/>
      <c r="AT23" s="1010">
        <f t="shared" ref="AT23:AT27" si="24">(D23*AJ23/10)</f>
        <v>5040</v>
      </c>
      <c r="AU23" s="1010">
        <f>((H23-I23)*AL23+I23*AM23)*12/100000</f>
        <v>620.25918383999999</v>
      </c>
      <c r="AV23" s="1010">
        <f>(AN23*G23*12)/100000</f>
        <v>0</v>
      </c>
      <c r="AW23" s="1010">
        <f t="shared" ref="AW23:AW31" si="25">SUM(AS23:AV23)</f>
        <v>5660.2591838400003</v>
      </c>
      <c r="AX23" s="615">
        <v>0.1</v>
      </c>
      <c r="AY23" s="1027">
        <f t="shared" si="12"/>
        <v>167.92110666190479</v>
      </c>
      <c r="AZ23" s="1026">
        <f>AA23</f>
        <v>0</v>
      </c>
      <c r="BA23" s="615">
        <v>18.11</v>
      </c>
      <c r="BB23" s="1010">
        <f t="shared" ref="BB23:BB29" si="26">AW23-BA23</f>
        <v>5642.1491838400007</v>
      </c>
      <c r="BC23" s="1010">
        <f t="shared" ref="BC23:BC29" si="27">AC23</f>
        <v>5642.1491838400007</v>
      </c>
      <c r="BD23" s="1010">
        <f t="shared" ref="BD23:BD29" si="28">BB23-BC23</f>
        <v>0</v>
      </c>
      <c r="BE23" s="1010"/>
      <c r="BF23" s="1010">
        <f t="shared" ref="BF23:BI30" si="29">AT23-U23</f>
        <v>0</v>
      </c>
      <c r="BG23" s="1010">
        <f t="shared" si="29"/>
        <v>0</v>
      </c>
      <c r="BH23" s="1010">
        <f t="shared" si="29"/>
        <v>0</v>
      </c>
      <c r="BI23" s="1010">
        <f t="shared" si="29"/>
        <v>0</v>
      </c>
      <c r="BJ23" s="1027">
        <f t="shared" si="13"/>
        <v>0</v>
      </c>
      <c r="BK23" s="1027">
        <f t="shared" si="14"/>
        <v>0</v>
      </c>
      <c r="BL23" s="1027">
        <f t="shared" si="15"/>
        <v>26.685665788335822</v>
      </c>
      <c r="BM23" s="1010"/>
      <c r="BN23" s="1010"/>
      <c r="BO23" s="1010"/>
      <c r="BP23" s="1010"/>
      <c r="BQ23" s="1029">
        <f t="shared" si="2"/>
        <v>5642.1491838400007</v>
      </c>
      <c r="BR23" s="1002">
        <v>0.02</v>
      </c>
      <c r="BS23" s="1034">
        <f t="shared" si="16"/>
        <v>168.2211066619048</v>
      </c>
      <c r="BT23" s="1010">
        <f t="shared" si="17"/>
        <v>100.8</v>
      </c>
      <c r="BU23" s="1010">
        <f t="shared" ref="BU23:BU33" si="30">D23*$E$69/10</f>
        <v>21142.995751322636</v>
      </c>
      <c r="BV23" s="1010">
        <f t="shared" si="18"/>
        <v>15500.846567482637</v>
      </c>
      <c r="BW23" s="1027">
        <f t="shared" si="19"/>
        <v>461.33471927031655</v>
      </c>
      <c r="BX23" s="1010"/>
    </row>
    <row r="24" spans="1:76" ht="16" customHeight="1">
      <c r="A24" s="1025">
        <v>4</v>
      </c>
      <c r="B24" s="1980" t="s">
        <v>59</v>
      </c>
      <c r="C24" s="989" t="s">
        <v>42</v>
      </c>
      <c r="D24" s="998">
        <f>'T-1'!S27</f>
        <v>15.425000000000001</v>
      </c>
      <c r="E24" s="998"/>
      <c r="F24" s="998"/>
      <c r="G24" s="1027">
        <f>'T-1'!P27</f>
        <v>2500</v>
      </c>
      <c r="H24" s="1027">
        <f>'T-1'!Q27</f>
        <v>22761.321</v>
      </c>
      <c r="I24" s="1027">
        <f t="shared" ref="I24:I30" si="31">H24-G24</f>
        <v>20261.321</v>
      </c>
      <c r="J24" s="1010"/>
      <c r="K24" s="990">
        <v>160</v>
      </c>
      <c r="L24" s="989"/>
      <c r="M24" s="990">
        <v>20</v>
      </c>
      <c r="N24" s="990">
        <v>10</v>
      </c>
      <c r="O24" s="1019"/>
      <c r="P24" s="1019"/>
      <c r="Q24" s="1019"/>
      <c r="R24" s="1034">
        <f t="shared" si="8"/>
        <v>179.65224324149108</v>
      </c>
      <c r="S24" s="1038"/>
      <c r="T24" s="1038"/>
      <c r="U24" s="615">
        <f t="shared" si="20"/>
        <v>246.8</v>
      </c>
      <c r="V24" s="993">
        <f t="shared" ref="V24:V30" si="32">((H24-I24)*M24+I24*N24)*12/100000</f>
        <v>30.313585199999999</v>
      </c>
      <c r="W24" s="1029"/>
      <c r="X24" s="1010">
        <f t="shared" si="21"/>
        <v>277.11358519999999</v>
      </c>
      <c r="Y24" s="1010">
        <v>0.1</v>
      </c>
      <c r="Z24" s="999">
        <f t="shared" si="10"/>
        <v>173.87590612641813</v>
      </c>
      <c r="AA24" s="994"/>
      <c r="AB24" s="615">
        <v>8.91</v>
      </c>
      <c r="AC24" s="1028">
        <f t="shared" si="22"/>
        <v>268.20358519999996</v>
      </c>
      <c r="AD24" s="1010"/>
      <c r="AE24" s="1029"/>
      <c r="AF24" s="1029"/>
      <c r="AG24" s="1987"/>
      <c r="AH24" s="1029">
        <f t="shared" si="23"/>
        <v>268.20358519999996</v>
      </c>
      <c r="AI24" s="1010"/>
      <c r="AJ24" s="990">
        <v>160</v>
      </c>
      <c r="AK24" s="989"/>
      <c r="AL24" s="990">
        <v>20</v>
      </c>
      <c r="AM24" s="990">
        <v>10</v>
      </c>
      <c r="AN24" s="1019"/>
      <c r="AO24" s="1029"/>
      <c r="AP24" s="1029"/>
      <c r="AQ24" s="2022">
        <f t="shared" si="11"/>
        <v>179.65224324149108</v>
      </c>
      <c r="AR24" s="1049"/>
      <c r="AS24" s="1050"/>
      <c r="AT24" s="1010">
        <f t="shared" si="24"/>
        <v>246.8</v>
      </c>
      <c r="AU24" s="1010">
        <f t="shared" ref="AU24:AU30" si="33">((H24-I24)*AL24+I24*AM24)*12/100000</f>
        <v>30.313585199999999</v>
      </c>
      <c r="AV24" s="1010">
        <f>(AN24*G24*12)/100000</f>
        <v>0</v>
      </c>
      <c r="AW24" s="1010">
        <f>SUM(AS24:AV24)</f>
        <v>277.11358519999999</v>
      </c>
      <c r="AX24" s="615">
        <v>0.1</v>
      </c>
      <c r="AY24" s="1027">
        <f t="shared" si="12"/>
        <v>173.87590612641813</v>
      </c>
      <c r="AZ24" s="1026">
        <f>AA24</f>
        <v>0</v>
      </c>
      <c r="BA24" s="615">
        <v>8.91</v>
      </c>
      <c r="BB24" s="1010">
        <f t="shared" si="26"/>
        <v>268.20358519999996</v>
      </c>
      <c r="BC24" s="1010">
        <f t="shared" si="27"/>
        <v>268.20358519999996</v>
      </c>
      <c r="BD24" s="1010">
        <f t="shared" si="28"/>
        <v>0</v>
      </c>
      <c r="BE24" s="1010"/>
      <c r="BF24" s="1010">
        <f t="shared" si="29"/>
        <v>0</v>
      </c>
      <c r="BG24" s="1010">
        <f t="shared" si="29"/>
        <v>0</v>
      </c>
      <c r="BH24" s="1010">
        <f t="shared" si="29"/>
        <v>0</v>
      </c>
      <c r="BI24" s="1010">
        <f t="shared" si="29"/>
        <v>0</v>
      </c>
      <c r="BJ24" s="1027">
        <f t="shared" si="13"/>
        <v>0</v>
      </c>
      <c r="BK24" s="1027">
        <f t="shared" si="14"/>
        <v>0</v>
      </c>
      <c r="BL24" s="1027">
        <f t="shared" si="15"/>
        <v>27.631989877698281</v>
      </c>
      <c r="BM24" s="1010"/>
      <c r="BN24" s="1010"/>
      <c r="BO24" s="1010"/>
      <c r="BP24" s="1010"/>
      <c r="BQ24" s="1029">
        <f t="shared" si="2"/>
        <v>268.20358519999996</v>
      </c>
      <c r="BR24" s="1002">
        <v>0.02</v>
      </c>
      <c r="BS24" s="1034">
        <f t="shared" si="16"/>
        <v>174.19590612641812</v>
      </c>
      <c r="BT24" s="1010">
        <f t="shared" si="17"/>
        <v>4.9359999999999999</v>
      </c>
      <c r="BU24" s="1010">
        <f t="shared" si="30"/>
        <v>970.62711150045141</v>
      </c>
      <c r="BV24" s="1010">
        <f t="shared" si="18"/>
        <v>702.42352630045139</v>
      </c>
      <c r="BW24" s="1027">
        <f t="shared" si="19"/>
        <v>455.37991980580318</v>
      </c>
      <c r="BX24" s="1010"/>
    </row>
    <row r="25" spans="1:76" ht="16" customHeight="1">
      <c r="A25" s="1025">
        <v>5</v>
      </c>
      <c r="B25" s="1980" t="s">
        <v>60</v>
      </c>
      <c r="C25" s="989" t="s">
        <v>42</v>
      </c>
      <c r="D25" s="998">
        <f>'T-1'!S28</f>
        <v>4.992</v>
      </c>
      <c r="E25" s="998"/>
      <c r="F25" s="998"/>
      <c r="G25" s="1027">
        <f>'T-1'!P28</f>
        <v>193</v>
      </c>
      <c r="H25" s="1027">
        <f>'T-1'!Q28</f>
        <v>3175.5079999999998</v>
      </c>
      <c r="I25" s="1027">
        <f t="shared" si="31"/>
        <v>2982.5079999999998</v>
      </c>
      <c r="J25" s="1010"/>
      <c r="K25" s="990">
        <v>310</v>
      </c>
      <c r="L25" s="989"/>
      <c r="M25" s="990">
        <v>80</v>
      </c>
      <c r="N25" s="990">
        <v>50</v>
      </c>
      <c r="O25" s="1019"/>
      <c r="P25" s="1019"/>
      <c r="Q25" s="1019"/>
      <c r="R25" s="1034">
        <f t="shared" si="8"/>
        <v>349.55899038461541</v>
      </c>
      <c r="S25" s="1038"/>
      <c r="T25" s="1038"/>
      <c r="U25" s="615">
        <f t="shared" si="20"/>
        <v>154.75200000000001</v>
      </c>
      <c r="V25" s="993">
        <f t="shared" si="32"/>
        <v>19.747847999999998</v>
      </c>
      <c r="W25" s="1029"/>
      <c r="X25" s="1010">
        <f t="shared" si="21"/>
        <v>174.49984800000001</v>
      </c>
      <c r="Y25" s="1010">
        <v>0.1</v>
      </c>
      <c r="Z25" s="999">
        <f t="shared" si="10"/>
        <v>348.57741987179486</v>
      </c>
      <c r="AA25" s="994"/>
      <c r="AB25" s="615">
        <v>0.49</v>
      </c>
      <c r="AC25" s="1028">
        <f t="shared" si="22"/>
        <v>174.00984800000001</v>
      </c>
      <c r="AD25" s="1987"/>
      <c r="AE25" s="1029"/>
      <c r="AF25" s="1029"/>
      <c r="AG25" s="1987"/>
      <c r="AH25" s="1029">
        <f t="shared" si="23"/>
        <v>174.00984800000001</v>
      </c>
      <c r="AI25" s="1010"/>
      <c r="AJ25" s="990">
        <v>310</v>
      </c>
      <c r="AK25" s="989"/>
      <c r="AL25" s="990">
        <v>80</v>
      </c>
      <c r="AM25" s="990">
        <v>50</v>
      </c>
      <c r="AN25" s="1019"/>
      <c r="AO25" s="1029"/>
      <c r="AP25" s="1029"/>
      <c r="AQ25" s="2022">
        <f t="shared" si="11"/>
        <v>349.55899038461541</v>
      </c>
      <c r="AR25" s="1049"/>
      <c r="AS25" s="1050"/>
      <c r="AT25" s="1010">
        <f t="shared" si="24"/>
        <v>154.75200000000001</v>
      </c>
      <c r="AU25" s="1010">
        <f t="shared" si="33"/>
        <v>19.747847999999998</v>
      </c>
      <c r="AV25" s="1010"/>
      <c r="AW25" s="1010">
        <f>SUM(AS25:AV25)</f>
        <v>174.49984800000001</v>
      </c>
      <c r="AX25" s="615">
        <v>0.1</v>
      </c>
      <c r="AY25" s="1027">
        <f t="shared" si="12"/>
        <v>348.57741987179486</v>
      </c>
      <c r="AZ25" s="1026">
        <f>AA25</f>
        <v>0</v>
      </c>
      <c r="BA25" s="615">
        <v>0.49</v>
      </c>
      <c r="BB25" s="1010">
        <f t="shared" si="26"/>
        <v>174.00984800000001</v>
      </c>
      <c r="BC25" s="1010">
        <f t="shared" si="27"/>
        <v>174.00984800000001</v>
      </c>
      <c r="BD25" s="1010">
        <f t="shared" si="28"/>
        <v>0</v>
      </c>
      <c r="BE25" s="1010"/>
      <c r="BF25" s="1010">
        <f t="shared" si="29"/>
        <v>0</v>
      </c>
      <c r="BG25" s="1010">
        <f t="shared" si="29"/>
        <v>0</v>
      </c>
      <c r="BH25" s="1010">
        <f t="shared" si="29"/>
        <v>0</v>
      </c>
      <c r="BI25" s="1010">
        <f t="shared" si="29"/>
        <v>0</v>
      </c>
      <c r="BJ25" s="1027">
        <f t="shared" si="13"/>
        <v>0</v>
      </c>
      <c r="BK25" s="1027">
        <f t="shared" si="14"/>
        <v>0</v>
      </c>
      <c r="BL25" s="1027">
        <f t="shared" si="15"/>
        <v>55.395183565505988</v>
      </c>
      <c r="BM25" s="1028"/>
      <c r="BN25" s="1010"/>
      <c r="BO25" s="1010"/>
      <c r="BP25" s="1010"/>
      <c r="BQ25" s="1029">
        <f t="shared" si="2"/>
        <v>174.00984800000001</v>
      </c>
      <c r="BR25" s="1002">
        <v>0.02</v>
      </c>
      <c r="BS25" s="1034">
        <f t="shared" si="16"/>
        <v>349.19741987179486</v>
      </c>
      <c r="BT25" s="1010">
        <f t="shared" si="17"/>
        <v>3.0950400000000005</v>
      </c>
      <c r="BU25" s="1010">
        <f t="shared" si="30"/>
        <v>314.12450830536488</v>
      </c>
      <c r="BV25" s="1010">
        <f t="shared" si="18"/>
        <v>140.11466030536488</v>
      </c>
      <c r="BW25" s="1027">
        <f t="shared" si="19"/>
        <v>280.67840606042643</v>
      </c>
      <c r="BX25" s="1010"/>
    </row>
    <row r="26" spans="1:76" ht="16" customHeight="1">
      <c r="A26" s="1025">
        <v>6</v>
      </c>
      <c r="B26" s="988" t="s">
        <v>61</v>
      </c>
      <c r="C26" s="989" t="s">
        <v>42</v>
      </c>
      <c r="D26" s="998">
        <f>'T-1'!S29</f>
        <v>70.180999999999997</v>
      </c>
      <c r="E26" s="998"/>
      <c r="F26" s="1026"/>
      <c r="G26" s="1027">
        <f>'T-1'!P29</f>
        <v>9361</v>
      </c>
      <c r="H26" s="1027">
        <f>'T-1'!Q29</f>
        <v>21423.84</v>
      </c>
      <c r="I26" s="1027">
        <f t="shared" si="31"/>
        <v>12062.84</v>
      </c>
      <c r="J26" s="1010"/>
      <c r="K26" s="990">
        <f t="shared" ref="K26:K33" si="34">570+20+30</f>
        <v>620</v>
      </c>
      <c r="L26" s="989"/>
      <c r="M26" s="990">
        <v>20</v>
      </c>
      <c r="N26" s="990">
        <v>15</v>
      </c>
      <c r="O26" s="1019"/>
      <c r="P26" s="1019"/>
      <c r="Q26" s="1019"/>
      <c r="R26" s="1034">
        <f t="shared" si="8"/>
        <v>626.29508157478517</v>
      </c>
      <c r="S26" s="1038"/>
      <c r="T26" s="1038"/>
      <c r="U26" s="615">
        <f t="shared" si="20"/>
        <v>4351.2219999999998</v>
      </c>
      <c r="V26" s="993">
        <f t="shared" si="32"/>
        <v>44.179511999999995</v>
      </c>
      <c r="W26" s="1029"/>
      <c r="X26" s="1010">
        <f t="shared" si="21"/>
        <v>4395.4015119999995</v>
      </c>
      <c r="Y26" s="1010"/>
      <c r="Z26" s="999">
        <f t="shared" si="10"/>
        <v>625.46294752140886</v>
      </c>
      <c r="AA26" s="994"/>
      <c r="AB26" s="615">
        <v>5.84</v>
      </c>
      <c r="AC26" s="1028">
        <f t="shared" si="22"/>
        <v>4389.5615119999993</v>
      </c>
      <c r="AD26" s="1010"/>
      <c r="AE26" s="1029"/>
      <c r="AF26" s="1029"/>
      <c r="AG26" s="1987"/>
      <c r="AH26" s="1029">
        <f t="shared" si="23"/>
        <v>4389.5615119999993</v>
      </c>
      <c r="AI26" s="1010"/>
      <c r="AJ26" s="990">
        <f t="shared" ref="AJ26:AJ31" si="35">570+20+30</f>
        <v>620</v>
      </c>
      <c r="AK26" s="989"/>
      <c r="AL26" s="990">
        <v>20</v>
      </c>
      <c r="AM26" s="990">
        <v>15</v>
      </c>
      <c r="AN26" s="1019"/>
      <c r="AO26" s="1029"/>
      <c r="AP26" s="1029"/>
      <c r="AQ26" s="2022">
        <f t="shared" si="11"/>
        <v>626.29508157478517</v>
      </c>
      <c r="AR26" s="1049"/>
      <c r="AS26" s="1050"/>
      <c r="AT26" s="1010">
        <f t="shared" si="24"/>
        <v>4351.2219999999998</v>
      </c>
      <c r="AU26" s="1010">
        <f t="shared" si="33"/>
        <v>44.179511999999995</v>
      </c>
      <c r="AV26" s="1010">
        <f t="shared" ref="AV26:AV31" si="36">(AN26*G26*12)/100000</f>
        <v>0</v>
      </c>
      <c r="AW26" s="1010">
        <f t="shared" si="25"/>
        <v>4395.4015119999995</v>
      </c>
      <c r="AX26" s="615"/>
      <c r="AY26" s="1027">
        <f t="shared" si="12"/>
        <v>625.46294752140886</v>
      </c>
      <c r="AZ26" s="1026"/>
      <c r="BA26" s="615">
        <v>5.84</v>
      </c>
      <c r="BB26" s="1010">
        <f t="shared" si="26"/>
        <v>4389.5615119999993</v>
      </c>
      <c r="BC26" s="1010">
        <f t="shared" si="27"/>
        <v>4389.5615119999993</v>
      </c>
      <c r="BD26" s="1010">
        <f t="shared" si="28"/>
        <v>0</v>
      </c>
      <c r="BE26" s="1010"/>
      <c r="BF26" s="1010">
        <f t="shared" si="29"/>
        <v>0</v>
      </c>
      <c r="BG26" s="1010">
        <f t="shared" si="29"/>
        <v>0</v>
      </c>
      <c r="BH26" s="1010">
        <f t="shared" si="29"/>
        <v>0</v>
      </c>
      <c r="BI26" s="1010">
        <f t="shared" si="29"/>
        <v>0</v>
      </c>
      <c r="BJ26" s="1027">
        <f t="shared" si="13"/>
        <v>0</v>
      </c>
      <c r="BK26" s="1027">
        <f t="shared" si="14"/>
        <v>0</v>
      </c>
      <c r="BL26" s="1027">
        <f t="shared" si="15"/>
        <v>99.397243814915271</v>
      </c>
      <c r="BM26" s="1010"/>
      <c r="BN26" s="1010"/>
      <c r="BO26" s="1010"/>
      <c r="BP26" s="1010"/>
      <c r="BQ26" s="1029">
        <f t="shared" si="2"/>
        <v>4389.5615119999993</v>
      </c>
      <c r="BR26" s="1002">
        <v>0.04</v>
      </c>
      <c r="BS26" s="1034">
        <f t="shared" si="16"/>
        <v>627.94294752140888</v>
      </c>
      <c r="BT26" s="1010">
        <f t="shared" si="17"/>
        <v>174.04888</v>
      </c>
      <c r="BU26" s="1010">
        <f t="shared" si="30"/>
        <v>4416.180311974922</v>
      </c>
      <c r="BV26" s="1010">
        <f t="shared" si="18"/>
        <v>26.618799974922695</v>
      </c>
      <c r="BW26" s="1027">
        <f t="shared" si="19"/>
        <v>3.7928784108124276</v>
      </c>
      <c r="BX26" s="1029"/>
    </row>
    <row r="27" spans="1:76" ht="16" customHeight="1">
      <c r="A27" s="1025">
        <v>7</v>
      </c>
      <c r="B27" s="988" t="s">
        <v>170</v>
      </c>
      <c r="C27" s="989" t="s">
        <v>42</v>
      </c>
      <c r="D27" s="998">
        <f>'T-1'!S30</f>
        <v>20</v>
      </c>
      <c r="E27" s="998"/>
      <c r="F27" s="998"/>
      <c r="G27" s="1027">
        <f>'T-1'!P30</f>
        <v>3735</v>
      </c>
      <c r="H27" s="1027">
        <f>'T-1'!Q30</f>
        <v>37478.823819999998</v>
      </c>
      <c r="I27" s="1027">
        <f t="shared" si="31"/>
        <v>33743.823819999998</v>
      </c>
      <c r="J27" s="1010"/>
      <c r="K27" s="990">
        <f t="shared" si="34"/>
        <v>620</v>
      </c>
      <c r="L27" s="989"/>
      <c r="M27" s="990">
        <v>80</v>
      </c>
      <c r="N27" s="990">
        <v>35</v>
      </c>
      <c r="O27" s="1019"/>
      <c r="P27" s="1019"/>
      <c r="Q27" s="1019"/>
      <c r="R27" s="1034">
        <f t="shared" si="8"/>
        <v>708.79003002199988</v>
      </c>
      <c r="S27" s="1038"/>
      <c r="T27" s="1038"/>
      <c r="U27" s="615">
        <f t="shared" si="20"/>
        <v>1240</v>
      </c>
      <c r="V27" s="993">
        <f t="shared" si="32"/>
        <v>177.58006004399999</v>
      </c>
      <c r="W27" s="1019"/>
      <c r="X27" s="1010">
        <f t="shared" si="21"/>
        <v>1417.580060044</v>
      </c>
      <c r="Y27" s="1010">
        <v>0.1</v>
      </c>
      <c r="Z27" s="999">
        <f t="shared" si="10"/>
        <v>704.93503002199998</v>
      </c>
      <c r="AA27" s="994"/>
      <c r="AB27" s="615">
        <v>7.71</v>
      </c>
      <c r="AC27" s="1028">
        <f t="shared" si="22"/>
        <v>1409.870060044</v>
      </c>
      <c r="AD27" s="1010"/>
      <c r="AE27" s="1019"/>
      <c r="AF27" s="1019"/>
      <c r="AG27" s="1987"/>
      <c r="AH27" s="1029">
        <f t="shared" si="23"/>
        <v>1409.870060044</v>
      </c>
      <c r="AI27" s="1010"/>
      <c r="AJ27" s="990">
        <f t="shared" si="35"/>
        <v>620</v>
      </c>
      <c r="AK27" s="989"/>
      <c r="AL27" s="990">
        <v>80</v>
      </c>
      <c r="AM27" s="990">
        <v>35</v>
      </c>
      <c r="AN27" s="1019"/>
      <c r="AO27" s="1019"/>
      <c r="AP27" s="1019"/>
      <c r="AQ27" s="2022">
        <f t="shared" si="11"/>
        <v>708.79003002199988</v>
      </c>
      <c r="AR27" s="1049"/>
      <c r="AS27" s="1050"/>
      <c r="AT27" s="1010">
        <f t="shared" si="24"/>
        <v>1240</v>
      </c>
      <c r="AU27" s="1010">
        <f t="shared" si="33"/>
        <v>177.58006004399999</v>
      </c>
      <c r="AV27" s="1010">
        <f t="shared" si="36"/>
        <v>0</v>
      </c>
      <c r="AW27" s="1010">
        <f t="shared" si="25"/>
        <v>1417.580060044</v>
      </c>
      <c r="AX27" s="615">
        <v>0.1</v>
      </c>
      <c r="AY27" s="1027">
        <f t="shared" si="12"/>
        <v>704.93503002199998</v>
      </c>
      <c r="AZ27" s="1026">
        <f>AA27</f>
        <v>0</v>
      </c>
      <c r="BA27" s="615">
        <v>7.71</v>
      </c>
      <c r="BB27" s="1010">
        <f t="shared" si="26"/>
        <v>1409.870060044</v>
      </c>
      <c r="BC27" s="1010">
        <f t="shared" si="27"/>
        <v>1409.870060044</v>
      </c>
      <c r="BD27" s="1010">
        <f t="shared" si="28"/>
        <v>0</v>
      </c>
      <c r="BE27" s="1010"/>
      <c r="BF27" s="1010">
        <f t="shared" si="29"/>
        <v>0</v>
      </c>
      <c r="BG27" s="1010">
        <f t="shared" si="29"/>
        <v>0</v>
      </c>
      <c r="BH27" s="1010">
        <f t="shared" si="29"/>
        <v>0</v>
      </c>
      <c r="BI27" s="1010">
        <f t="shared" si="29"/>
        <v>0</v>
      </c>
      <c r="BJ27" s="1027">
        <f t="shared" si="13"/>
        <v>0</v>
      </c>
      <c r="BK27" s="1027">
        <f t="shared" si="14"/>
        <v>0</v>
      </c>
      <c r="BL27" s="1027">
        <f t="shared" si="15"/>
        <v>112.02677845336791</v>
      </c>
      <c r="BM27" s="1010"/>
      <c r="BN27" s="1010"/>
      <c r="BO27" s="1010"/>
      <c r="BP27" s="1010"/>
      <c r="BQ27" s="1029">
        <f t="shared" si="2"/>
        <v>1409.870060044</v>
      </c>
      <c r="BR27" s="1002">
        <v>0.05</v>
      </c>
      <c r="BS27" s="1034">
        <f t="shared" si="16"/>
        <v>708.035030022</v>
      </c>
      <c r="BT27" s="1010">
        <f t="shared" si="17"/>
        <v>62</v>
      </c>
      <c r="BU27" s="1010">
        <f t="shared" si="30"/>
        <v>1258.5116518644427</v>
      </c>
      <c r="BV27" s="1010">
        <f t="shared" si="18"/>
        <v>-151.35840817955727</v>
      </c>
      <c r="BW27" s="1027">
        <f t="shared" si="19"/>
        <v>-75.679204089778636</v>
      </c>
      <c r="BX27" s="1022"/>
    </row>
    <row r="28" spans="1:76" ht="16" customHeight="1">
      <c r="A28" s="1054">
        <v>8</v>
      </c>
      <c r="B28" s="988" t="s">
        <v>171</v>
      </c>
      <c r="C28" s="989" t="s">
        <v>42</v>
      </c>
      <c r="D28" s="998">
        <f>'T-1'!S31</f>
        <v>62</v>
      </c>
      <c r="E28" s="998"/>
      <c r="F28" s="1026"/>
      <c r="G28" s="1027">
        <f>'T-1'!P31</f>
        <v>1575</v>
      </c>
      <c r="H28" s="1027">
        <f>'T-1'!Q31</f>
        <v>73269.884999999995</v>
      </c>
      <c r="I28" s="1027">
        <f t="shared" si="31"/>
        <v>71694.884999999995</v>
      </c>
      <c r="J28" s="1010"/>
      <c r="K28" s="990">
        <f t="shared" si="34"/>
        <v>620</v>
      </c>
      <c r="L28" s="989"/>
      <c r="M28" s="990">
        <v>100</v>
      </c>
      <c r="N28" s="990">
        <v>80</v>
      </c>
      <c r="O28" s="1019"/>
      <c r="P28" s="1019"/>
      <c r="Q28" s="1019"/>
      <c r="R28" s="1034">
        <f t="shared" si="8"/>
        <v>734.0598219354838</v>
      </c>
      <c r="S28" s="1038"/>
      <c r="T28" s="1038"/>
      <c r="U28" s="615">
        <f>(D28*K28/10)</f>
        <v>3844</v>
      </c>
      <c r="V28" s="993">
        <f t="shared" si="32"/>
        <v>707.17089599999997</v>
      </c>
      <c r="W28" s="1019"/>
      <c r="X28" s="1010">
        <f t="shared" si="21"/>
        <v>4551.1708959999996</v>
      </c>
      <c r="Y28" s="1019"/>
      <c r="Z28" s="999">
        <f t="shared" si="10"/>
        <v>731.2453058064516</v>
      </c>
      <c r="AA28" s="994"/>
      <c r="AB28" s="1987">
        <v>17.45</v>
      </c>
      <c r="AC28" s="1028">
        <f t="shared" si="22"/>
        <v>4533.7208959999998</v>
      </c>
      <c r="AD28" s="1987"/>
      <c r="AE28" s="1019"/>
      <c r="AF28" s="1019"/>
      <c r="AG28" s="1987"/>
      <c r="AH28" s="1029">
        <f t="shared" si="23"/>
        <v>4533.7208959999998</v>
      </c>
      <c r="AI28" s="1010"/>
      <c r="AJ28" s="990">
        <f t="shared" si="35"/>
        <v>620</v>
      </c>
      <c r="AK28" s="989"/>
      <c r="AL28" s="990">
        <v>100</v>
      </c>
      <c r="AM28" s="990">
        <v>80</v>
      </c>
      <c r="AN28" s="1019"/>
      <c r="AO28" s="1019"/>
      <c r="AP28" s="1019"/>
      <c r="AQ28" s="2022">
        <f t="shared" si="11"/>
        <v>734.0598219354838</v>
      </c>
      <c r="AR28" s="1049"/>
      <c r="AS28" s="1050"/>
      <c r="AT28" s="1010">
        <f>(D28*AJ28/10)</f>
        <v>3844</v>
      </c>
      <c r="AU28" s="1010">
        <f t="shared" si="33"/>
        <v>707.17089599999997</v>
      </c>
      <c r="AV28" s="1010">
        <f t="shared" si="36"/>
        <v>0</v>
      </c>
      <c r="AW28" s="1010">
        <f t="shared" si="25"/>
        <v>4551.1708959999996</v>
      </c>
      <c r="AX28" s="615"/>
      <c r="AY28" s="1027">
        <f t="shared" si="12"/>
        <v>731.2453058064516</v>
      </c>
      <c r="AZ28" s="1026"/>
      <c r="BA28" s="1987">
        <v>17.45</v>
      </c>
      <c r="BB28" s="1010">
        <f t="shared" si="26"/>
        <v>4533.7208959999998</v>
      </c>
      <c r="BC28" s="1010">
        <f t="shared" si="27"/>
        <v>4533.7208959999998</v>
      </c>
      <c r="BD28" s="1010">
        <f t="shared" si="28"/>
        <v>0</v>
      </c>
      <c r="BE28" s="1010"/>
      <c r="BF28" s="1010">
        <f t="shared" si="29"/>
        <v>0</v>
      </c>
      <c r="BG28" s="1010">
        <f t="shared" si="29"/>
        <v>0</v>
      </c>
      <c r="BH28" s="1010">
        <f t="shared" si="29"/>
        <v>0</v>
      </c>
      <c r="BI28" s="1010">
        <f t="shared" si="29"/>
        <v>0</v>
      </c>
      <c r="BJ28" s="1027">
        <f t="shared" si="13"/>
        <v>0</v>
      </c>
      <c r="BK28" s="1027">
        <f t="shared" si="14"/>
        <v>0</v>
      </c>
      <c r="BL28" s="1027">
        <f t="shared" si="15"/>
        <v>116.20795162653224</v>
      </c>
      <c r="BM28" s="1028"/>
      <c r="BN28" s="1010">
        <f>AE28/(T28+U28+W28)*(AS28+AT28+AV28)</f>
        <v>0</v>
      </c>
      <c r="BO28" s="1010">
        <f>AF28/(T28+U28+W28)*(AS28+AT28+AV28)</f>
        <v>0</v>
      </c>
      <c r="BP28" s="1010"/>
      <c r="BQ28" s="1029">
        <f t="shared" si="2"/>
        <v>4533.7208959999998</v>
      </c>
      <c r="BR28" s="1002">
        <v>0.08</v>
      </c>
      <c r="BS28" s="1034">
        <f t="shared" si="16"/>
        <v>736.20530580645163</v>
      </c>
      <c r="BT28" s="1010">
        <f t="shared" si="17"/>
        <v>307.52</v>
      </c>
      <c r="BU28" s="1010">
        <f t="shared" si="30"/>
        <v>3901.3861207797722</v>
      </c>
      <c r="BV28" s="1010">
        <f t="shared" ref="BV28:BV33" si="37">BU28-BQ28</f>
        <v>-632.33477522022758</v>
      </c>
      <c r="BW28" s="1027">
        <f t="shared" si="19"/>
        <v>-101.98947987423026</v>
      </c>
      <c r="BX28" s="1022"/>
    </row>
    <row r="29" spans="1:76" ht="16" customHeight="1">
      <c r="A29" s="1054">
        <v>9</v>
      </c>
      <c r="B29" s="988" t="s">
        <v>271</v>
      </c>
      <c r="C29" s="989" t="s">
        <v>42</v>
      </c>
      <c r="D29" s="998">
        <f>'T-1'!S32</f>
        <v>72</v>
      </c>
      <c r="E29" s="998"/>
      <c r="F29" s="1026"/>
      <c r="G29" s="1027">
        <f>'T-1'!P32</f>
        <v>31697</v>
      </c>
      <c r="H29" s="1027">
        <f>'T-1'!Q32</f>
        <v>68707.824999999997</v>
      </c>
      <c r="I29" s="1027">
        <f t="shared" si="31"/>
        <v>37010.824999999997</v>
      </c>
      <c r="J29" s="1010"/>
      <c r="K29" s="990">
        <f t="shared" si="34"/>
        <v>620</v>
      </c>
      <c r="L29" s="989"/>
      <c r="M29" s="990">
        <v>50</v>
      </c>
      <c r="N29" s="990">
        <v>50</v>
      </c>
      <c r="O29" s="1019"/>
      <c r="P29" s="1019"/>
      <c r="Q29" s="1019"/>
      <c r="R29" s="1034">
        <f t="shared" si="8"/>
        <v>677.17801716666656</v>
      </c>
      <c r="S29" s="1038"/>
      <c r="T29" s="1038"/>
      <c r="U29" s="615">
        <f>(D29*K29/10)-((0.48657612*2*20)/10)+((0.23017968*2*30)/10)</f>
        <v>4463.4347736</v>
      </c>
      <c r="V29" s="993">
        <f t="shared" si="32"/>
        <v>412.24695000000003</v>
      </c>
      <c r="W29" s="1019"/>
      <c r="X29" s="1010">
        <f t="shared" si="21"/>
        <v>4875.6817235999997</v>
      </c>
      <c r="Y29" s="1019"/>
      <c r="Z29" s="999">
        <f t="shared" si="10"/>
        <v>675.85301716666663</v>
      </c>
      <c r="AA29" s="1991"/>
      <c r="AB29" s="1987">
        <v>9.5399999999999991</v>
      </c>
      <c r="AC29" s="1028">
        <f t="shared" si="22"/>
        <v>4866.1417235999998</v>
      </c>
      <c r="AD29" s="1987"/>
      <c r="AE29" s="1987">
        <f>(T29+U29)*0%</f>
        <v>0</v>
      </c>
      <c r="AF29" s="1987">
        <f>(T29+U29)*0%</f>
        <v>0</v>
      </c>
      <c r="AG29" s="1987">
        <f>(T29+U29)*0%</f>
        <v>0</v>
      </c>
      <c r="AH29" s="1029">
        <f t="shared" si="23"/>
        <v>4866.1417235999998</v>
      </c>
      <c r="AI29" s="1010"/>
      <c r="AJ29" s="990">
        <f t="shared" si="35"/>
        <v>620</v>
      </c>
      <c r="AK29" s="989"/>
      <c r="AL29" s="990">
        <v>50</v>
      </c>
      <c r="AM29" s="990">
        <v>50</v>
      </c>
      <c r="AN29" s="1019"/>
      <c r="AO29" s="1019"/>
      <c r="AP29" s="1019"/>
      <c r="AQ29" s="2022">
        <f t="shared" si="11"/>
        <v>677.17801716666656</v>
      </c>
      <c r="AR29" s="1049"/>
      <c r="AS29" s="1050"/>
      <c r="AT29" s="1010">
        <f>(D29*AJ29/10)-((0.48657612*2*20)/10)+((0.23017968*2*30)/10)</f>
        <v>4463.4347736</v>
      </c>
      <c r="AU29" s="1010">
        <f t="shared" si="33"/>
        <v>412.24695000000003</v>
      </c>
      <c r="AV29" s="1010">
        <f t="shared" si="36"/>
        <v>0</v>
      </c>
      <c r="AW29" s="1010">
        <f t="shared" si="25"/>
        <v>4875.6817235999997</v>
      </c>
      <c r="AX29" s="748" t="s">
        <v>29</v>
      </c>
      <c r="AY29" s="1027">
        <f t="shared" si="12"/>
        <v>675.85301716666663</v>
      </c>
      <c r="AZ29" s="1026"/>
      <c r="BA29" s="1987">
        <v>9.5399999999999991</v>
      </c>
      <c r="BB29" s="1010">
        <f t="shared" si="26"/>
        <v>4866.1417235999998</v>
      </c>
      <c r="BC29" s="1010">
        <f t="shared" si="27"/>
        <v>4866.1417235999998</v>
      </c>
      <c r="BD29" s="1010">
        <f t="shared" si="28"/>
        <v>0</v>
      </c>
      <c r="BE29" s="1010"/>
      <c r="BF29" s="1010">
        <f t="shared" si="29"/>
        <v>0</v>
      </c>
      <c r="BG29" s="1010">
        <f t="shared" si="29"/>
        <v>0</v>
      </c>
      <c r="BH29" s="1010">
        <f t="shared" si="29"/>
        <v>0</v>
      </c>
      <c r="BI29" s="1010">
        <f t="shared" si="29"/>
        <v>0</v>
      </c>
      <c r="BJ29" s="1027">
        <f t="shared" si="13"/>
        <v>0</v>
      </c>
      <c r="BK29" s="1027">
        <f t="shared" si="14"/>
        <v>0</v>
      </c>
      <c r="BL29" s="1027">
        <f t="shared" si="15"/>
        <v>107.40512670906355</v>
      </c>
      <c r="BM29" s="1028"/>
      <c r="BN29" s="1010">
        <f>AE29/(T29+U29+W29)*(AS29+AT29+AV29)</f>
        <v>0</v>
      </c>
      <c r="BO29" s="1010">
        <f>AF29/(T29+U29+W29)*(AS29+AT29+AV29)</f>
        <v>0</v>
      </c>
      <c r="BP29" s="1010">
        <f>AG29/(T29+U29+W29)*(AS29+AT29+AV29)</f>
        <v>0</v>
      </c>
      <c r="BQ29" s="1029">
        <f t="shared" si="2"/>
        <v>4866.1417235999998</v>
      </c>
      <c r="BR29" s="1002">
        <v>0.04</v>
      </c>
      <c r="BS29" s="1034">
        <f t="shared" si="16"/>
        <v>678.33270315200002</v>
      </c>
      <c r="BT29" s="1010">
        <f t="shared" si="17"/>
        <v>178.53739094400001</v>
      </c>
      <c r="BU29" s="1010">
        <f t="shared" si="30"/>
        <v>4530.641946711994</v>
      </c>
      <c r="BV29" s="1010">
        <f t="shared" si="37"/>
        <v>-335.49977688800573</v>
      </c>
      <c r="BW29" s="1027">
        <f t="shared" si="19"/>
        <v>-46.597191234445241</v>
      </c>
      <c r="BX29" s="1019"/>
    </row>
    <row r="30" spans="1:76" ht="16" customHeight="1">
      <c r="A30" s="1025">
        <v>10</v>
      </c>
      <c r="B30" s="1055" t="s">
        <v>272</v>
      </c>
      <c r="C30" s="989" t="s">
        <v>42</v>
      </c>
      <c r="D30" s="998">
        <f>'T-1'!S33</f>
        <v>77</v>
      </c>
      <c r="E30" s="998"/>
      <c r="F30" s="1026"/>
      <c r="G30" s="1027">
        <f>'T-1'!P33</f>
        <v>7105</v>
      </c>
      <c r="H30" s="1027">
        <f>'T-1'!Q33</f>
        <v>59638.698299999996</v>
      </c>
      <c r="I30" s="1027">
        <f t="shared" si="31"/>
        <v>52533.698299999996</v>
      </c>
      <c r="J30" s="1010"/>
      <c r="K30" s="990">
        <f t="shared" si="34"/>
        <v>620</v>
      </c>
      <c r="L30" s="989"/>
      <c r="M30" s="990">
        <v>50</v>
      </c>
      <c r="N30" s="990">
        <v>50</v>
      </c>
      <c r="O30" s="1019"/>
      <c r="P30" s="1019"/>
      <c r="Q30" s="1019"/>
      <c r="R30" s="1034">
        <f t="shared" si="8"/>
        <v>666.52552489870129</v>
      </c>
      <c r="S30" s="1029"/>
      <c r="T30" s="1029"/>
      <c r="U30" s="615">
        <f>(D30*K30/10)-((0.98231314*2*20)/10)+((0.72393408*2*30)/10)</f>
        <v>4774.4143519199997</v>
      </c>
      <c r="V30" s="993">
        <f t="shared" si="32"/>
        <v>357.83218980000004</v>
      </c>
      <c r="W30" s="1987">
        <f>(O30*G30*12)/100000</f>
        <v>0</v>
      </c>
      <c r="X30" s="1010">
        <f>SUM(T30:W30)</f>
        <v>5132.2465417200001</v>
      </c>
      <c r="Y30" s="1010">
        <v>0.1</v>
      </c>
      <c r="Z30" s="999">
        <f t="shared" si="10"/>
        <v>666.13981061298705</v>
      </c>
      <c r="AA30" s="994"/>
      <c r="AB30" s="615">
        <v>2.97</v>
      </c>
      <c r="AC30" s="1028">
        <f>X30-AB30</f>
        <v>5129.2765417199998</v>
      </c>
      <c r="AD30" s="1010"/>
      <c r="AE30" s="1010"/>
      <c r="AF30" s="1987"/>
      <c r="AG30" s="1987"/>
      <c r="AH30" s="1029">
        <f t="shared" si="23"/>
        <v>5129.2765417199998</v>
      </c>
      <c r="AI30" s="1010"/>
      <c r="AJ30" s="990">
        <f t="shared" si="35"/>
        <v>620</v>
      </c>
      <c r="AK30" s="989"/>
      <c r="AL30" s="990">
        <v>50</v>
      </c>
      <c r="AM30" s="990">
        <v>50</v>
      </c>
      <c r="AN30" s="1019"/>
      <c r="AO30" s="1019"/>
      <c r="AP30" s="1019"/>
      <c r="AQ30" s="2022">
        <f t="shared" si="11"/>
        <v>666.52552489870129</v>
      </c>
      <c r="AR30" s="1049"/>
      <c r="AS30" s="1050"/>
      <c r="AT30" s="1010">
        <f>(D30*AJ30/10)-((0.98231314*2*20)/10)+((0.72393408*2*30)/10)</f>
        <v>4774.4143519199997</v>
      </c>
      <c r="AU30" s="1010">
        <f t="shared" si="33"/>
        <v>357.83218980000004</v>
      </c>
      <c r="AV30" s="1010">
        <f t="shared" si="36"/>
        <v>0</v>
      </c>
      <c r="AW30" s="1010">
        <f t="shared" si="25"/>
        <v>5132.2465417200001</v>
      </c>
      <c r="AX30" s="615">
        <v>0.1</v>
      </c>
      <c r="AY30" s="1027">
        <f t="shared" si="12"/>
        <v>666.13981061298705</v>
      </c>
      <c r="AZ30" s="1026">
        <f>AA30</f>
        <v>0</v>
      </c>
      <c r="BA30" s="615">
        <v>2.97</v>
      </c>
      <c r="BB30" s="1010">
        <f>AW30-BA30</f>
        <v>5129.2765417199998</v>
      </c>
      <c r="BC30" s="1010">
        <f>AC30</f>
        <v>5129.2765417199998</v>
      </c>
      <c r="BD30" s="1010">
        <f>BB30-BC30</f>
        <v>0</v>
      </c>
      <c r="BE30" s="1010"/>
      <c r="BF30" s="1010">
        <f t="shared" si="29"/>
        <v>0</v>
      </c>
      <c r="BG30" s="1010">
        <f t="shared" si="29"/>
        <v>0</v>
      </c>
      <c r="BH30" s="1010">
        <f t="shared" si="29"/>
        <v>0</v>
      </c>
      <c r="BI30" s="1010">
        <f t="shared" si="29"/>
        <v>0</v>
      </c>
      <c r="BJ30" s="1027">
        <f t="shared" si="13"/>
        <v>0</v>
      </c>
      <c r="BK30" s="1027">
        <f t="shared" si="14"/>
        <v>0</v>
      </c>
      <c r="BL30" s="1027">
        <f t="shared" si="15"/>
        <v>105.86152454387265</v>
      </c>
      <c r="BM30" s="1028"/>
      <c r="BN30" s="1010"/>
      <c r="BO30" s="1010"/>
      <c r="BP30" s="1010">
        <f>AG30/(T30+U30+W30)*(AS30+AT30+AV30)</f>
        <v>0</v>
      </c>
      <c r="BQ30" s="1029">
        <f t="shared" si="2"/>
        <v>5129.2765417199998</v>
      </c>
      <c r="BR30" s="1002">
        <v>0</v>
      </c>
      <c r="BS30" s="1034">
        <f t="shared" si="16"/>
        <v>666.13981061298705</v>
      </c>
      <c r="BT30" s="1010">
        <f t="shared" si="17"/>
        <v>0</v>
      </c>
      <c r="BU30" s="1010">
        <f t="shared" si="30"/>
        <v>4845.2698596781047</v>
      </c>
      <c r="BV30" s="1010">
        <f t="shared" si="37"/>
        <v>-284.00668204189515</v>
      </c>
      <c r="BW30" s="1027">
        <f t="shared" si="19"/>
        <v>-36.883984680765607</v>
      </c>
      <c r="BX30" s="1022"/>
    </row>
    <row r="31" spans="1:76" ht="16" customHeight="1">
      <c r="A31" s="1025">
        <v>11</v>
      </c>
      <c r="B31" s="1055" t="s">
        <v>273</v>
      </c>
      <c r="C31" s="989" t="s">
        <v>42</v>
      </c>
      <c r="D31" s="998">
        <f>'T-1'!S34</f>
        <v>0</v>
      </c>
      <c r="E31" s="998"/>
      <c r="F31" s="1026"/>
      <c r="G31" s="1027">
        <f>'T-1'!P34</f>
        <v>0</v>
      </c>
      <c r="H31" s="1027">
        <f>'T-1'!Q34</f>
        <v>0</v>
      </c>
      <c r="I31" s="1027"/>
      <c r="J31" s="1010">
        <v>200</v>
      </c>
      <c r="K31" s="990">
        <f t="shared" si="34"/>
        <v>620</v>
      </c>
      <c r="L31" s="1980"/>
      <c r="M31" s="1994"/>
      <c r="N31" s="1994"/>
      <c r="O31" s="1034">
        <v>30</v>
      </c>
      <c r="P31" s="1019"/>
      <c r="Q31" s="1019"/>
      <c r="R31" s="1034"/>
      <c r="S31" s="1029">
        <v>0.8</v>
      </c>
      <c r="T31" s="1029">
        <f>(H31*J31*S31*12)/100000</f>
        <v>0</v>
      </c>
      <c r="U31" s="615">
        <f>(D31*K31/10)-(0.6014*2*20)/10*0</f>
        <v>0</v>
      </c>
      <c r="V31" s="1010"/>
      <c r="W31" s="1987">
        <f>(O31*G31*12)/100000</f>
        <v>0</v>
      </c>
      <c r="X31" s="1010">
        <f>SUM(T31:W31)</f>
        <v>0</v>
      </c>
      <c r="Y31" s="1010">
        <v>0.1</v>
      </c>
      <c r="Z31" s="999"/>
      <c r="AA31" s="994"/>
      <c r="AB31" s="1995">
        <f>AA31*Y31*10</f>
        <v>0</v>
      </c>
      <c r="AC31" s="2023">
        <f>X31-AB31</f>
        <v>0</v>
      </c>
      <c r="AD31" s="1987"/>
      <c r="AE31" s="1987">
        <f>(T31+U31)*0%</f>
        <v>0</v>
      </c>
      <c r="AF31" s="1987">
        <f>(T31+U31)*0%</f>
        <v>0</v>
      </c>
      <c r="AG31" s="1987">
        <f>(T31+U31)*0%</f>
        <v>0</v>
      </c>
      <c r="AH31" s="2024">
        <f t="shared" si="23"/>
        <v>0</v>
      </c>
      <c r="AI31" s="1995">
        <v>200</v>
      </c>
      <c r="AJ31" s="990">
        <f t="shared" si="35"/>
        <v>620</v>
      </c>
      <c r="AK31" s="1980"/>
      <c r="AL31" s="1994"/>
      <c r="AM31" s="1994"/>
      <c r="AN31" s="2025">
        <v>30</v>
      </c>
      <c r="AO31" s="1995"/>
      <c r="AP31" s="1995"/>
      <c r="AQ31" s="2026"/>
      <c r="AR31" s="2027">
        <v>0.8</v>
      </c>
      <c r="AS31" s="2027">
        <f>(H31*AI31*AR31*12)/100000</f>
        <v>0</v>
      </c>
      <c r="AT31" s="1995">
        <f>(D31*AJ31/10)-(0.6014*2*20)/10*0</f>
        <v>0</v>
      </c>
      <c r="AU31" s="1995"/>
      <c r="AV31" s="1995">
        <f t="shared" si="36"/>
        <v>0</v>
      </c>
      <c r="AW31" s="1995">
        <f t="shared" si="25"/>
        <v>0</v>
      </c>
      <c r="AX31" s="615">
        <v>0.1</v>
      </c>
      <c r="AY31" s="2026"/>
      <c r="AZ31" s="1051">
        <f>AA31</f>
        <v>0</v>
      </c>
      <c r="BA31" s="1995">
        <f>AZ31*AX31*10</f>
        <v>0</v>
      </c>
      <c r="BB31" s="1010">
        <f>AW31-BA31</f>
        <v>0</v>
      </c>
      <c r="BC31" s="1010">
        <f>AC31</f>
        <v>0</v>
      </c>
      <c r="BD31" s="1010">
        <f>BB31-BC31</f>
        <v>0</v>
      </c>
      <c r="BE31" s="1010">
        <f t="shared" ref="BE31:BF33" si="38">AS31-T31</f>
        <v>0</v>
      </c>
      <c r="BF31" s="1010">
        <f t="shared" si="38"/>
        <v>0</v>
      </c>
      <c r="BG31" s="1010"/>
      <c r="BH31" s="1010">
        <f t="shared" ref="BH31:BI33" si="39">AV31-W31</f>
        <v>0</v>
      </c>
      <c r="BI31" s="1010">
        <f t="shared" si="39"/>
        <v>0</v>
      </c>
      <c r="BJ31" s="1027">
        <f t="shared" si="13"/>
        <v>0</v>
      </c>
      <c r="BK31" s="1027"/>
      <c r="BL31" s="1027">
        <f t="shared" si="15"/>
        <v>0</v>
      </c>
      <c r="BM31" s="1028"/>
      <c r="BN31" s="1010"/>
      <c r="BO31" s="1010"/>
      <c r="BP31" s="1010"/>
      <c r="BQ31" s="1029"/>
      <c r="BR31" s="1002">
        <v>0</v>
      </c>
      <c r="BS31" s="1034"/>
      <c r="BT31" s="1010">
        <f t="shared" si="17"/>
        <v>0</v>
      </c>
      <c r="BU31" s="1010">
        <f t="shared" si="30"/>
        <v>0</v>
      </c>
      <c r="BV31" s="1010">
        <f t="shared" si="37"/>
        <v>0</v>
      </c>
      <c r="BW31" s="1027"/>
      <c r="BX31" s="1022"/>
    </row>
    <row r="32" spans="1:76" ht="16" customHeight="1">
      <c r="A32" s="1025">
        <v>12</v>
      </c>
      <c r="B32" s="1980" t="s">
        <v>178</v>
      </c>
      <c r="C32" s="989" t="s">
        <v>42</v>
      </c>
      <c r="D32" s="998">
        <f>'T-1'!S35</f>
        <v>0</v>
      </c>
      <c r="E32" s="998"/>
      <c r="F32" s="1026"/>
      <c r="G32" s="1027">
        <f>'T-1'!P35</f>
        <v>0</v>
      </c>
      <c r="H32" s="1027">
        <f>'T-1'!Q35</f>
        <v>0</v>
      </c>
      <c r="I32" s="1027"/>
      <c r="J32" s="1010">
        <v>200</v>
      </c>
      <c r="K32" s="990">
        <f t="shared" si="34"/>
        <v>620</v>
      </c>
      <c r="L32" s="1980"/>
      <c r="M32" s="1994"/>
      <c r="N32" s="1994"/>
      <c r="O32" s="1034">
        <v>30</v>
      </c>
      <c r="P32" s="1019"/>
      <c r="Q32" s="1019"/>
      <c r="R32" s="1034"/>
      <c r="S32" s="1029">
        <v>0.8</v>
      </c>
      <c r="T32" s="1029">
        <f>(H32*J32*S32*12)/100000</f>
        <v>0</v>
      </c>
      <c r="U32" s="615">
        <f>(D32*K32/10)-(0*2*20)/10</f>
        <v>0</v>
      </c>
      <c r="V32" s="1010"/>
      <c r="W32" s="1987">
        <f>(O32*G32*12)/100000</f>
        <v>0</v>
      </c>
      <c r="X32" s="1010">
        <f>SUM(T32:W32)</f>
        <v>0</v>
      </c>
      <c r="Y32" s="1029"/>
      <c r="Z32" s="999"/>
      <c r="AA32" s="1991"/>
      <c r="AB32" s="1987"/>
      <c r="AC32" s="1028">
        <f>X32-AB32</f>
        <v>0</v>
      </c>
      <c r="AD32" s="1987"/>
      <c r="AE32" s="1987">
        <f>(T32+U32)*0%</f>
        <v>0</v>
      </c>
      <c r="AF32" s="1987">
        <f>(T32+U32)*0%</f>
        <v>0</v>
      </c>
      <c r="AG32" s="1987">
        <f>(T32+U32)*0%</f>
        <v>0</v>
      </c>
      <c r="AH32" s="1029">
        <f t="shared" si="0"/>
        <v>0</v>
      </c>
      <c r="AI32" s="1010">
        <v>200</v>
      </c>
      <c r="AJ32" s="990">
        <f t="shared" ref="AJ32:AJ33" si="40">570+20+30</f>
        <v>620</v>
      </c>
      <c r="AK32" s="1980"/>
      <c r="AL32" s="1994"/>
      <c r="AM32" s="1994"/>
      <c r="AN32" s="1034">
        <v>30</v>
      </c>
      <c r="AO32" s="1010"/>
      <c r="AP32" s="1010"/>
      <c r="AQ32" s="1027"/>
      <c r="AR32" s="1010">
        <v>0.8</v>
      </c>
      <c r="AS32" s="1010">
        <f>(H32*AI32*AR32*12)/100000</f>
        <v>0</v>
      </c>
      <c r="AT32" s="1010">
        <f>(D32*AJ32/10)-(0*2*20)/10</f>
        <v>0</v>
      </c>
      <c r="AU32" s="1010"/>
      <c r="AV32" s="1010">
        <f t="shared" ref="AV32:AV33" si="41">(AN32*G32*12)/100000</f>
        <v>0</v>
      </c>
      <c r="AW32" s="1010">
        <f t="shared" si="1"/>
        <v>0</v>
      </c>
      <c r="AX32" s="748"/>
      <c r="AY32" s="1027"/>
      <c r="AZ32" s="1026"/>
      <c r="BA32" s="1010"/>
      <c r="BB32" s="1010">
        <f>AW32-BA32</f>
        <v>0</v>
      </c>
      <c r="BC32" s="1010">
        <f>AC32</f>
        <v>0</v>
      </c>
      <c r="BD32" s="1010">
        <f>BB32-BC32</f>
        <v>0</v>
      </c>
      <c r="BE32" s="1010">
        <f t="shared" si="38"/>
        <v>0</v>
      </c>
      <c r="BF32" s="1010">
        <f t="shared" si="38"/>
        <v>0</v>
      </c>
      <c r="BG32" s="1010"/>
      <c r="BH32" s="1010">
        <f t="shared" si="39"/>
        <v>0</v>
      </c>
      <c r="BI32" s="1010">
        <f t="shared" si="39"/>
        <v>0</v>
      </c>
      <c r="BJ32" s="1027">
        <f t="shared" si="13"/>
        <v>0</v>
      </c>
      <c r="BK32" s="1027"/>
      <c r="BL32" s="1027">
        <f t="shared" si="15"/>
        <v>0</v>
      </c>
      <c r="BM32" s="1028"/>
      <c r="BN32" s="1010"/>
      <c r="BO32" s="1010"/>
      <c r="BP32" s="1010"/>
      <c r="BQ32" s="1029"/>
      <c r="BR32" s="1002">
        <v>0.04</v>
      </c>
      <c r="BS32" s="1034"/>
      <c r="BT32" s="1010">
        <f t="shared" si="17"/>
        <v>0</v>
      </c>
      <c r="BU32" s="1010">
        <f t="shared" si="30"/>
        <v>0</v>
      </c>
      <c r="BV32" s="1010">
        <f t="shared" si="37"/>
        <v>0</v>
      </c>
      <c r="BW32" s="1027"/>
      <c r="BX32" s="1010"/>
    </row>
    <row r="33" spans="1:76" ht="16" customHeight="1">
      <c r="A33" s="1025">
        <v>13</v>
      </c>
      <c r="B33" s="1056" t="s">
        <v>68</v>
      </c>
      <c r="C33" s="989" t="s">
        <v>42</v>
      </c>
      <c r="D33" s="998">
        <f>'T-1'!S36</f>
        <v>0</v>
      </c>
      <c r="E33" s="998"/>
      <c r="F33" s="1057"/>
      <c r="G33" s="1027">
        <f>'T-1'!P36</f>
        <v>0</v>
      </c>
      <c r="H33" s="1027">
        <f>'T-1'!Q36</f>
        <v>0</v>
      </c>
      <c r="I33" s="1027"/>
      <c r="J33" s="1010">
        <v>200</v>
      </c>
      <c r="K33" s="990">
        <f t="shared" si="34"/>
        <v>620</v>
      </c>
      <c r="L33" s="1980"/>
      <c r="M33" s="1994"/>
      <c r="N33" s="1994"/>
      <c r="O33" s="1034">
        <v>30</v>
      </c>
      <c r="P33" s="1058"/>
      <c r="Q33" s="1059"/>
      <c r="R33" s="1034"/>
      <c r="S33" s="1029">
        <v>0.8</v>
      </c>
      <c r="T33" s="2028">
        <f>(H33*J33*S33*12)/100000</f>
        <v>0</v>
      </c>
      <c r="U33" s="615">
        <f>(D33*K33/10)</f>
        <v>0</v>
      </c>
      <c r="V33" s="1060"/>
      <c r="W33" s="1987">
        <f>(O33*G33*12)/100000</f>
        <v>0</v>
      </c>
      <c r="X33" s="1010">
        <f>SUM(T33:W33)</f>
        <v>0</v>
      </c>
      <c r="Y33" s="1061"/>
      <c r="Z33" s="999"/>
      <c r="AA33" s="1991"/>
      <c r="AB33" s="1987"/>
      <c r="AC33" s="1028">
        <f>X33-AB33</f>
        <v>0</v>
      </c>
      <c r="AD33" s="1988"/>
      <c r="AE33" s="1987"/>
      <c r="AF33" s="1987">
        <f>(T33+U33)*0%</f>
        <v>0</v>
      </c>
      <c r="AG33" s="1987">
        <f t="shared" ref="AG33" si="42">(T33+U33)*1.5%</f>
        <v>0</v>
      </c>
      <c r="AH33" s="1029">
        <f t="shared" si="0"/>
        <v>0</v>
      </c>
      <c r="AI33" s="1010">
        <v>200</v>
      </c>
      <c r="AJ33" s="990">
        <f t="shared" si="40"/>
        <v>620</v>
      </c>
      <c r="AK33" s="1980"/>
      <c r="AL33" s="1994"/>
      <c r="AM33" s="1994"/>
      <c r="AN33" s="1034">
        <v>30</v>
      </c>
      <c r="AO33" s="1060"/>
      <c r="AP33" s="1060"/>
      <c r="AQ33" s="1027"/>
      <c r="AR33" s="1010">
        <v>0.8</v>
      </c>
      <c r="AS33" s="1010">
        <f>(H33*AI33*AR33*12)/100000</f>
        <v>0</v>
      </c>
      <c r="AT33" s="1010">
        <f>(D33*AJ33/10)</f>
        <v>0</v>
      </c>
      <c r="AU33" s="1060"/>
      <c r="AV33" s="1010">
        <f t="shared" si="41"/>
        <v>0</v>
      </c>
      <c r="AW33" s="1010">
        <f t="shared" si="1"/>
        <v>0</v>
      </c>
      <c r="AX33" s="748"/>
      <c r="AY33" s="1027"/>
      <c r="AZ33" s="1026"/>
      <c r="BA33" s="1010"/>
      <c r="BB33" s="1010">
        <f>AW33-BA33</f>
        <v>0</v>
      </c>
      <c r="BC33" s="1010">
        <f>AC33</f>
        <v>0</v>
      </c>
      <c r="BD33" s="1010">
        <f>BB33-BC33</f>
        <v>0</v>
      </c>
      <c r="BE33" s="1010">
        <f t="shared" si="38"/>
        <v>0</v>
      </c>
      <c r="BF33" s="1010">
        <f t="shared" si="38"/>
        <v>0</v>
      </c>
      <c r="BG33" s="1010"/>
      <c r="BH33" s="1010">
        <f t="shared" si="39"/>
        <v>0</v>
      </c>
      <c r="BI33" s="1010">
        <f t="shared" si="39"/>
        <v>0</v>
      </c>
      <c r="BJ33" s="1027">
        <f t="shared" si="13"/>
        <v>0</v>
      </c>
      <c r="BK33" s="1027"/>
      <c r="BL33" s="1027">
        <f t="shared" si="15"/>
        <v>0</v>
      </c>
      <c r="BM33" s="1028"/>
      <c r="BN33" s="1010"/>
      <c r="BO33" s="1010"/>
      <c r="BP33" s="1010"/>
      <c r="BQ33" s="1029"/>
      <c r="BR33" s="1002">
        <v>0.08</v>
      </c>
      <c r="BS33" s="1034"/>
      <c r="BT33" s="1010">
        <f t="shared" si="17"/>
        <v>0</v>
      </c>
      <c r="BU33" s="1010">
        <f t="shared" si="30"/>
        <v>0</v>
      </c>
      <c r="BV33" s="1010">
        <f t="shared" si="37"/>
        <v>0</v>
      </c>
      <c r="BW33" s="1027"/>
      <c r="BX33" s="1060"/>
    </row>
    <row r="34" spans="1:76" ht="16" customHeight="1">
      <c r="A34" s="1025"/>
      <c r="B34" s="1062" t="s">
        <v>350</v>
      </c>
      <c r="C34" s="989"/>
      <c r="D34" s="1063">
        <f t="shared" ref="D34:I34" si="43">SUM(D23:D33)+D22+D16</f>
        <v>3722.848</v>
      </c>
      <c r="E34" s="1063">
        <f t="shared" si="43"/>
        <v>0</v>
      </c>
      <c r="F34" s="1063">
        <f t="shared" si="43"/>
        <v>0</v>
      </c>
      <c r="G34" s="1064">
        <f t="shared" si="43"/>
        <v>2276035</v>
      </c>
      <c r="H34" s="1064">
        <f t="shared" si="43"/>
        <v>3404418.5602199999</v>
      </c>
      <c r="I34" s="1064">
        <f t="shared" si="43"/>
        <v>1413241.9011200001</v>
      </c>
      <c r="J34" s="1065"/>
      <c r="K34" s="1990"/>
      <c r="L34" s="1998"/>
      <c r="M34" s="1997"/>
      <c r="N34" s="1997"/>
      <c r="O34" s="1034"/>
      <c r="P34" s="1066"/>
      <c r="Q34" s="1019"/>
      <c r="R34" s="1038">
        <f t="shared" si="8"/>
        <v>489.11556423944307</v>
      </c>
      <c r="S34" s="1038"/>
      <c r="T34" s="1067">
        <f>SUM(T23:T33)+T22+T16</f>
        <v>280.14839999999998</v>
      </c>
      <c r="U34" s="1067">
        <f>SUM(U23:U33)+U22+U16</f>
        <v>172317.7772566842</v>
      </c>
      <c r="V34" s="1067">
        <f>SUM(V23:V33)+V22+V16</f>
        <v>9492.364353084</v>
      </c>
      <c r="W34" s="1067">
        <f>SUM(W23:W33)+W22+W16</f>
        <v>0</v>
      </c>
      <c r="X34" s="1067">
        <f>SUM(X23:X33)+X22+X16</f>
        <v>182090.29000976821</v>
      </c>
      <c r="Y34" s="1068"/>
      <c r="Z34" s="1069">
        <f>(AC34-AD34-AE34+AF34-AG34)/D34*10</f>
        <v>480.37682443593781</v>
      </c>
      <c r="AA34" s="1063">
        <f t="shared" ref="AA34:AH34" si="44">SUM(AA23:AA33)+AA22+AA16</f>
        <v>0</v>
      </c>
      <c r="AB34" s="1067">
        <f>SUM(AB23:AB33)+AB22+AB16</f>
        <v>3253.3</v>
      </c>
      <c r="AC34" s="1067">
        <f t="shared" si="44"/>
        <v>178836.99000976823</v>
      </c>
      <c r="AD34" s="1067">
        <f>SUM(AD23:AD33)+AD22+AD16</f>
        <v>0</v>
      </c>
      <c r="AE34" s="1067">
        <f t="shared" si="44"/>
        <v>0</v>
      </c>
      <c r="AF34" s="1067">
        <f t="shared" si="44"/>
        <v>0</v>
      </c>
      <c r="AG34" s="1990">
        <f>SUM(AG23:AG33)+AG22+AG16</f>
        <v>0</v>
      </c>
      <c r="AH34" s="1067">
        <f t="shared" si="44"/>
        <v>178836.99000976823</v>
      </c>
      <c r="AI34" s="1065"/>
      <c r="AJ34" s="1990"/>
      <c r="AK34" s="1998"/>
      <c r="AL34" s="1997"/>
      <c r="AM34" s="1997"/>
      <c r="AN34" s="1034"/>
      <c r="AO34" s="1065"/>
      <c r="AP34" s="1065"/>
      <c r="AQ34" s="1044">
        <f t="shared" si="11"/>
        <v>489.11556423944307</v>
      </c>
      <c r="AR34" s="1032"/>
      <c r="AS34" s="1067">
        <f>SUM(AS23:AS33)+AS22+AS16</f>
        <v>280.14839999999998</v>
      </c>
      <c r="AT34" s="1067">
        <f>SUM(AT23:AT33)+AT22+AT16</f>
        <v>172317.7772566842</v>
      </c>
      <c r="AU34" s="1067">
        <f>SUM(AU23:AU33)+AU22+AU16</f>
        <v>9492.364353084</v>
      </c>
      <c r="AV34" s="1067">
        <f>SUM(AV23:AV33)+AV22+AV16</f>
        <v>0</v>
      </c>
      <c r="AW34" s="1067">
        <f>SUM(AW23:AW33)+AW22+AW16</f>
        <v>182090.29000976821</v>
      </c>
      <c r="AX34" s="748"/>
      <c r="AY34" s="1044">
        <f t="shared" si="12"/>
        <v>480.37682443593781</v>
      </c>
      <c r="AZ34" s="1063">
        <f t="shared" ref="AZ34:BI34" si="45">SUM(AZ23:AZ33)+AZ22+AZ16</f>
        <v>0</v>
      </c>
      <c r="BA34" s="1067">
        <f t="shared" si="45"/>
        <v>3253.3</v>
      </c>
      <c r="BB34" s="1067">
        <f t="shared" si="45"/>
        <v>178836.99000976823</v>
      </c>
      <c r="BC34" s="1067">
        <f t="shared" si="45"/>
        <v>178836.99000976823</v>
      </c>
      <c r="BD34" s="1067">
        <f t="shared" si="45"/>
        <v>0</v>
      </c>
      <c r="BE34" s="1067">
        <f t="shared" si="45"/>
        <v>0</v>
      </c>
      <c r="BF34" s="1067">
        <f t="shared" si="45"/>
        <v>0</v>
      </c>
      <c r="BG34" s="1067">
        <f t="shared" si="45"/>
        <v>0</v>
      </c>
      <c r="BH34" s="1067">
        <f t="shared" si="45"/>
        <v>0</v>
      </c>
      <c r="BI34" s="1067">
        <f t="shared" si="45"/>
        <v>0</v>
      </c>
      <c r="BJ34" s="1044">
        <f t="shared" si="13"/>
        <v>0</v>
      </c>
      <c r="BK34" s="1044">
        <f t="shared" si="14"/>
        <v>0</v>
      </c>
      <c r="BL34" s="1044">
        <f t="shared" si="15"/>
        <v>76.340465139798368</v>
      </c>
      <c r="BM34" s="1067">
        <f>SUM(BM23:BM33)+BM22+BM16</f>
        <v>0</v>
      </c>
      <c r="BN34" s="1067">
        <f>SUM(BN23:BN33)+BN22+BN16</f>
        <v>0</v>
      </c>
      <c r="BO34" s="1067">
        <f>SUM(BO23:BO33)+BO22+BO16</f>
        <v>0</v>
      </c>
      <c r="BP34" s="1067">
        <f>SUM(BP23:BP33)+BP22+BP16</f>
        <v>0</v>
      </c>
      <c r="BQ34" s="1067">
        <f>SUM(BQ23:BQ33)+BQ22+BQ16</f>
        <v>178836.99000976823</v>
      </c>
      <c r="BR34" s="1065"/>
      <c r="BS34" s="1038">
        <f t="shared" si="16"/>
        <v>482.19238700421636</v>
      </c>
      <c r="BT34" s="1067">
        <f>SUM(BT23:BT33)+BT22+BT16</f>
        <v>6759.0634761905685</v>
      </c>
      <c r="BU34" s="1067">
        <f>SUM(BU23:BU33)+BU22+BU16</f>
        <v>234262.37930601183</v>
      </c>
      <c r="BV34" s="1067">
        <f>SUM(BV23:BV33)+BV22+BV16</f>
        <v>55425.389296243622</v>
      </c>
      <c r="BW34" s="1044">
        <f t="shared" si="19"/>
        <v>148.87900149628354</v>
      </c>
      <c r="BX34" s="1068"/>
    </row>
    <row r="35" spans="1:76" ht="16" customHeight="1">
      <c r="A35" s="1017"/>
      <c r="B35" s="1070" t="s">
        <v>70</v>
      </c>
      <c r="C35" s="989"/>
      <c r="D35" s="1071"/>
      <c r="E35" s="1071"/>
      <c r="F35" s="1072"/>
      <c r="G35" s="1073"/>
      <c r="H35" s="1073"/>
      <c r="I35" s="1073"/>
      <c r="J35" s="1065"/>
      <c r="K35" s="1987"/>
      <c r="L35" s="2004"/>
      <c r="M35" s="1994"/>
      <c r="N35" s="1994"/>
      <c r="O35" s="1074"/>
      <c r="P35" s="1066"/>
      <c r="Q35" s="1066"/>
      <c r="R35" s="1074"/>
      <c r="S35" s="1074"/>
      <c r="T35" s="1066"/>
      <c r="U35" s="1066"/>
      <c r="V35" s="1065"/>
      <c r="W35" s="1065"/>
      <c r="X35" s="1065"/>
      <c r="Y35" s="1066"/>
      <c r="Z35" s="1065"/>
      <c r="AA35" s="1072"/>
      <c r="AB35" s="1065"/>
      <c r="AC35" s="1075"/>
      <c r="AD35" s="1065"/>
      <c r="AE35" s="1065"/>
      <c r="AF35" s="1987"/>
      <c r="AG35" s="1987"/>
      <c r="AH35" s="1065"/>
      <c r="AI35" s="1065"/>
      <c r="AJ35" s="1987"/>
      <c r="AK35" s="2004"/>
      <c r="AL35" s="1994"/>
      <c r="AM35" s="1994"/>
      <c r="AN35" s="1074"/>
      <c r="AO35" s="1065"/>
      <c r="AP35" s="1065"/>
      <c r="AQ35" s="1065"/>
      <c r="AR35" s="1065"/>
      <c r="AS35" s="1065"/>
      <c r="AT35" s="1065"/>
      <c r="AU35" s="1065"/>
      <c r="AV35" s="1065"/>
      <c r="AW35" s="1065"/>
      <c r="AX35" s="1987"/>
      <c r="AY35" s="1065"/>
      <c r="AZ35" s="1072"/>
      <c r="BA35" s="1065"/>
      <c r="BB35" s="1065"/>
      <c r="BC35" s="1065"/>
      <c r="BD35" s="1065"/>
      <c r="BE35" s="1065"/>
      <c r="BF35" s="1065"/>
      <c r="BG35" s="1065"/>
      <c r="BH35" s="1065"/>
      <c r="BI35" s="1065"/>
      <c r="BJ35" s="1065"/>
      <c r="BK35" s="1065"/>
      <c r="BL35" s="1065"/>
      <c r="BM35" s="1075"/>
      <c r="BN35" s="1065"/>
      <c r="BO35" s="1065"/>
      <c r="BP35" s="1065"/>
      <c r="BQ35" s="1065"/>
      <c r="BR35" s="1065"/>
      <c r="BS35" s="1074"/>
      <c r="BT35" s="1065"/>
      <c r="BU35" s="1065"/>
      <c r="BV35" s="1065"/>
      <c r="BW35" s="1065"/>
      <c r="BX35" s="1066"/>
    </row>
    <row r="36" spans="1:76" ht="16" customHeight="1">
      <c r="A36" s="1025">
        <v>14</v>
      </c>
      <c r="B36" s="1056" t="s">
        <v>71</v>
      </c>
      <c r="C36" s="989" t="s">
        <v>72</v>
      </c>
      <c r="D36" s="998">
        <f>'T-1'!R39</f>
        <v>23</v>
      </c>
      <c r="E36" s="997">
        <f>D36-F36</f>
        <v>23</v>
      </c>
      <c r="F36" s="1991">
        <f>D36*1.24%*0</f>
        <v>0</v>
      </c>
      <c r="G36" s="1027">
        <f>'T-1'!P39</f>
        <v>38</v>
      </c>
      <c r="H36" s="1027">
        <f>'T-1'!Q39</f>
        <v>13564.55</v>
      </c>
      <c r="I36" s="1027">
        <f>H36-G36</f>
        <v>13526.55</v>
      </c>
      <c r="J36" s="1989">
        <v>20</v>
      </c>
      <c r="K36" s="1157">
        <f>440+20+30</f>
        <v>490</v>
      </c>
      <c r="L36" s="1987"/>
      <c r="M36" s="1989"/>
      <c r="N36" s="1994"/>
      <c r="O36" s="1074">
        <v>250</v>
      </c>
      <c r="P36" s="1068"/>
      <c r="Q36" s="1029"/>
      <c r="R36" s="1034">
        <f>X36/D36*10</f>
        <v>507.96169672608704</v>
      </c>
      <c r="S36" s="1074"/>
      <c r="T36" s="2028">
        <f>(H36*J36*12)/100000</f>
        <v>32.554920000000003</v>
      </c>
      <c r="U36" s="2028">
        <f>(D36*K36/10)-((3.279530755*2*20)/10)+((3.455850915*2*30)/10)</f>
        <v>1134.61698247</v>
      </c>
      <c r="V36" s="1065"/>
      <c r="W36" s="1987">
        <f t="shared" ref="W36:W51" si="46">(O36*G36*12)/100000</f>
        <v>1.1399999999999999</v>
      </c>
      <c r="X36" s="1010">
        <f>SUM(T36:W36)</f>
        <v>1168.3119024700002</v>
      </c>
      <c r="Y36" s="1068">
        <v>0.1</v>
      </c>
      <c r="Z36" s="999">
        <f>(AC36-AD36-AE36+AF36-AG36)/D36*10</f>
        <v>500.57908803043483</v>
      </c>
      <c r="AA36" s="994"/>
      <c r="AB36" s="615">
        <v>16.98</v>
      </c>
      <c r="AC36" s="1028">
        <f t="shared" ref="AC36:AC40" si="47">X36-AB36</f>
        <v>1151.3319024700002</v>
      </c>
      <c r="AD36" s="1987"/>
      <c r="AE36" s="1987">
        <f>(T36+U36)*0%</f>
        <v>0</v>
      </c>
      <c r="AF36" s="1987">
        <f t="shared" ref="AF36:AF40" si="48">(T36+U36)*0%</f>
        <v>0</v>
      </c>
      <c r="AG36" s="1987">
        <f t="shared" ref="AG36:AG37" si="49">(T36+U36)*0%</f>
        <v>0</v>
      </c>
      <c r="AH36" s="1029">
        <f t="shared" ref="AH36:AH40" si="50">AC36-AD36+AE36+AF36-AG36</f>
        <v>1151.3319024700002</v>
      </c>
      <c r="AI36" s="1989">
        <v>20</v>
      </c>
      <c r="AJ36" s="1157">
        <f>440+20+30</f>
        <v>490</v>
      </c>
      <c r="AK36" s="1987"/>
      <c r="AL36" s="1994"/>
      <c r="AM36" s="1994"/>
      <c r="AN36" s="1074">
        <v>250</v>
      </c>
      <c r="AO36" s="1065"/>
      <c r="AP36" s="1065"/>
      <c r="AQ36" s="1027">
        <f>(AW36/D36)*10</f>
        <v>507.96169672608704</v>
      </c>
      <c r="AR36" s="1010"/>
      <c r="AS36" s="1010">
        <f>(H36*AI36*12)/100000</f>
        <v>32.554920000000003</v>
      </c>
      <c r="AT36" s="1987">
        <f>(D36*AJ36/10)-((3.279530755*2*20)/10)+((3.455850915*2*30)/10)</f>
        <v>1134.61698247</v>
      </c>
      <c r="AU36" s="1065"/>
      <c r="AV36" s="1010">
        <f t="shared" ref="AV36:AV40" si="51">(AN36*G36*12)/100000</f>
        <v>1.1399999999999999</v>
      </c>
      <c r="AW36" s="1010">
        <f t="shared" ref="AW36:AW40" si="52">SUM(AS36:AV36)</f>
        <v>1168.3119024700002</v>
      </c>
      <c r="AX36" s="615">
        <v>0.1</v>
      </c>
      <c r="AY36" s="1027">
        <f t="shared" ref="AY36:AY40" si="53">(BB36-BM36-BN36+BO36-BP36)/D36*10</f>
        <v>500.57908803043483</v>
      </c>
      <c r="AZ36" s="1026">
        <f>AA36</f>
        <v>0</v>
      </c>
      <c r="BA36" s="615">
        <v>16.98</v>
      </c>
      <c r="BB36" s="1010">
        <f t="shared" ref="BB36:BB49" si="54">AW36-BA36</f>
        <v>1151.3319024700002</v>
      </c>
      <c r="BC36" s="1010">
        <f t="shared" ref="BC36:BC49" si="55">AC36</f>
        <v>1151.3319024700002</v>
      </c>
      <c r="BD36" s="1010">
        <f t="shared" ref="BD36:BD51" si="56">BB36-BC36</f>
        <v>0</v>
      </c>
      <c r="BE36" s="1010">
        <f t="shared" ref="BE36:BE51" si="57">AS36-T36</f>
        <v>0</v>
      </c>
      <c r="BF36" s="1010">
        <f t="shared" ref="BF36:BF51" si="58">AT36-U36</f>
        <v>0</v>
      </c>
      <c r="BG36" s="1010"/>
      <c r="BH36" s="1010">
        <f t="shared" ref="BH36:BH52" si="59">AV36-W36</f>
        <v>0</v>
      </c>
      <c r="BI36" s="1010">
        <f t="shared" ref="BI36:BI52" si="60">AW36-X36</f>
        <v>0</v>
      </c>
      <c r="BJ36" s="1027">
        <f>AY36-Z36</f>
        <v>0</v>
      </c>
      <c r="BK36" s="1027">
        <f>BJ36/Z36*100</f>
        <v>0</v>
      </c>
      <c r="BL36" s="1027">
        <f t="shared" ref="BL36:BL53" si="61">AY36/$E$70*100</f>
        <v>91.246685237533484</v>
      </c>
      <c r="BM36" s="1028"/>
      <c r="BN36" s="1010">
        <f>AE36/(T36+U36+W36)*(AS36+AT36+AV36)</f>
        <v>0</v>
      </c>
      <c r="BO36" s="1010"/>
      <c r="BP36" s="1010">
        <f t="shared" ref="BP36:BP51" si="62">AG36/(T36+U36+W36)*(AS36+AT36+AV36)</f>
        <v>0</v>
      </c>
      <c r="BQ36" s="1029">
        <f t="shared" ref="BQ36:BQ52" si="63">BB36-BM36+BN36+BO36-BP36</f>
        <v>1151.3319024700002</v>
      </c>
      <c r="BR36" s="1002">
        <v>0.08</v>
      </c>
      <c r="BS36" s="1034">
        <f>BT36/D36+AY36</f>
        <v>504.52558188250441</v>
      </c>
      <c r="BT36" s="1010">
        <f t="shared" ref="BT36:BT51" si="64">BR36*AT36</f>
        <v>90.769358597600004</v>
      </c>
      <c r="BU36" s="1010">
        <f t="shared" ref="BU36:BU51" si="65">D36*$E$70/10</f>
        <v>1261.7794273543764</v>
      </c>
      <c r="BV36" s="1010">
        <f t="shared" ref="BV36:BV51" si="66">BU36-BQ36</f>
        <v>110.44752488437621</v>
      </c>
      <c r="BW36" s="1027">
        <f t="shared" ref="BW36:BW53" si="67">BV36/D36*10</f>
        <v>48.020662993207054</v>
      </c>
      <c r="BX36" s="1065"/>
    </row>
    <row r="37" spans="1:76" ht="16" customHeight="1">
      <c r="A37" s="1076">
        <v>15</v>
      </c>
      <c r="B37" s="1980" t="s">
        <v>58</v>
      </c>
      <c r="C37" s="989" t="s">
        <v>72</v>
      </c>
      <c r="D37" s="998">
        <f>'T-1'!R40</f>
        <v>127.56264236902049</v>
      </c>
      <c r="E37" s="997">
        <f t="shared" ref="E37:E39" si="68">D37-F37</f>
        <v>127.20546697038723</v>
      </c>
      <c r="F37" s="1991">
        <f>D37*0.28%</f>
        <v>0.35717539863325742</v>
      </c>
      <c r="G37" s="1027">
        <f>'T-1'!P40</f>
        <v>55</v>
      </c>
      <c r="H37" s="1027">
        <f>'T-1'!Q40</f>
        <v>198293.23555555556</v>
      </c>
      <c r="I37" s="1027">
        <f>H37-G37</f>
        <v>198238.23555555556</v>
      </c>
      <c r="J37" s="1989">
        <v>30</v>
      </c>
      <c r="K37" s="1989">
        <v>140</v>
      </c>
      <c r="L37" s="1980"/>
      <c r="M37" s="1989"/>
      <c r="N37" s="1994"/>
      <c r="O37" s="1074">
        <v>250</v>
      </c>
      <c r="P37" s="1068"/>
      <c r="Q37" s="1029"/>
      <c r="R37" s="1034">
        <f t="shared" ref="R37:R38" si="69">X37/D37*10</f>
        <v>438.45271041001837</v>
      </c>
      <c r="S37" s="1074"/>
      <c r="T37" s="2028">
        <f>(H37*J37*12)/100000+(J37*0*3*S37)/100000</f>
        <v>713.85564799999997</v>
      </c>
      <c r="U37" s="2028">
        <f>(D37*K37/10)+(D37*(K41-200-K37)/10)-((34.6791232459*2*20)/10)+((17.5112905254*2*30)/10)</f>
        <v>4877.5129813760886</v>
      </c>
      <c r="V37" s="1065"/>
      <c r="W37" s="1987">
        <f t="shared" si="46"/>
        <v>1.65</v>
      </c>
      <c r="X37" s="1010">
        <f t="shared" ref="X37:X51" si="70">SUM(T37:W37)</f>
        <v>5593.018629376088</v>
      </c>
      <c r="Y37" s="1068">
        <v>0.1</v>
      </c>
      <c r="Z37" s="999">
        <f>(AC37-AD37-AE37+AF37-AG37)/D37*10</f>
        <v>436.21224255287552</v>
      </c>
      <c r="AA37" s="994"/>
      <c r="AB37" s="615">
        <v>28.58</v>
      </c>
      <c r="AC37" s="1028">
        <f t="shared" si="47"/>
        <v>5564.4386293760881</v>
      </c>
      <c r="AD37" s="1987"/>
      <c r="AE37" s="1987">
        <f>(T37+U37)*0%</f>
        <v>0</v>
      </c>
      <c r="AF37" s="1987">
        <f t="shared" si="48"/>
        <v>0</v>
      </c>
      <c r="AG37" s="1987">
        <f t="shared" si="49"/>
        <v>0</v>
      </c>
      <c r="AH37" s="1029">
        <f t="shared" si="50"/>
        <v>5564.4386293760881</v>
      </c>
      <c r="AI37" s="1989">
        <v>30</v>
      </c>
      <c r="AJ37" s="1989">
        <v>140</v>
      </c>
      <c r="AK37" s="1980"/>
      <c r="AL37" s="1994"/>
      <c r="AM37" s="1994"/>
      <c r="AN37" s="1074">
        <v>250</v>
      </c>
      <c r="AO37" s="1065"/>
      <c r="AP37" s="1065"/>
      <c r="AQ37" s="1027">
        <f t="shared" ref="AQ37:AQ40" si="71">(AW37/D37)*10</f>
        <v>438.45271041001837</v>
      </c>
      <c r="AR37" s="1010"/>
      <c r="AS37" s="1010">
        <f>(H37*AI37*12)/100000+(AI37*0*3*AR37)/100000</f>
        <v>713.85564799999997</v>
      </c>
      <c r="AT37" s="1987">
        <f>(D37*AJ37/10)+(D37*(AJ41-200-AJ37)/10)-((34.6791232459*2*20)/10)+((17.5112905254*2*30)/10)</f>
        <v>4877.5129813760886</v>
      </c>
      <c r="AU37" s="1065"/>
      <c r="AV37" s="1010">
        <f t="shared" si="51"/>
        <v>1.65</v>
      </c>
      <c r="AW37" s="1010">
        <f t="shared" si="52"/>
        <v>5593.018629376088</v>
      </c>
      <c r="AX37" s="2006">
        <v>0.1</v>
      </c>
      <c r="AY37" s="1027">
        <f t="shared" si="53"/>
        <v>436.21224255287552</v>
      </c>
      <c r="AZ37" s="1026">
        <f t="shared" ref="AZ37:AZ38" si="72">AA37</f>
        <v>0</v>
      </c>
      <c r="BA37" s="615">
        <v>28.58</v>
      </c>
      <c r="BB37" s="1010">
        <f t="shared" si="54"/>
        <v>5564.4386293760881</v>
      </c>
      <c r="BC37" s="1010">
        <f t="shared" si="55"/>
        <v>5564.4386293760881</v>
      </c>
      <c r="BD37" s="1010">
        <f t="shared" si="56"/>
        <v>0</v>
      </c>
      <c r="BE37" s="1010">
        <f t="shared" si="57"/>
        <v>0</v>
      </c>
      <c r="BF37" s="1010">
        <f t="shared" si="58"/>
        <v>0</v>
      </c>
      <c r="BG37" s="1010"/>
      <c r="BH37" s="1010">
        <f t="shared" si="59"/>
        <v>0</v>
      </c>
      <c r="BI37" s="1010">
        <f t="shared" si="60"/>
        <v>0</v>
      </c>
      <c r="BJ37" s="1027">
        <f>AY37-Z37</f>
        <v>0</v>
      </c>
      <c r="BK37" s="1027">
        <f>BJ37/Z37*100</f>
        <v>0</v>
      </c>
      <c r="BL37" s="1027">
        <f t="shared" si="61"/>
        <v>79.513751462507869</v>
      </c>
      <c r="BM37" s="1028"/>
      <c r="BN37" s="1010">
        <f>AE37/(T37+U37+W37)*(AS37+AT37+AV37)</f>
        <v>0</v>
      </c>
      <c r="BO37" s="1010"/>
      <c r="BP37" s="1010">
        <f t="shared" si="62"/>
        <v>0</v>
      </c>
      <c r="BQ37" s="1029">
        <f t="shared" si="63"/>
        <v>5564.4386293760881</v>
      </c>
      <c r="BR37" s="1002">
        <v>0.02</v>
      </c>
      <c r="BS37" s="1034">
        <f>BT37/D37+AY37</f>
        <v>436.97696690959839</v>
      </c>
      <c r="BT37" s="1010">
        <f t="shared" si="64"/>
        <v>97.550259627521768</v>
      </c>
      <c r="BU37" s="1010">
        <f t="shared" si="65"/>
        <v>6998.0833843562505</v>
      </c>
      <c r="BV37" s="1010">
        <f t="shared" si="66"/>
        <v>1433.6447549801624</v>
      </c>
      <c r="BW37" s="1027">
        <f t="shared" si="67"/>
        <v>112.38750847076631</v>
      </c>
      <c r="BX37" s="1065"/>
    </row>
    <row r="38" spans="1:76" ht="16" customHeight="1">
      <c r="A38" s="1025">
        <v>16</v>
      </c>
      <c r="B38" s="1980" t="s">
        <v>59</v>
      </c>
      <c r="C38" s="989" t="s">
        <v>72</v>
      </c>
      <c r="D38" s="998">
        <f>'T-1'!R41</f>
        <v>6.2077978653888044</v>
      </c>
      <c r="E38" s="997">
        <f t="shared" si="68"/>
        <v>6.2077978653888044</v>
      </c>
      <c r="F38" s="1991">
        <f>D38*1.57%*0</f>
        <v>0</v>
      </c>
      <c r="G38" s="1027">
        <f>'T-1'!P41</f>
        <v>16</v>
      </c>
      <c r="H38" s="1027">
        <f>'T-1'!Q41</f>
        <v>3922.48</v>
      </c>
      <c r="I38" s="1027">
        <f>H38-G38</f>
        <v>3906.48</v>
      </c>
      <c r="J38" s="1989">
        <v>30</v>
      </c>
      <c r="K38" s="1989">
        <v>150</v>
      </c>
      <c r="L38" s="1980"/>
      <c r="M38" s="1989"/>
      <c r="N38" s="1994"/>
      <c r="O38" s="1074">
        <v>250</v>
      </c>
      <c r="P38" s="1068"/>
      <c r="Q38" s="1029"/>
      <c r="R38" s="1034">
        <f t="shared" si="69"/>
        <v>172.52542093543863</v>
      </c>
      <c r="S38" s="1074"/>
      <c r="T38" s="2028">
        <f>(H38*J38*12)/100000</f>
        <v>14.120927999999997</v>
      </c>
      <c r="U38" s="2028">
        <f>(D38*K38/10)-((1.348501*2*20)/10)+((0.796067*2*30)/10)</f>
        <v>92.499365980832081</v>
      </c>
      <c r="V38" s="1065"/>
      <c r="W38" s="1987">
        <f t="shared" si="46"/>
        <v>0.48</v>
      </c>
      <c r="X38" s="1010">
        <f>SUM(T38:W38)</f>
        <v>107.10029398083208</v>
      </c>
      <c r="Y38" s="1068">
        <v>0.1</v>
      </c>
      <c r="Z38" s="999">
        <f t="shared" ref="Z38:Z51" si="73">(AC38-AD38-AE38+AF38-AG38)/D38*10</f>
        <v>164.13275076000002</v>
      </c>
      <c r="AA38" s="994"/>
      <c r="AB38" s="615">
        <v>5.21</v>
      </c>
      <c r="AC38" s="1028">
        <f>X38-AB38</f>
        <v>101.89029398083208</v>
      </c>
      <c r="AD38" s="1987"/>
      <c r="AE38" s="1987"/>
      <c r="AF38" s="1987">
        <f t="shared" si="48"/>
        <v>0</v>
      </c>
      <c r="AG38" s="1987">
        <f>(T38+U38)*0%</f>
        <v>0</v>
      </c>
      <c r="AH38" s="1029">
        <f t="shared" si="50"/>
        <v>101.89029398083208</v>
      </c>
      <c r="AI38" s="1989">
        <v>30</v>
      </c>
      <c r="AJ38" s="1989">
        <v>150</v>
      </c>
      <c r="AK38" s="1980"/>
      <c r="AL38" s="1994"/>
      <c r="AM38" s="1994"/>
      <c r="AN38" s="1074">
        <v>250</v>
      </c>
      <c r="AO38" s="1065"/>
      <c r="AP38" s="1065"/>
      <c r="AQ38" s="1027">
        <f t="shared" si="71"/>
        <v>172.52542093543863</v>
      </c>
      <c r="AR38" s="1010"/>
      <c r="AS38" s="1010">
        <f>(H38*AI38*12)/100000</f>
        <v>14.120927999999997</v>
      </c>
      <c r="AT38" s="1987">
        <f>(D38*AJ38/10)-((1.348501*2*20)/10)+((0.796067*2*30)/10)</f>
        <v>92.499365980832081</v>
      </c>
      <c r="AU38" s="1065"/>
      <c r="AV38" s="1010">
        <f t="shared" si="51"/>
        <v>0.48</v>
      </c>
      <c r="AW38" s="1010">
        <f>SUM(AS38:AV38)</f>
        <v>107.10029398083208</v>
      </c>
      <c r="AX38" s="2006">
        <v>0.1</v>
      </c>
      <c r="AY38" s="1027">
        <f t="shared" si="53"/>
        <v>164.13275076000002</v>
      </c>
      <c r="AZ38" s="1026">
        <f t="shared" si="72"/>
        <v>0</v>
      </c>
      <c r="BA38" s="615">
        <v>5.21</v>
      </c>
      <c r="BB38" s="1010">
        <f>AW38-BA38</f>
        <v>101.89029398083208</v>
      </c>
      <c r="BC38" s="1010">
        <f>AC38</f>
        <v>101.89029398083208</v>
      </c>
      <c r="BD38" s="1010">
        <f>BB38-BC38</f>
        <v>0</v>
      </c>
      <c r="BE38" s="1010">
        <f t="shared" si="57"/>
        <v>0</v>
      </c>
      <c r="BF38" s="1010">
        <f t="shared" si="58"/>
        <v>0</v>
      </c>
      <c r="BG38" s="1010"/>
      <c r="BH38" s="1010">
        <f t="shared" si="59"/>
        <v>0</v>
      </c>
      <c r="BI38" s="1010">
        <f t="shared" si="60"/>
        <v>0</v>
      </c>
      <c r="BJ38" s="1027">
        <f>AY38-Z38</f>
        <v>0</v>
      </c>
      <c r="BK38" s="1027">
        <f>BJ38/Z38*100</f>
        <v>0</v>
      </c>
      <c r="BL38" s="1027">
        <f t="shared" si="61"/>
        <v>29.918488014940191</v>
      </c>
      <c r="BM38" s="1028"/>
      <c r="BN38" s="1010"/>
      <c r="BO38" s="1010">
        <f>AF38/(T38+U38+W38)*(AS38+AT38+AV38)</f>
        <v>0</v>
      </c>
      <c r="BP38" s="1010">
        <f t="shared" si="62"/>
        <v>0</v>
      </c>
      <c r="BQ38" s="1029">
        <f t="shared" si="63"/>
        <v>101.89029398083208</v>
      </c>
      <c r="BR38" s="1002">
        <v>0.02</v>
      </c>
      <c r="BS38" s="1034">
        <f>BT38/D38+AY38</f>
        <v>164.43076099804773</v>
      </c>
      <c r="BT38" s="1010">
        <f t="shared" si="64"/>
        <v>1.8499873196166416</v>
      </c>
      <c r="BU38" s="1010">
        <f t="shared" si="65"/>
        <v>340.55963633573936</v>
      </c>
      <c r="BV38" s="1010">
        <f>BU38-BQ38</f>
        <v>238.66934235490726</v>
      </c>
      <c r="BW38" s="1027">
        <f t="shared" si="67"/>
        <v>384.46700026364181</v>
      </c>
      <c r="BX38" s="1065"/>
    </row>
    <row r="39" spans="1:76" ht="16" customHeight="1">
      <c r="A39" s="1076">
        <v>17</v>
      </c>
      <c r="B39" s="1980" t="s">
        <v>60</v>
      </c>
      <c r="C39" s="989" t="s">
        <v>72</v>
      </c>
      <c r="D39" s="998">
        <f>'T-1'!R42</f>
        <v>8.4006462035541194</v>
      </c>
      <c r="E39" s="997">
        <f t="shared" si="68"/>
        <v>8.4006462035541194</v>
      </c>
      <c r="F39" s="1991">
        <f>D39*0.76%*0</f>
        <v>0</v>
      </c>
      <c r="G39" s="1027">
        <f>'T-1'!P42</f>
        <v>19</v>
      </c>
      <c r="H39" s="1027">
        <f>'T-1'!Q42</f>
        <v>5296.5522222222216</v>
      </c>
      <c r="I39" s="1027">
        <f>H39-G39</f>
        <v>5277.5522222222216</v>
      </c>
      <c r="J39" s="1989">
        <v>50</v>
      </c>
      <c r="K39" s="1989">
        <v>300</v>
      </c>
      <c r="L39" s="1980"/>
      <c r="M39" s="1989"/>
      <c r="N39" s="1994"/>
      <c r="O39" s="1074">
        <v>250</v>
      </c>
      <c r="P39" s="1068"/>
      <c r="Q39" s="1029"/>
      <c r="R39" s="1034">
        <f>X39/D39*10</f>
        <v>338.04584875841022</v>
      </c>
      <c r="S39" s="1074"/>
      <c r="T39" s="2028">
        <f>(H39*J39*12)/100000</f>
        <v>31.779313333333331</v>
      </c>
      <c r="U39" s="2028">
        <f>(D39*K39/10)-((1.82987061*2*20)/10)+((1.1551901*2*30)/10)</f>
        <v>251.63104426662358</v>
      </c>
      <c r="V39" s="1065"/>
      <c r="W39" s="1987">
        <f t="shared" si="46"/>
        <v>0.56999999999999995</v>
      </c>
      <c r="X39" s="1010">
        <f t="shared" si="70"/>
        <v>283.9803575999569</v>
      </c>
      <c r="Y39" s="1068"/>
      <c r="Z39" s="999">
        <f t="shared" si="73"/>
        <v>335.6888872199487</v>
      </c>
      <c r="AA39" s="1072"/>
      <c r="AB39" s="1987">
        <v>1.98</v>
      </c>
      <c r="AC39" s="1028">
        <f>X39-AB39</f>
        <v>282.00035759995689</v>
      </c>
      <c r="AD39" s="1987"/>
      <c r="AE39" s="1987"/>
      <c r="AF39" s="1987">
        <f t="shared" si="48"/>
        <v>0</v>
      </c>
      <c r="AG39" s="1987">
        <f>(T39+U39)*0%</f>
        <v>0</v>
      </c>
      <c r="AH39" s="1029">
        <f t="shared" si="50"/>
        <v>282.00035759995689</v>
      </c>
      <c r="AI39" s="1989">
        <v>50</v>
      </c>
      <c r="AJ39" s="1989">
        <v>300</v>
      </c>
      <c r="AK39" s="1980"/>
      <c r="AL39" s="1994"/>
      <c r="AM39" s="1994"/>
      <c r="AN39" s="1074">
        <v>250</v>
      </c>
      <c r="AO39" s="1065"/>
      <c r="AP39" s="1065"/>
      <c r="AQ39" s="1027">
        <f t="shared" si="71"/>
        <v>338.04584875841022</v>
      </c>
      <c r="AR39" s="1010"/>
      <c r="AS39" s="1010">
        <f>(H39*AI39*12)/100000</f>
        <v>31.779313333333331</v>
      </c>
      <c r="AT39" s="1987">
        <f>(D39*AJ39/10)-((1.82987061*2*20)/10)+((1.1551901*2*30)/10)</f>
        <v>251.63104426662358</v>
      </c>
      <c r="AU39" s="1065"/>
      <c r="AV39" s="1010">
        <f t="shared" si="51"/>
        <v>0.56999999999999995</v>
      </c>
      <c r="AW39" s="1010">
        <f>SUM(AS39:AV39)</f>
        <v>283.9803575999569</v>
      </c>
      <c r="AX39" s="2006"/>
      <c r="AY39" s="1027">
        <f t="shared" si="53"/>
        <v>335.6888872199487</v>
      </c>
      <c r="AZ39" s="1068"/>
      <c r="BA39" s="1987">
        <v>1.98</v>
      </c>
      <c r="BB39" s="1010">
        <f>AW39-BA39</f>
        <v>282.00035759995689</v>
      </c>
      <c r="BC39" s="1010">
        <f>AC39</f>
        <v>282.00035759995689</v>
      </c>
      <c r="BD39" s="1010">
        <f>BB39-BC39</f>
        <v>0</v>
      </c>
      <c r="BE39" s="1010">
        <f t="shared" si="57"/>
        <v>0</v>
      </c>
      <c r="BF39" s="1010">
        <f t="shared" si="58"/>
        <v>0</v>
      </c>
      <c r="BG39" s="1010"/>
      <c r="BH39" s="1010">
        <f t="shared" si="59"/>
        <v>0</v>
      </c>
      <c r="BI39" s="1010">
        <f t="shared" si="60"/>
        <v>0</v>
      </c>
      <c r="BJ39" s="1027">
        <f>AY39-Z39</f>
        <v>0</v>
      </c>
      <c r="BK39" s="1027">
        <f>BJ39/Z39*100</f>
        <v>0</v>
      </c>
      <c r="BL39" s="1027">
        <f t="shared" si="61"/>
        <v>61.190127518939072</v>
      </c>
      <c r="BM39" s="1028"/>
      <c r="BN39" s="1010"/>
      <c r="BO39" s="1010">
        <f>AF39/(T39+U39+W39)*(AS39+AT39+AV39)</f>
        <v>0</v>
      </c>
      <c r="BP39" s="1010">
        <f t="shared" si="62"/>
        <v>0</v>
      </c>
      <c r="BQ39" s="1029">
        <f t="shared" si="63"/>
        <v>282.00035759995689</v>
      </c>
      <c r="BR39" s="1002">
        <v>0.02</v>
      </c>
      <c r="BS39" s="1034">
        <f>BT39/D39+AY39</f>
        <v>336.28796266764499</v>
      </c>
      <c r="BT39" s="1010">
        <f t="shared" si="64"/>
        <v>5.0326208853324719</v>
      </c>
      <c r="BU39" s="1010">
        <f t="shared" si="65"/>
        <v>460.85924157074913</v>
      </c>
      <c r="BV39" s="1010">
        <f>BU39-BQ39</f>
        <v>178.85888397079225</v>
      </c>
      <c r="BW39" s="1027">
        <f t="shared" si="67"/>
        <v>212.91086380369308</v>
      </c>
      <c r="BX39" s="1065"/>
    </row>
    <row r="40" spans="1:76" ht="16" customHeight="1">
      <c r="A40" s="1025">
        <v>18</v>
      </c>
      <c r="B40" s="1980" t="s">
        <v>73</v>
      </c>
      <c r="C40" s="989" t="s">
        <v>72</v>
      </c>
      <c r="D40" s="998">
        <f>'T-1'!R43</f>
        <v>55.424407266755615</v>
      </c>
      <c r="E40" s="997">
        <f>D40-F40</f>
        <v>54.870163194088057</v>
      </c>
      <c r="F40" s="1991">
        <f>D40*1%</f>
        <v>0.55424407266755615</v>
      </c>
      <c r="G40" s="1027">
        <f>'T-1'!P43</f>
        <v>105</v>
      </c>
      <c r="H40" s="1027">
        <f>'T-1'!Q43</f>
        <v>49378.4375</v>
      </c>
      <c r="I40" s="1073"/>
      <c r="J40" s="1989">
        <v>250</v>
      </c>
      <c r="K40" s="1989">
        <f t="shared" ref="K40:K49" si="74">535+20+30</f>
        <v>585</v>
      </c>
      <c r="L40" s="1982">
        <f t="shared" ref="L40:L49" si="75">425+20+30</f>
        <v>475</v>
      </c>
      <c r="M40" s="1989"/>
      <c r="N40" s="1994"/>
      <c r="O40" s="1074">
        <v>250</v>
      </c>
      <c r="P40" s="1068"/>
      <c r="Q40" s="1029"/>
      <c r="R40" s="1034">
        <f>X40/D40*10</f>
        <v>797.22686163144431</v>
      </c>
      <c r="S40" s="1068">
        <v>0.8</v>
      </c>
      <c r="T40" s="2028">
        <f>(H40*J40*S40*12)/100000+(J40*0*3*S40)/100000</f>
        <v>1185.0825</v>
      </c>
      <c r="U40" s="2028">
        <f>((E40*K40+F40*L40)/10)-((12.05465337*2*20)/10)+((7.05626658*2*30)/10)</f>
        <v>3230.3501263058602</v>
      </c>
      <c r="V40" s="1065"/>
      <c r="W40" s="1987">
        <f t="shared" si="46"/>
        <v>3.15</v>
      </c>
      <c r="X40" s="1010">
        <f t="shared" si="70"/>
        <v>4418.5826263058598</v>
      </c>
      <c r="Y40" s="1068"/>
      <c r="Z40" s="999">
        <f t="shared" si="73"/>
        <v>794.10368885366654</v>
      </c>
      <c r="AA40" s="1068"/>
      <c r="AB40" s="1987">
        <v>17.309999999999999</v>
      </c>
      <c r="AC40" s="1028">
        <f t="shared" si="47"/>
        <v>4401.2726263058594</v>
      </c>
      <c r="AD40" s="1987"/>
      <c r="AE40" s="1987">
        <f>(T40+U40)*0%</f>
        <v>0</v>
      </c>
      <c r="AF40" s="1987">
        <f t="shared" si="48"/>
        <v>0</v>
      </c>
      <c r="AG40" s="1987">
        <f>(T40+U40)*0%</f>
        <v>0</v>
      </c>
      <c r="AH40" s="1029">
        <f t="shared" si="50"/>
        <v>4401.2726263058594</v>
      </c>
      <c r="AI40" s="1989">
        <v>250</v>
      </c>
      <c r="AJ40" s="1989">
        <f t="shared" ref="AJ40" si="76">535+20+30</f>
        <v>585</v>
      </c>
      <c r="AK40" s="1982">
        <f t="shared" ref="AK40" si="77">425+20+30</f>
        <v>475</v>
      </c>
      <c r="AL40" s="1994"/>
      <c r="AM40" s="1994"/>
      <c r="AN40" s="1074">
        <v>250</v>
      </c>
      <c r="AO40" s="1065"/>
      <c r="AP40" s="1065"/>
      <c r="AQ40" s="1027">
        <f t="shared" si="71"/>
        <v>797.22686163144431</v>
      </c>
      <c r="AR40" s="1010">
        <v>0.8</v>
      </c>
      <c r="AS40" s="1010">
        <f>(H40*AI40*AR40*12)/100000+(AI40*0*3*AR40)/100000</f>
        <v>1185.0825</v>
      </c>
      <c r="AT40" s="1987">
        <f>((E40*AJ40+F40*AK40)/10)-((12.05465337*2*20)/10)+((7.05626658*2*30)/10)</f>
        <v>3230.3501263058602</v>
      </c>
      <c r="AU40" s="1065"/>
      <c r="AV40" s="1010">
        <f t="shared" si="51"/>
        <v>3.15</v>
      </c>
      <c r="AW40" s="1010">
        <f t="shared" si="52"/>
        <v>4418.5826263058598</v>
      </c>
      <c r="AX40" s="2029"/>
      <c r="AY40" s="1027">
        <f t="shared" si="53"/>
        <v>794.10368885366654</v>
      </c>
      <c r="AZ40" s="1068"/>
      <c r="BA40" s="1987">
        <v>17.309999999999999</v>
      </c>
      <c r="BB40" s="1010">
        <f t="shared" si="54"/>
        <v>4401.2726263058594</v>
      </c>
      <c r="BC40" s="1010">
        <f t="shared" si="55"/>
        <v>4401.2726263058594</v>
      </c>
      <c r="BD40" s="1010">
        <f t="shared" si="56"/>
        <v>0</v>
      </c>
      <c r="BE40" s="1010">
        <f t="shared" si="57"/>
        <v>0</v>
      </c>
      <c r="BF40" s="1010">
        <f t="shared" si="58"/>
        <v>0</v>
      </c>
      <c r="BG40" s="1010"/>
      <c r="BH40" s="1010">
        <f t="shared" si="59"/>
        <v>0</v>
      </c>
      <c r="BI40" s="1010">
        <f t="shared" si="60"/>
        <v>0</v>
      </c>
      <c r="BJ40" s="1027">
        <f t="shared" ref="BJ40:BJ53" si="78">AY40-Z40</f>
        <v>0</v>
      </c>
      <c r="BK40" s="1027">
        <f t="shared" ref="BK40:BK53" si="79">BJ40/Z40*100</f>
        <v>0</v>
      </c>
      <c r="BL40" s="1027">
        <f t="shared" si="61"/>
        <v>144.75101152924964</v>
      </c>
      <c r="BM40" s="1028"/>
      <c r="BN40" s="1010">
        <f>AE40/(T40+U40+W40)*(AS40+AT40+AV40)</f>
        <v>0</v>
      </c>
      <c r="BO40" s="1010">
        <f>AF40/(T40+U40+W40)*(AS40+AT40+AV40)</f>
        <v>0</v>
      </c>
      <c r="BP40" s="1010">
        <f t="shared" si="62"/>
        <v>0</v>
      </c>
      <c r="BQ40" s="1029">
        <f t="shared" si="63"/>
        <v>4401.2726263058594</v>
      </c>
      <c r="BR40" s="1002">
        <v>0.08</v>
      </c>
      <c r="BS40" s="1034">
        <f t="shared" ref="BS40:BS51" si="80">BT40/D40+AY40</f>
        <v>798.76640015449584</v>
      </c>
      <c r="BT40" s="1010">
        <f t="shared" si="64"/>
        <v>258.4280101044688</v>
      </c>
      <c r="BU40" s="1010">
        <f t="shared" si="65"/>
        <v>3040.5816027175056</v>
      </c>
      <c r="BV40" s="1010">
        <f t="shared" si="66"/>
        <v>-1360.6910235883538</v>
      </c>
      <c r="BW40" s="1027">
        <f t="shared" si="67"/>
        <v>-245.50393783002465</v>
      </c>
      <c r="BX40" s="1068"/>
    </row>
    <row r="41" spans="1:76" ht="16" customHeight="1">
      <c r="A41" s="1076">
        <v>19</v>
      </c>
      <c r="B41" s="1980" t="s">
        <v>351</v>
      </c>
      <c r="C41" s="989" t="s">
        <v>72</v>
      </c>
      <c r="D41" s="998">
        <f>'T-1'!R44</f>
        <v>0</v>
      </c>
      <c r="E41" s="997">
        <f>D41-F41</f>
        <v>0</v>
      </c>
      <c r="F41" s="1991"/>
      <c r="G41" s="1027">
        <f>'T-1'!P44</f>
        <v>0</v>
      </c>
      <c r="H41" s="1027">
        <f>'T-1'!Q44</f>
        <v>0</v>
      </c>
      <c r="I41" s="1073"/>
      <c r="J41" s="1989">
        <v>250</v>
      </c>
      <c r="K41" s="1989">
        <f t="shared" si="74"/>
        <v>585</v>
      </c>
      <c r="L41" s="1982">
        <f t="shared" si="75"/>
        <v>475</v>
      </c>
      <c r="M41" s="1989"/>
      <c r="N41" s="1994"/>
      <c r="O41" s="1074">
        <v>250</v>
      </c>
      <c r="P41" s="1068"/>
      <c r="Q41" s="1029"/>
      <c r="R41" s="1034"/>
      <c r="S41" s="1068">
        <v>0.8</v>
      </c>
      <c r="T41" s="2028">
        <f t="shared" ref="T41:T50" si="81">(H41*J41*S41*12)/100000</f>
        <v>0</v>
      </c>
      <c r="U41" s="2028">
        <f>((E41*K41+F41*L41)/10)-((0*2*20)/10)</f>
        <v>0</v>
      </c>
      <c r="V41" s="1065"/>
      <c r="W41" s="1987">
        <f t="shared" si="46"/>
        <v>0</v>
      </c>
      <c r="X41" s="1010">
        <f>SUM(T41:W41)</f>
        <v>0</v>
      </c>
      <c r="Y41" s="1068">
        <v>0.1</v>
      </c>
      <c r="Z41" s="999"/>
      <c r="AA41" s="1068"/>
      <c r="AB41" s="1987"/>
      <c r="AC41" s="1028">
        <f t="shared" ref="AC41:AC50" si="82">X41-AB41</f>
        <v>0</v>
      </c>
      <c r="AD41" s="1987"/>
      <c r="AE41" s="1987"/>
      <c r="AF41" s="1987">
        <f t="shared" ref="AF41:AF50" si="83">(T41+U41)*0%</f>
        <v>0</v>
      </c>
      <c r="AG41" s="1987">
        <f>(T41+U41)*0%</f>
        <v>0</v>
      </c>
      <c r="AH41" s="1029">
        <f t="shared" ref="AH41:AH51" si="84">AC41-AD41+AE41+AF41-AG41</f>
        <v>0</v>
      </c>
      <c r="AI41" s="1989">
        <v>250</v>
      </c>
      <c r="AJ41" s="1989">
        <f t="shared" ref="AJ41:AJ49" si="85">535+20+30</f>
        <v>585</v>
      </c>
      <c r="AK41" s="1982">
        <f t="shared" ref="AK41:AK49" si="86">425+20+30</f>
        <v>475</v>
      </c>
      <c r="AL41" s="1994"/>
      <c r="AM41" s="1994"/>
      <c r="AN41" s="1074">
        <v>250</v>
      </c>
      <c r="AO41" s="1065"/>
      <c r="AP41" s="1065"/>
      <c r="AQ41" s="1027"/>
      <c r="AR41" s="1010">
        <v>0.8</v>
      </c>
      <c r="AS41" s="1010">
        <f t="shared" ref="AS41:AS51" si="87">(H41*AI41*AR41*12)/100000</f>
        <v>0</v>
      </c>
      <c r="AT41" s="1987">
        <f>D41*AJ41/10</f>
        <v>0</v>
      </c>
      <c r="AU41" s="1065"/>
      <c r="AV41" s="1010">
        <f t="shared" ref="AV41:AV51" si="88">(AN41*G41*12)/100000</f>
        <v>0</v>
      </c>
      <c r="AW41" s="1010">
        <f>SUM(AS41:AV41)</f>
        <v>0</v>
      </c>
      <c r="AX41" s="2029"/>
      <c r="AY41" s="1027"/>
      <c r="AZ41" s="1068"/>
      <c r="BA41" s="1010"/>
      <c r="BB41" s="1010">
        <f>AW41-BA41</f>
        <v>0</v>
      </c>
      <c r="BC41" s="1010">
        <f t="shared" si="55"/>
        <v>0</v>
      </c>
      <c r="BD41" s="1010">
        <f>BB41-BC41</f>
        <v>0</v>
      </c>
      <c r="BE41" s="1010">
        <f t="shared" si="57"/>
        <v>0</v>
      </c>
      <c r="BF41" s="1010">
        <f t="shared" si="58"/>
        <v>0</v>
      </c>
      <c r="BG41" s="1010"/>
      <c r="BH41" s="1010">
        <f t="shared" si="59"/>
        <v>0</v>
      </c>
      <c r="BI41" s="1010">
        <f t="shared" si="60"/>
        <v>0</v>
      </c>
      <c r="BJ41" s="1027">
        <f t="shared" si="78"/>
        <v>0</v>
      </c>
      <c r="BK41" s="1027"/>
      <c r="BL41" s="1027">
        <f t="shared" si="61"/>
        <v>0</v>
      </c>
      <c r="BM41" s="1028"/>
      <c r="BN41" s="1010"/>
      <c r="BO41" s="1010"/>
      <c r="BP41" s="1010"/>
      <c r="BQ41" s="1029">
        <f t="shared" si="63"/>
        <v>0</v>
      </c>
      <c r="BR41" s="1002">
        <v>0.08</v>
      </c>
      <c r="BS41" s="1034"/>
      <c r="BT41" s="1010">
        <f t="shared" si="64"/>
        <v>0</v>
      </c>
      <c r="BU41" s="1010">
        <f t="shared" si="65"/>
        <v>0</v>
      </c>
      <c r="BV41" s="1010">
        <f t="shared" si="66"/>
        <v>0</v>
      </c>
      <c r="BW41" s="1027"/>
      <c r="BX41" s="1068"/>
    </row>
    <row r="42" spans="1:76" ht="16" customHeight="1">
      <c r="A42" s="1025">
        <v>20</v>
      </c>
      <c r="B42" s="1980" t="s">
        <v>280</v>
      </c>
      <c r="C42" s="989" t="s">
        <v>72</v>
      </c>
      <c r="D42" s="998">
        <f>'T-1'!R46</f>
        <v>0</v>
      </c>
      <c r="E42" s="998"/>
      <c r="F42" s="1991"/>
      <c r="G42" s="1027">
        <f>'T-1'!P46</f>
        <v>0</v>
      </c>
      <c r="H42" s="1027">
        <f>'T-1'!Q46</f>
        <v>0</v>
      </c>
      <c r="I42" s="1073"/>
      <c r="J42" s="1989">
        <v>150</v>
      </c>
      <c r="K42" s="1989">
        <f t="shared" si="74"/>
        <v>585</v>
      </c>
      <c r="L42" s="1982">
        <f t="shared" si="75"/>
        <v>475</v>
      </c>
      <c r="M42" s="1989"/>
      <c r="N42" s="1994"/>
      <c r="O42" s="1074">
        <v>250</v>
      </c>
      <c r="P42" s="1068"/>
      <c r="Q42" s="1029"/>
      <c r="R42" s="1034"/>
      <c r="S42" s="1068">
        <v>0.8</v>
      </c>
      <c r="T42" s="2028">
        <f t="shared" si="81"/>
        <v>0</v>
      </c>
      <c r="U42" s="2028">
        <f>((E42*K42+F42*L42)/10)-((0*2*20)/10)</f>
        <v>0</v>
      </c>
      <c r="V42" s="1065"/>
      <c r="W42" s="1987">
        <f t="shared" si="46"/>
        <v>0</v>
      </c>
      <c r="X42" s="1010">
        <f t="shared" si="70"/>
        <v>0</v>
      </c>
      <c r="Y42" s="1068"/>
      <c r="Z42" s="999"/>
      <c r="AA42" s="1068"/>
      <c r="AB42" s="1987"/>
      <c r="AC42" s="1028">
        <f>X42-AB42</f>
        <v>0</v>
      </c>
      <c r="AD42" s="1987"/>
      <c r="AE42" s="1987"/>
      <c r="AF42" s="1987">
        <f t="shared" si="83"/>
        <v>0</v>
      </c>
      <c r="AG42" s="1987">
        <f t="shared" ref="AG42" si="89">(T42+U42)*1.5%</f>
        <v>0</v>
      </c>
      <c r="AH42" s="1029">
        <f t="shared" si="84"/>
        <v>0</v>
      </c>
      <c r="AI42" s="1989">
        <v>150</v>
      </c>
      <c r="AJ42" s="1989">
        <f t="shared" si="85"/>
        <v>585</v>
      </c>
      <c r="AK42" s="1982">
        <f t="shared" si="86"/>
        <v>475</v>
      </c>
      <c r="AL42" s="1994"/>
      <c r="AM42" s="1994"/>
      <c r="AN42" s="1074">
        <v>250</v>
      </c>
      <c r="AO42" s="1065"/>
      <c r="AP42" s="1065"/>
      <c r="AQ42" s="1027"/>
      <c r="AR42" s="1010">
        <v>0.8</v>
      </c>
      <c r="AS42" s="1010">
        <f t="shared" si="87"/>
        <v>0</v>
      </c>
      <c r="AT42" s="1987">
        <f>(D42*AJ42/10)-(0*2*20)/10</f>
        <v>0</v>
      </c>
      <c r="AU42" s="1065"/>
      <c r="AV42" s="1010">
        <f t="shared" si="88"/>
        <v>0</v>
      </c>
      <c r="AW42" s="1010">
        <f t="shared" ref="AW42:AW51" si="90">SUM(AS42:AV42)</f>
        <v>0</v>
      </c>
      <c r="AX42" s="2029"/>
      <c r="AY42" s="1027"/>
      <c r="AZ42" s="1068"/>
      <c r="BA42" s="1987"/>
      <c r="BB42" s="1010">
        <f>AW42-BA42</f>
        <v>0</v>
      </c>
      <c r="BC42" s="1010">
        <f t="shared" si="55"/>
        <v>0</v>
      </c>
      <c r="BD42" s="1010">
        <f t="shared" si="56"/>
        <v>0</v>
      </c>
      <c r="BE42" s="1010">
        <f t="shared" si="57"/>
        <v>0</v>
      </c>
      <c r="BF42" s="1010">
        <f t="shared" si="58"/>
        <v>0</v>
      </c>
      <c r="BG42" s="1010"/>
      <c r="BH42" s="1010">
        <f t="shared" si="59"/>
        <v>0</v>
      </c>
      <c r="BI42" s="1010">
        <f t="shared" si="60"/>
        <v>0</v>
      </c>
      <c r="BJ42" s="1027">
        <f t="shared" si="78"/>
        <v>0</v>
      </c>
      <c r="BK42" s="1027"/>
      <c r="BL42" s="1027">
        <f t="shared" si="61"/>
        <v>0</v>
      </c>
      <c r="BM42" s="1028"/>
      <c r="BN42" s="1010">
        <v>0</v>
      </c>
      <c r="BO42" s="1010"/>
      <c r="BP42" s="1010"/>
      <c r="BQ42" s="1029">
        <f t="shared" si="63"/>
        <v>0</v>
      </c>
      <c r="BR42" s="1002">
        <v>0.08</v>
      </c>
      <c r="BS42" s="1034"/>
      <c r="BT42" s="1010">
        <f t="shared" si="64"/>
        <v>0</v>
      </c>
      <c r="BU42" s="1010">
        <f t="shared" si="65"/>
        <v>0</v>
      </c>
      <c r="BV42" s="1010">
        <f t="shared" si="66"/>
        <v>0</v>
      </c>
      <c r="BW42" s="1027"/>
      <c r="BX42" s="1068"/>
    </row>
    <row r="43" spans="1:76" ht="16" customHeight="1">
      <c r="A43" s="1076">
        <v>21</v>
      </c>
      <c r="B43" s="2030" t="s">
        <v>178</v>
      </c>
      <c r="C43" s="989" t="s">
        <v>72</v>
      </c>
      <c r="D43" s="998">
        <f>'T-1'!R45</f>
        <v>227.03494454906885</v>
      </c>
      <c r="E43" s="997">
        <f t="shared" ref="E43:E51" si="91">D43-F43</f>
        <v>202.22002510985564</v>
      </c>
      <c r="F43" s="1991">
        <f>D43*10.93%</f>
        <v>24.814919439213224</v>
      </c>
      <c r="G43" s="1027">
        <f>'T-1'!P45</f>
        <v>473</v>
      </c>
      <c r="H43" s="1027">
        <f>'T-1'!Q45</f>
        <v>186095.97555555557</v>
      </c>
      <c r="I43" s="1073"/>
      <c r="J43" s="1989">
        <v>250</v>
      </c>
      <c r="K43" s="1989">
        <f t="shared" si="74"/>
        <v>585</v>
      </c>
      <c r="L43" s="1982">
        <f t="shared" si="75"/>
        <v>475</v>
      </c>
      <c r="M43" s="1989"/>
      <c r="N43" s="1994"/>
      <c r="O43" s="1074">
        <v>250</v>
      </c>
      <c r="P43" s="1068"/>
      <c r="Q43" s="1029"/>
      <c r="R43" s="1034">
        <f t="shared" ref="R43:R51" si="92">X43/D43*10</f>
        <v>771.01186432580243</v>
      </c>
      <c r="S43" s="1068">
        <v>0.8</v>
      </c>
      <c r="T43" s="2028">
        <f>(H43*J43*S43*12)/100000+(J43*0*3*S43)/100000</f>
        <v>4466.303413333334</v>
      </c>
      <c r="U43" s="2028">
        <f>((E43*K43+F43*L43)/10)-((43.71524348589*2*20)/10)+((31.74183411822*2*30)/10)</f>
        <v>13024.170173054943</v>
      </c>
      <c r="V43" s="1065"/>
      <c r="W43" s="1987">
        <f t="shared" si="46"/>
        <v>14.19</v>
      </c>
      <c r="X43" s="1010">
        <f t="shared" si="70"/>
        <v>17504.663586388277</v>
      </c>
      <c r="Y43" s="1068"/>
      <c r="Z43" s="999">
        <f t="shared" si="73"/>
        <v>766.17296165299138</v>
      </c>
      <c r="AA43" s="1068"/>
      <c r="AB43" s="1987">
        <v>109.86</v>
      </c>
      <c r="AC43" s="1077">
        <f t="shared" si="82"/>
        <v>17394.803586388276</v>
      </c>
      <c r="AD43" s="1987"/>
      <c r="AE43" s="1987">
        <f>(T43+U43)*0%</f>
        <v>0</v>
      </c>
      <c r="AF43" s="1987">
        <f t="shared" si="83"/>
        <v>0</v>
      </c>
      <c r="AG43" s="1987">
        <f t="shared" ref="AG43:AG51" si="93">(T43+U43)*0%</f>
        <v>0</v>
      </c>
      <c r="AH43" s="1029">
        <f t="shared" si="84"/>
        <v>17394.803586388276</v>
      </c>
      <c r="AI43" s="1989">
        <v>250</v>
      </c>
      <c r="AJ43" s="1989">
        <f t="shared" si="85"/>
        <v>585</v>
      </c>
      <c r="AK43" s="1982">
        <f t="shared" si="86"/>
        <v>475</v>
      </c>
      <c r="AL43" s="1994"/>
      <c r="AM43" s="1994"/>
      <c r="AN43" s="1074">
        <v>250</v>
      </c>
      <c r="AO43" s="1065"/>
      <c r="AP43" s="1065"/>
      <c r="AQ43" s="1027">
        <f t="shared" ref="AQ43:AQ51" si="94">(AW43/D43)*10</f>
        <v>771.01186432580243</v>
      </c>
      <c r="AR43" s="1010">
        <v>0.8</v>
      </c>
      <c r="AS43" s="1010">
        <f>(H43*AI43*AR43*12)/100000+(AI43*0*3*AR43)/100000</f>
        <v>4466.303413333334</v>
      </c>
      <c r="AT43" s="1987">
        <f>((E43*AJ43+F43*AK43)/10)-((43.71524348589*2*20)/10)+((31.74183411822*2*30)/10)</f>
        <v>13024.170173054943</v>
      </c>
      <c r="AU43" s="1065"/>
      <c r="AV43" s="1010">
        <f t="shared" si="88"/>
        <v>14.19</v>
      </c>
      <c r="AW43" s="1010">
        <f t="shared" si="90"/>
        <v>17504.663586388277</v>
      </c>
      <c r="AX43" s="2029"/>
      <c r="AY43" s="1027">
        <f t="shared" ref="AY43:AY49" si="95">(BB43-BM43-BN43+BO43-BP43)/D43*10</f>
        <v>766.17296165299138</v>
      </c>
      <c r="AZ43" s="1068"/>
      <c r="BA43" s="1987">
        <v>109.86</v>
      </c>
      <c r="BB43" s="1010">
        <f>AW43-BA43</f>
        <v>17394.803586388276</v>
      </c>
      <c r="BC43" s="1010">
        <f t="shared" si="55"/>
        <v>17394.803586388276</v>
      </c>
      <c r="BD43" s="1010">
        <f t="shared" si="56"/>
        <v>0</v>
      </c>
      <c r="BE43" s="1010">
        <f t="shared" si="57"/>
        <v>0</v>
      </c>
      <c r="BF43" s="1010">
        <f t="shared" si="58"/>
        <v>0</v>
      </c>
      <c r="BG43" s="1010"/>
      <c r="BH43" s="1010">
        <f t="shared" si="59"/>
        <v>0</v>
      </c>
      <c r="BI43" s="1010">
        <f t="shared" si="60"/>
        <v>0</v>
      </c>
      <c r="BJ43" s="1027">
        <f t="shared" si="78"/>
        <v>0</v>
      </c>
      <c r="BK43" s="1027">
        <f t="shared" si="79"/>
        <v>0</v>
      </c>
      <c r="BL43" s="1027">
        <f t="shared" si="61"/>
        <v>139.65973557650653</v>
      </c>
      <c r="BM43" s="1028"/>
      <c r="BN43" s="1010">
        <f t="shared" ref="BN43:BN49" si="96">AE43/(T43+U43+W43)*(AS43+AT43+AV43)</f>
        <v>0</v>
      </c>
      <c r="BO43" s="1010">
        <f t="shared" ref="BO43:BO49" si="97">AF43/(T43+U43+W43)*(AS43+AT43+AV43)</f>
        <v>0</v>
      </c>
      <c r="BP43" s="1010">
        <f t="shared" si="62"/>
        <v>0</v>
      </c>
      <c r="BQ43" s="1029">
        <f t="shared" si="63"/>
        <v>17394.803586388276</v>
      </c>
      <c r="BR43" s="1002">
        <v>0.08</v>
      </c>
      <c r="BS43" s="1034">
        <f t="shared" si="80"/>
        <v>770.76227109129775</v>
      </c>
      <c r="BT43" s="1010">
        <f t="shared" si="64"/>
        <v>1041.9336138443955</v>
      </c>
      <c r="BU43" s="1010">
        <f t="shared" si="65"/>
        <v>12455.13140532855</v>
      </c>
      <c r="BV43" s="1010">
        <f t="shared" si="66"/>
        <v>-4939.6721810597264</v>
      </c>
      <c r="BW43" s="1027">
        <f t="shared" si="67"/>
        <v>-217.5732106293496</v>
      </c>
      <c r="BX43" s="1065"/>
    </row>
    <row r="44" spans="1:76" ht="16" customHeight="1">
      <c r="A44" s="1025">
        <v>22</v>
      </c>
      <c r="B44" s="1056" t="s">
        <v>180</v>
      </c>
      <c r="C44" s="989" t="s">
        <v>72</v>
      </c>
      <c r="D44" s="998">
        <f>'T-1'!R47</f>
        <v>82.644628099173559</v>
      </c>
      <c r="E44" s="997">
        <f t="shared" si="91"/>
        <v>78.429752066115711</v>
      </c>
      <c r="F44" s="1991">
        <f>D44*5.1%</f>
        <v>4.214876033057851</v>
      </c>
      <c r="G44" s="1027">
        <f>'T-1'!P47</f>
        <v>139</v>
      </c>
      <c r="H44" s="1027">
        <f>'T-1'!Q47</f>
        <v>53377.68</v>
      </c>
      <c r="I44" s="1073"/>
      <c r="J44" s="1989">
        <v>250</v>
      </c>
      <c r="K44" s="1989">
        <f t="shared" si="74"/>
        <v>585</v>
      </c>
      <c r="L44" s="1982">
        <f t="shared" si="75"/>
        <v>475</v>
      </c>
      <c r="M44" s="1989"/>
      <c r="N44" s="1994"/>
      <c r="O44" s="1074">
        <v>250</v>
      </c>
      <c r="P44" s="1068"/>
      <c r="Q44" s="1029"/>
      <c r="R44" s="1034">
        <f t="shared" si="92"/>
        <v>733.71014813405554</v>
      </c>
      <c r="S44" s="1068">
        <v>0.8</v>
      </c>
      <c r="T44" s="2028">
        <f>(H44*J44*S44*12)/100000+(J44*0*3*S44)/100000</f>
        <v>1281.06432</v>
      </c>
      <c r="U44" s="2028">
        <f>((E44*K44+F44*L44)/10)-((16.79795022052*2*20)/10)+((9.55510099282*2*30)/10)</f>
        <v>4778.4859125128569</v>
      </c>
      <c r="V44" s="1065"/>
      <c r="W44" s="1987">
        <f t="shared" si="46"/>
        <v>4.17</v>
      </c>
      <c r="X44" s="1010">
        <f t="shared" si="70"/>
        <v>6063.7202325128565</v>
      </c>
      <c r="Y44" s="1068">
        <v>0.1</v>
      </c>
      <c r="Z44" s="999">
        <f t="shared" si="73"/>
        <v>730.87753813405561</v>
      </c>
      <c r="AA44" s="998"/>
      <c r="AB44" s="615">
        <v>23.41</v>
      </c>
      <c r="AC44" s="1077">
        <f t="shared" si="82"/>
        <v>6040.3102325128566</v>
      </c>
      <c r="AD44" s="1987"/>
      <c r="AE44" s="1987">
        <f>(T44+U44)*0%</f>
        <v>0</v>
      </c>
      <c r="AF44" s="1987">
        <f t="shared" si="83"/>
        <v>0</v>
      </c>
      <c r="AG44" s="1987">
        <f t="shared" si="93"/>
        <v>0</v>
      </c>
      <c r="AH44" s="1029">
        <f t="shared" si="84"/>
        <v>6040.3102325128566</v>
      </c>
      <c r="AI44" s="1989">
        <v>250</v>
      </c>
      <c r="AJ44" s="1989">
        <f t="shared" si="85"/>
        <v>585</v>
      </c>
      <c r="AK44" s="1982">
        <f t="shared" si="86"/>
        <v>475</v>
      </c>
      <c r="AL44" s="1994"/>
      <c r="AM44" s="1994"/>
      <c r="AN44" s="1074">
        <v>250</v>
      </c>
      <c r="AO44" s="1065"/>
      <c r="AP44" s="1065"/>
      <c r="AQ44" s="1027">
        <f t="shared" si="94"/>
        <v>733.71014813405554</v>
      </c>
      <c r="AR44" s="1010">
        <v>0.8</v>
      </c>
      <c r="AS44" s="1010">
        <f>(H44*AI44*AR44*12)/100000+(AI44*0*3*AR44)/100000</f>
        <v>1281.06432</v>
      </c>
      <c r="AT44" s="1987">
        <f>((E44*AJ44+F44*AK44)/10)-((16.79795022052*2*20)/10)+((9.55510099282*2*30)/10)</f>
        <v>4778.4859125128569</v>
      </c>
      <c r="AU44" s="1065"/>
      <c r="AV44" s="1010">
        <f t="shared" si="88"/>
        <v>4.17</v>
      </c>
      <c r="AW44" s="1010">
        <f t="shared" si="90"/>
        <v>6063.7202325128565</v>
      </c>
      <c r="AX44" s="2006">
        <v>0.1</v>
      </c>
      <c r="AY44" s="1027">
        <f t="shared" si="95"/>
        <v>730.87753813405561</v>
      </c>
      <c r="AZ44" s="1026">
        <f>AA44</f>
        <v>0</v>
      </c>
      <c r="BA44" s="615">
        <v>23.41</v>
      </c>
      <c r="BB44" s="1026">
        <f t="shared" si="54"/>
        <v>6040.3102325128566</v>
      </c>
      <c r="BC44" s="1026">
        <f t="shared" si="55"/>
        <v>6040.3102325128566</v>
      </c>
      <c r="BD44" s="1010">
        <f t="shared" si="56"/>
        <v>0</v>
      </c>
      <c r="BE44" s="1010">
        <f t="shared" si="57"/>
        <v>0</v>
      </c>
      <c r="BF44" s="1010">
        <f t="shared" si="58"/>
        <v>0</v>
      </c>
      <c r="BG44" s="1010"/>
      <c r="BH44" s="1010">
        <f t="shared" si="59"/>
        <v>0</v>
      </c>
      <c r="BI44" s="1010">
        <f t="shared" si="60"/>
        <v>0</v>
      </c>
      <c r="BJ44" s="1027">
        <f t="shared" si="78"/>
        <v>0</v>
      </c>
      <c r="BK44" s="1027">
        <f t="shared" si="79"/>
        <v>0</v>
      </c>
      <c r="BL44" s="1027">
        <f t="shared" si="61"/>
        <v>133.22600616757455</v>
      </c>
      <c r="BM44" s="1028"/>
      <c r="BN44" s="1010">
        <f t="shared" si="96"/>
        <v>0</v>
      </c>
      <c r="BO44" s="1010">
        <f t="shared" si="97"/>
        <v>0</v>
      </c>
      <c r="BP44" s="1010">
        <f t="shared" si="62"/>
        <v>0</v>
      </c>
      <c r="BQ44" s="1029">
        <f t="shared" si="63"/>
        <v>6040.3102325128566</v>
      </c>
      <c r="BR44" s="1002">
        <v>0</v>
      </c>
      <c r="BS44" s="1034">
        <f t="shared" si="80"/>
        <v>730.87753813405561</v>
      </c>
      <c r="BT44" s="1010">
        <f t="shared" si="64"/>
        <v>0</v>
      </c>
      <c r="BU44" s="1010">
        <f t="shared" si="65"/>
        <v>4533.882239864809</v>
      </c>
      <c r="BV44" s="1010">
        <f t="shared" si="66"/>
        <v>-1506.4279926480476</v>
      </c>
      <c r="BW44" s="1027">
        <f t="shared" si="67"/>
        <v>-182.27778711041373</v>
      </c>
      <c r="BX44" s="1065"/>
    </row>
    <row r="45" spans="1:76" ht="16" customHeight="1">
      <c r="A45" s="1076">
        <v>23</v>
      </c>
      <c r="B45" s="1056" t="s">
        <v>68</v>
      </c>
      <c r="C45" s="989" t="s">
        <v>72</v>
      </c>
      <c r="D45" s="998">
        <f>'T-1'!R48</f>
        <v>1263.8996297819826</v>
      </c>
      <c r="E45" s="997">
        <f t="shared" si="91"/>
        <v>1223.960401480872</v>
      </c>
      <c r="F45" s="1991">
        <f>D45*3.16%</f>
        <v>39.939228301110653</v>
      </c>
      <c r="G45" s="1027">
        <f>'T-1'!P48</f>
        <v>967</v>
      </c>
      <c r="H45" s="1027">
        <f>'T-1'!Q48</f>
        <v>524360.4</v>
      </c>
      <c r="I45" s="1073"/>
      <c r="J45" s="1989">
        <v>250</v>
      </c>
      <c r="K45" s="1989">
        <f t="shared" si="74"/>
        <v>585</v>
      </c>
      <c r="L45" s="1982">
        <f t="shared" si="75"/>
        <v>475</v>
      </c>
      <c r="M45" s="1989"/>
      <c r="N45" s="1994"/>
      <c r="O45" s="1074">
        <v>250</v>
      </c>
      <c r="P45" s="1068"/>
      <c r="Q45" s="1029"/>
      <c r="R45" s="1034">
        <f t="shared" si="92"/>
        <v>681.84795697023401</v>
      </c>
      <c r="S45" s="1068">
        <v>0.8</v>
      </c>
      <c r="T45" s="2028">
        <f>(H45*J45*S45*12)/100000+(J45*0*3*S45)/100000</f>
        <v>12584.649600000001</v>
      </c>
      <c r="U45" s="2028">
        <f>((E45*K45+F45*L45)/10)-((206.35616845638*2*20)/10)+((148.61771351996*2*30)/10)</f>
        <v>73565.078438228011</v>
      </c>
      <c r="V45" s="1065"/>
      <c r="W45" s="1987">
        <f t="shared" si="46"/>
        <v>29.01</v>
      </c>
      <c r="X45" s="1010">
        <f t="shared" si="70"/>
        <v>86178.73803822801</v>
      </c>
      <c r="Y45" s="1068"/>
      <c r="Z45" s="999">
        <f t="shared" si="73"/>
        <v>677.46754584458563</v>
      </c>
      <c r="AA45" s="1068"/>
      <c r="AB45" s="1987">
        <v>553.64</v>
      </c>
      <c r="AC45" s="1077">
        <f t="shared" si="82"/>
        <v>85625.09803822801</v>
      </c>
      <c r="AD45" s="1987"/>
      <c r="AE45" s="1987">
        <f>(T45+U45)*0%</f>
        <v>0</v>
      </c>
      <c r="AF45" s="1987">
        <f t="shared" si="83"/>
        <v>0</v>
      </c>
      <c r="AG45" s="1987">
        <f t="shared" si="93"/>
        <v>0</v>
      </c>
      <c r="AH45" s="1029">
        <f t="shared" si="84"/>
        <v>85625.09803822801</v>
      </c>
      <c r="AI45" s="1989">
        <v>250</v>
      </c>
      <c r="AJ45" s="1989">
        <f t="shared" si="85"/>
        <v>585</v>
      </c>
      <c r="AK45" s="1982">
        <f t="shared" si="86"/>
        <v>475</v>
      </c>
      <c r="AL45" s="1994"/>
      <c r="AM45" s="1994"/>
      <c r="AN45" s="1074">
        <v>250</v>
      </c>
      <c r="AO45" s="1065"/>
      <c r="AP45" s="1065"/>
      <c r="AQ45" s="1027">
        <f t="shared" si="94"/>
        <v>681.84795697023401</v>
      </c>
      <c r="AR45" s="1010">
        <v>0.8</v>
      </c>
      <c r="AS45" s="1010">
        <f>(H45*AI45*AR45*12)/100000+(AI45*0*3*AR45)/100000</f>
        <v>12584.649600000001</v>
      </c>
      <c r="AT45" s="1987">
        <f>((E45*AJ45+F45*AK45)/10)-((206.35616845638*2*20)/10)+((148.61771351996*2*30)/10)</f>
        <v>73565.078438228011</v>
      </c>
      <c r="AU45" s="1065"/>
      <c r="AV45" s="1010">
        <f t="shared" si="88"/>
        <v>29.01</v>
      </c>
      <c r="AW45" s="1010">
        <f t="shared" si="90"/>
        <v>86178.73803822801</v>
      </c>
      <c r="AX45" s="2029"/>
      <c r="AY45" s="1027">
        <f t="shared" si="95"/>
        <v>677.46754584458563</v>
      </c>
      <c r="AZ45" s="1068"/>
      <c r="BA45" s="1987">
        <v>553.64</v>
      </c>
      <c r="BB45" s="1010">
        <f t="shared" si="54"/>
        <v>85625.09803822801</v>
      </c>
      <c r="BC45" s="1010">
        <f t="shared" si="55"/>
        <v>85625.09803822801</v>
      </c>
      <c r="BD45" s="1010">
        <f t="shared" si="56"/>
        <v>0</v>
      </c>
      <c r="BE45" s="1010">
        <f t="shared" si="57"/>
        <v>0</v>
      </c>
      <c r="BF45" s="1010">
        <f t="shared" si="58"/>
        <v>0</v>
      </c>
      <c r="BG45" s="1010"/>
      <c r="BH45" s="1010">
        <f t="shared" si="59"/>
        <v>0</v>
      </c>
      <c r="BI45" s="1010">
        <f t="shared" si="60"/>
        <v>0</v>
      </c>
      <c r="BJ45" s="1027">
        <f t="shared" si="78"/>
        <v>0</v>
      </c>
      <c r="BK45" s="1027">
        <f t="shared" si="79"/>
        <v>0</v>
      </c>
      <c r="BL45" s="1027">
        <f t="shared" si="61"/>
        <v>123.49031230518919</v>
      </c>
      <c r="BM45" s="1028"/>
      <c r="BN45" s="1010">
        <f t="shared" si="96"/>
        <v>0</v>
      </c>
      <c r="BO45" s="1010">
        <f t="shared" si="97"/>
        <v>0</v>
      </c>
      <c r="BP45" s="1010">
        <f t="shared" si="62"/>
        <v>0</v>
      </c>
      <c r="BQ45" s="1029">
        <f t="shared" si="63"/>
        <v>85625.09803822801</v>
      </c>
      <c r="BR45" s="1002">
        <v>0.08</v>
      </c>
      <c r="BS45" s="1034">
        <f t="shared" si="80"/>
        <v>682.1239332161631</v>
      </c>
      <c r="BT45" s="1010">
        <f t="shared" si="64"/>
        <v>5885.2062750582409</v>
      </c>
      <c r="BU45" s="1010">
        <f t="shared" si="65"/>
        <v>69337.502221726871</v>
      </c>
      <c r="BV45" s="1010">
        <f t="shared" si="66"/>
        <v>-16287.59581650114</v>
      </c>
      <c r="BW45" s="1027">
        <f t="shared" si="67"/>
        <v>-128.86779482094383</v>
      </c>
      <c r="BX45" s="1065"/>
    </row>
    <row r="46" spans="1:76" ht="16" customHeight="1">
      <c r="A46" s="1076"/>
      <c r="B46" s="938" t="s">
        <v>1937</v>
      </c>
      <c r="C46" s="989" t="s">
        <v>72</v>
      </c>
      <c r="D46" s="998">
        <f>'T-1'!R49</f>
        <v>8.7412587412587417</v>
      </c>
      <c r="E46" s="997">
        <f t="shared" si="91"/>
        <v>8.7412587412587417</v>
      </c>
      <c r="F46" s="1991"/>
      <c r="G46" s="1027"/>
      <c r="H46" s="1027"/>
      <c r="I46" s="1073"/>
      <c r="J46" s="1989"/>
      <c r="K46" s="1989">
        <v>500</v>
      </c>
      <c r="L46" s="1982"/>
      <c r="M46" s="1989"/>
      <c r="N46" s="1994"/>
      <c r="O46" s="1074"/>
      <c r="P46" s="1068"/>
      <c r="Q46" s="1029"/>
      <c r="R46" s="1034">
        <f t="shared" si="92"/>
        <v>500</v>
      </c>
      <c r="S46" s="1068"/>
      <c r="T46" s="2028"/>
      <c r="U46" s="2028">
        <f>((E46*K46+F46*L46)/10)</f>
        <v>437.06293706293707</v>
      </c>
      <c r="V46" s="1065"/>
      <c r="W46" s="1987"/>
      <c r="X46" s="1010">
        <f t="shared" si="70"/>
        <v>437.06293706293707</v>
      </c>
      <c r="Y46" s="1068"/>
      <c r="Z46" s="999">
        <f t="shared" si="73"/>
        <v>500</v>
      </c>
      <c r="AA46" s="1068"/>
      <c r="AB46" s="1987"/>
      <c r="AC46" s="1077">
        <f t="shared" si="82"/>
        <v>437.06293706293707</v>
      </c>
      <c r="AD46" s="1987"/>
      <c r="AE46" s="1987"/>
      <c r="AF46" s="1987"/>
      <c r="AG46" s="1987"/>
      <c r="AH46" s="1029">
        <f t="shared" si="84"/>
        <v>437.06293706293707</v>
      </c>
      <c r="AI46" s="1989"/>
      <c r="AJ46" s="1989">
        <v>500</v>
      </c>
      <c r="AK46" s="1982"/>
      <c r="AL46" s="1994"/>
      <c r="AM46" s="1994"/>
      <c r="AN46" s="1074"/>
      <c r="AO46" s="1065"/>
      <c r="AP46" s="1065"/>
      <c r="AQ46" s="1027">
        <f t="shared" si="94"/>
        <v>500</v>
      </c>
      <c r="AR46" s="1010"/>
      <c r="AS46" s="1010"/>
      <c r="AT46" s="1987">
        <f>((E46*AJ46+F46*AK46)/10)</f>
        <v>437.06293706293707</v>
      </c>
      <c r="AU46" s="1065"/>
      <c r="AV46" s="1010"/>
      <c r="AW46" s="1010">
        <f t="shared" si="90"/>
        <v>437.06293706293707</v>
      </c>
      <c r="AX46" s="2029"/>
      <c r="AY46" s="1027">
        <f t="shared" si="95"/>
        <v>500</v>
      </c>
      <c r="AZ46" s="1068"/>
      <c r="BA46" s="1987"/>
      <c r="BB46" s="1010">
        <f t="shared" ref="BB46" si="98">AW46-BA46</f>
        <v>437.06293706293707</v>
      </c>
      <c r="BC46" s="1010">
        <f t="shared" ref="BC46" si="99">AC46</f>
        <v>437.06293706293707</v>
      </c>
      <c r="BD46" s="1010">
        <f t="shared" ref="BD46" si="100">BB46-BC46</f>
        <v>0</v>
      </c>
      <c r="BE46" s="1010">
        <f t="shared" ref="BE46" si="101">AS46-T46</f>
        <v>0</v>
      </c>
      <c r="BF46" s="1010">
        <f t="shared" ref="BF46" si="102">AT46-U46</f>
        <v>0</v>
      </c>
      <c r="BG46" s="1010"/>
      <c r="BH46" s="1010">
        <f t="shared" ref="BH46" si="103">AV46-W46</f>
        <v>0</v>
      </c>
      <c r="BI46" s="1010">
        <f t="shared" ref="BI46" si="104">AW46-X46</f>
        <v>0</v>
      </c>
      <c r="BJ46" s="1027">
        <f t="shared" ref="BJ46" si="105">AY46-Z46</f>
        <v>0</v>
      </c>
      <c r="BK46" s="1027">
        <f t="shared" ref="BK46" si="106">BJ46/Z46*100</f>
        <v>0</v>
      </c>
      <c r="BL46" s="1027">
        <f t="shared" si="61"/>
        <v>91.141127765195179</v>
      </c>
      <c r="BM46" s="1028"/>
      <c r="BN46" s="1010"/>
      <c r="BO46" s="1010"/>
      <c r="BP46" s="1010"/>
      <c r="BQ46" s="1029">
        <f t="shared" si="63"/>
        <v>437.06293706293707</v>
      </c>
      <c r="BR46" s="1002">
        <v>0.08</v>
      </c>
      <c r="BS46" s="1034">
        <f t="shared" ref="BS46" si="107">BT46/D46+AY46</f>
        <v>504</v>
      </c>
      <c r="BT46" s="1010">
        <f t="shared" ref="BT46" si="108">BR46*AT46</f>
        <v>34.965034965034967</v>
      </c>
      <c r="BU46" s="1010">
        <f t="shared" si="65"/>
        <v>479.54523690877784</v>
      </c>
      <c r="BV46" s="1010">
        <f t="shared" ref="BV46" si="109">BU46-BQ46</f>
        <v>42.482299845840771</v>
      </c>
      <c r="BW46" s="1027">
        <f t="shared" ref="BW46" si="110">BV46/D46*10</f>
        <v>48.599751023641844</v>
      </c>
      <c r="BX46" s="1065"/>
    </row>
    <row r="47" spans="1:76" ht="16" customHeight="1">
      <c r="A47" s="1025">
        <v>24</v>
      </c>
      <c r="B47" s="1056" t="s">
        <v>78</v>
      </c>
      <c r="C47" s="989" t="s">
        <v>72</v>
      </c>
      <c r="D47" s="998">
        <f>'T-1'!R50</f>
        <v>614.60957178841306</v>
      </c>
      <c r="E47" s="997">
        <f t="shared" si="91"/>
        <v>368.76574307304782</v>
      </c>
      <c r="F47" s="1991">
        <f>D47*40%</f>
        <v>245.84382871536525</v>
      </c>
      <c r="G47" s="1027">
        <f>'T-1'!P50</f>
        <v>12</v>
      </c>
      <c r="H47" s="1027">
        <f>'T-1'!Q50</f>
        <v>79650</v>
      </c>
      <c r="I47" s="1073"/>
      <c r="J47" s="1989">
        <v>250</v>
      </c>
      <c r="K47" s="1989">
        <f t="shared" si="74"/>
        <v>585</v>
      </c>
      <c r="L47" s="1982">
        <f t="shared" si="75"/>
        <v>475</v>
      </c>
      <c r="M47" s="1989"/>
      <c r="N47" s="1994"/>
      <c r="O47" s="1074">
        <v>250</v>
      </c>
      <c r="P47" s="1068"/>
      <c r="Q47" s="1029"/>
      <c r="R47" s="1034">
        <f t="shared" si="92"/>
        <v>574.93586303790971</v>
      </c>
      <c r="S47" s="1068">
        <v>0.8</v>
      </c>
      <c r="T47" s="2028">
        <f t="shared" si="81"/>
        <v>1911.6</v>
      </c>
      <c r="U47" s="2028">
        <f>((E47*K47+F47*L47)/10)-((57.7646275*2*20)/10)+((67.4715225*2*30)/10)</f>
        <v>33424.148458753145</v>
      </c>
      <c r="V47" s="1065"/>
      <c r="W47" s="1987">
        <f t="shared" si="46"/>
        <v>0.36</v>
      </c>
      <c r="X47" s="1010">
        <f t="shared" si="70"/>
        <v>35336.108458753144</v>
      </c>
      <c r="Y47" s="1068"/>
      <c r="Z47" s="999">
        <f t="shared" si="73"/>
        <v>571.57372861168028</v>
      </c>
      <c r="AA47" s="1068"/>
      <c r="AB47" s="1987">
        <v>206.64</v>
      </c>
      <c r="AC47" s="1028">
        <f t="shared" si="82"/>
        <v>35129.468458753145</v>
      </c>
      <c r="AD47" s="1987"/>
      <c r="AE47" s="1987">
        <f>(T47+U47)*0%</f>
        <v>0</v>
      </c>
      <c r="AF47" s="1987">
        <f t="shared" si="83"/>
        <v>0</v>
      </c>
      <c r="AG47" s="1987">
        <f t="shared" si="93"/>
        <v>0</v>
      </c>
      <c r="AH47" s="1029">
        <f t="shared" si="84"/>
        <v>35129.468458753145</v>
      </c>
      <c r="AI47" s="1989">
        <v>250</v>
      </c>
      <c r="AJ47" s="1989">
        <f t="shared" si="85"/>
        <v>585</v>
      </c>
      <c r="AK47" s="1982">
        <f t="shared" si="86"/>
        <v>475</v>
      </c>
      <c r="AL47" s="1994"/>
      <c r="AM47" s="1994"/>
      <c r="AN47" s="1074">
        <v>250</v>
      </c>
      <c r="AO47" s="1065"/>
      <c r="AP47" s="1065"/>
      <c r="AQ47" s="1027">
        <f t="shared" si="94"/>
        <v>574.93586303790971</v>
      </c>
      <c r="AR47" s="1010">
        <v>0.8</v>
      </c>
      <c r="AS47" s="1010">
        <f t="shared" si="87"/>
        <v>1911.6</v>
      </c>
      <c r="AT47" s="1987">
        <f>((E47*AJ47+F47*AK47)/10)-((57.7646275*2*20)/10)+((67.4715225*2*30)/10)</f>
        <v>33424.148458753145</v>
      </c>
      <c r="AU47" s="1065"/>
      <c r="AV47" s="1010">
        <f t="shared" si="88"/>
        <v>0.36</v>
      </c>
      <c r="AW47" s="1010">
        <f t="shared" si="90"/>
        <v>35336.108458753144</v>
      </c>
      <c r="AX47" s="2029"/>
      <c r="AY47" s="1027">
        <f t="shared" si="95"/>
        <v>571.57372861168028</v>
      </c>
      <c r="AZ47" s="1068"/>
      <c r="BA47" s="1987">
        <v>206.64</v>
      </c>
      <c r="BB47" s="1010">
        <f t="shared" si="54"/>
        <v>35129.468458753145</v>
      </c>
      <c r="BC47" s="1010">
        <f t="shared" si="55"/>
        <v>35129.468458753145</v>
      </c>
      <c r="BD47" s="1010">
        <f t="shared" si="56"/>
        <v>0</v>
      </c>
      <c r="BE47" s="1010">
        <f t="shared" si="57"/>
        <v>0</v>
      </c>
      <c r="BF47" s="1010">
        <f t="shared" si="58"/>
        <v>0</v>
      </c>
      <c r="BG47" s="1010"/>
      <c r="BH47" s="1010">
        <f t="shared" si="59"/>
        <v>0</v>
      </c>
      <c r="BI47" s="1010">
        <f t="shared" si="60"/>
        <v>0</v>
      </c>
      <c r="BJ47" s="1027">
        <f t="shared" si="78"/>
        <v>0</v>
      </c>
      <c r="BK47" s="1027">
        <f t="shared" si="79"/>
        <v>0</v>
      </c>
      <c r="BL47" s="1027">
        <f t="shared" si="61"/>
        <v>104.1877484532523</v>
      </c>
      <c r="BM47" s="1028"/>
      <c r="BN47" s="1010">
        <f t="shared" si="96"/>
        <v>0</v>
      </c>
      <c r="BO47" s="1010">
        <f t="shared" si="97"/>
        <v>0</v>
      </c>
      <c r="BP47" s="1010">
        <f t="shared" si="62"/>
        <v>0</v>
      </c>
      <c r="BQ47" s="1029">
        <f t="shared" si="63"/>
        <v>35129.468458753145</v>
      </c>
      <c r="BR47" s="1002">
        <v>0.08</v>
      </c>
      <c r="BS47" s="1034">
        <f t="shared" si="80"/>
        <v>575.92434727991804</v>
      </c>
      <c r="BT47" s="1010">
        <f t="shared" si="64"/>
        <v>2673.9318767002515</v>
      </c>
      <c r="BU47" s="1010">
        <f t="shared" si="65"/>
        <v>33717.465805987056</v>
      </c>
      <c r="BV47" s="1010">
        <f t="shared" si="66"/>
        <v>-1412.0026527660884</v>
      </c>
      <c r="BW47" s="1027">
        <f t="shared" si="67"/>
        <v>-22.973977588038409</v>
      </c>
      <c r="BX47" s="1068"/>
    </row>
    <row r="48" spans="1:76" ht="16" customHeight="1">
      <c r="A48" s="1076">
        <v>25</v>
      </c>
      <c r="B48" s="1056" t="s">
        <v>88</v>
      </c>
      <c r="C48" s="989" t="s">
        <v>72</v>
      </c>
      <c r="D48" s="998">
        <f>'T-1'!R51</f>
        <v>251.63563160543532</v>
      </c>
      <c r="E48" s="997">
        <f t="shared" si="91"/>
        <v>187.69501761449419</v>
      </c>
      <c r="F48" s="1991">
        <f>D48*25.41%</f>
        <v>63.940613990941117</v>
      </c>
      <c r="G48" s="1027">
        <f>'T-1'!P51</f>
        <v>4</v>
      </c>
      <c r="H48" s="1027">
        <f>'T-1'!Q51</f>
        <v>36270</v>
      </c>
      <c r="I48" s="1073"/>
      <c r="J48" s="1989">
        <v>250</v>
      </c>
      <c r="K48" s="1989">
        <f t="shared" si="74"/>
        <v>585</v>
      </c>
      <c r="L48" s="1982">
        <f t="shared" si="75"/>
        <v>475</v>
      </c>
      <c r="M48" s="1989"/>
      <c r="N48" s="1994"/>
      <c r="O48" s="1074">
        <v>250</v>
      </c>
      <c r="P48" s="1068"/>
      <c r="Q48" s="1029"/>
      <c r="R48" s="1034">
        <f t="shared" si="92"/>
        <v>592.22881910399997</v>
      </c>
      <c r="S48" s="1068">
        <v>0.8</v>
      </c>
      <c r="T48" s="2028">
        <f t="shared" si="81"/>
        <v>870.48</v>
      </c>
      <c r="U48" s="2028">
        <f>(E48*K48+F48*L48)/10-((39.137106*2*20)/10)+((28.533004*2*30)/10)</f>
        <v>14031.987295017612</v>
      </c>
      <c r="V48" s="1065"/>
      <c r="W48" s="1987">
        <f t="shared" si="46"/>
        <v>0.12</v>
      </c>
      <c r="X48" s="1010">
        <f t="shared" si="70"/>
        <v>14902.587295017613</v>
      </c>
      <c r="Y48" s="1068"/>
      <c r="Z48" s="999">
        <f t="shared" si="73"/>
        <v>587.9460393039999</v>
      </c>
      <c r="AA48" s="1068"/>
      <c r="AB48" s="1987">
        <v>107.77</v>
      </c>
      <c r="AC48" s="1028">
        <f t="shared" si="82"/>
        <v>14794.817295017612</v>
      </c>
      <c r="AD48" s="1987"/>
      <c r="AE48" s="1987">
        <f>(T48+U48)*0%</f>
        <v>0</v>
      </c>
      <c r="AF48" s="1987">
        <f t="shared" si="83"/>
        <v>0</v>
      </c>
      <c r="AG48" s="1987">
        <f t="shared" si="93"/>
        <v>0</v>
      </c>
      <c r="AH48" s="1029">
        <f t="shared" si="84"/>
        <v>14794.817295017612</v>
      </c>
      <c r="AI48" s="1989">
        <v>250</v>
      </c>
      <c r="AJ48" s="1989">
        <f t="shared" si="85"/>
        <v>585</v>
      </c>
      <c r="AK48" s="1982">
        <f t="shared" si="86"/>
        <v>475</v>
      </c>
      <c r="AL48" s="1994"/>
      <c r="AM48" s="1994"/>
      <c r="AN48" s="1074">
        <v>250</v>
      </c>
      <c r="AO48" s="1065"/>
      <c r="AP48" s="1065"/>
      <c r="AQ48" s="1027">
        <f t="shared" si="94"/>
        <v>592.22881910399997</v>
      </c>
      <c r="AR48" s="1010">
        <v>0.8</v>
      </c>
      <c r="AS48" s="1010">
        <f t="shared" si="87"/>
        <v>870.48</v>
      </c>
      <c r="AT48" s="1987">
        <f>((E48*AJ48+F48*AK48)/10)-((39.137106*2*20)/10)+((28.533004*2*30)/10)</f>
        <v>14031.987295017612</v>
      </c>
      <c r="AU48" s="1065"/>
      <c r="AV48" s="1010">
        <f t="shared" si="88"/>
        <v>0.12</v>
      </c>
      <c r="AW48" s="1010">
        <f t="shared" si="90"/>
        <v>14902.587295017613</v>
      </c>
      <c r="AX48" s="2029"/>
      <c r="AY48" s="1027">
        <f t="shared" si="95"/>
        <v>587.9460393039999</v>
      </c>
      <c r="AZ48" s="1068"/>
      <c r="BA48" s="1987">
        <v>107.77</v>
      </c>
      <c r="BB48" s="1010">
        <f t="shared" si="54"/>
        <v>14794.817295017612</v>
      </c>
      <c r="BC48" s="1010">
        <f t="shared" si="55"/>
        <v>14794.817295017612</v>
      </c>
      <c r="BD48" s="1010">
        <f t="shared" si="56"/>
        <v>0</v>
      </c>
      <c r="BE48" s="1010">
        <f t="shared" si="57"/>
        <v>0</v>
      </c>
      <c r="BF48" s="1010">
        <f t="shared" si="58"/>
        <v>0</v>
      </c>
      <c r="BG48" s="1010"/>
      <c r="BH48" s="1010">
        <f t="shared" si="59"/>
        <v>0</v>
      </c>
      <c r="BI48" s="1010">
        <f t="shared" si="60"/>
        <v>0</v>
      </c>
      <c r="BJ48" s="1027">
        <f t="shared" si="78"/>
        <v>0</v>
      </c>
      <c r="BK48" s="1027">
        <f t="shared" si="79"/>
        <v>0</v>
      </c>
      <c r="BL48" s="1027">
        <f t="shared" si="61"/>
        <v>107.17213017449264</v>
      </c>
      <c r="BM48" s="1028"/>
      <c r="BN48" s="1010">
        <f t="shared" si="96"/>
        <v>0</v>
      </c>
      <c r="BO48" s="1010">
        <f t="shared" si="97"/>
        <v>0</v>
      </c>
      <c r="BP48" s="1010">
        <f t="shared" si="62"/>
        <v>0</v>
      </c>
      <c r="BQ48" s="1029">
        <f t="shared" si="63"/>
        <v>14794.817295017612</v>
      </c>
      <c r="BR48" s="1002">
        <v>0.08</v>
      </c>
      <c r="BS48" s="1034">
        <f t="shared" si="80"/>
        <v>592.40708870483195</v>
      </c>
      <c r="BT48" s="1010">
        <f t="shared" si="64"/>
        <v>1122.558983601409</v>
      </c>
      <c r="BU48" s="1010">
        <f t="shared" si="65"/>
        <v>13804.724484741868</v>
      </c>
      <c r="BV48" s="1010">
        <f t="shared" si="66"/>
        <v>-990.09281027574434</v>
      </c>
      <c r="BW48" s="1027">
        <f t="shared" si="67"/>
        <v>-39.346288280358081</v>
      </c>
      <c r="BX48" s="1068"/>
    </row>
    <row r="49" spans="1:76" ht="16" customHeight="1">
      <c r="A49" s="1025">
        <v>26</v>
      </c>
      <c r="B49" s="1056" t="s">
        <v>80</v>
      </c>
      <c r="C49" s="989" t="s">
        <v>72</v>
      </c>
      <c r="D49" s="998">
        <f>'T-1'!R52</f>
        <v>9.9999999999999995E-7</v>
      </c>
      <c r="E49" s="997">
        <f t="shared" si="91"/>
        <v>9.9999999999999995E-7</v>
      </c>
      <c r="F49" s="1991">
        <f>D49*0%</f>
        <v>0</v>
      </c>
      <c r="G49" s="1027">
        <f>'T-1'!P52</f>
        <v>0</v>
      </c>
      <c r="H49" s="1027">
        <f>'T-1'!Q52</f>
        <v>0</v>
      </c>
      <c r="I49" s="1073"/>
      <c r="J49" s="1989">
        <v>250</v>
      </c>
      <c r="K49" s="1989">
        <f t="shared" si="74"/>
        <v>585</v>
      </c>
      <c r="L49" s="1982">
        <f t="shared" si="75"/>
        <v>475</v>
      </c>
      <c r="M49" s="1989"/>
      <c r="N49" s="1994"/>
      <c r="O49" s="1074">
        <v>250</v>
      </c>
      <c r="P49" s="1068"/>
      <c r="Q49" s="1029"/>
      <c r="R49" s="1034">
        <f t="shared" si="92"/>
        <v>585</v>
      </c>
      <c r="S49" s="1068">
        <v>0.8</v>
      </c>
      <c r="T49" s="2028">
        <f t="shared" si="81"/>
        <v>0</v>
      </c>
      <c r="U49" s="2028">
        <f>(E49*K49+F49*L49)/10-((0*2*20)/10)</f>
        <v>5.8499999999999999E-5</v>
      </c>
      <c r="V49" s="1065"/>
      <c r="W49" s="1987">
        <f t="shared" si="46"/>
        <v>0</v>
      </c>
      <c r="X49" s="1010">
        <f t="shared" si="70"/>
        <v>5.8499999999999999E-5</v>
      </c>
      <c r="Y49" s="1068"/>
      <c r="Z49" s="999">
        <f t="shared" si="73"/>
        <v>575.75699999999995</v>
      </c>
      <c r="AA49" s="1068"/>
      <c r="AB49" s="1987"/>
      <c r="AC49" s="1028">
        <f t="shared" si="82"/>
        <v>5.8499999999999999E-5</v>
      </c>
      <c r="AD49" s="1987"/>
      <c r="AE49" s="1987">
        <f>(T49+U49)*1.58%</f>
        <v>9.2430000000000009E-7</v>
      </c>
      <c r="AF49" s="1987">
        <f t="shared" si="83"/>
        <v>0</v>
      </c>
      <c r="AG49" s="1987">
        <f t="shared" si="93"/>
        <v>0</v>
      </c>
      <c r="AH49" s="1029">
        <f t="shared" si="84"/>
        <v>5.94243E-5</v>
      </c>
      <c r="AI49" s="1989">
        <v>250</v>
      </c>
      <c r="AJ49" s="1989">
        <f t="shared" si="85"/>
        <v>585</v>
      </c>
      <c r="AK49" s="1982">
        <f t="shared" si="86"/>
        <v>475</v>
      </c>
      <c r="AL49" s="1994"/>
      <c r="AM49" s="1994"/>
      <c r="AN49" s="1074">
        <v>250</v>
      </c>
      <c r="AO49" s="1065"/>
      <c r="AP49" s="1065"/>
      <c r="AQ49" s="1027">
        <f t="shared" si="94"/>
        <v>585</v>
      </c>
      <c r="AR49" s="1010">
        <v>0.8</v>
      </c>
      <c r="AS49" s="1010">
        <f t="shared" si="87"/>
        <v>0</v>
      </c>
      <c r="AT49" s="1987">
        <f>((E49*AJ49+F49*AK49))/10-((0*2*20)/10)</f>
        <v>5.8499999999999999E-5</v>
      </c>
      <c r="AU49" s="1065"/>
      <c r="AV49" s="1010">
        <f t="shared" si="88"/>
        <v>0</v>
      </c>
      <c r="AW49" s="1010">
        <f t="shared" si="90"/>
        <v>5.8499999999999999E-5</v>
      </c>
      <c r="AX49" s="2029"/>
      <c r="AY49" s="1027">
        <f t="shared" si="95"/>
        <v>575.75699999999995</v>
      </c>
      <c r="AZ49" s="1068"/>
      <c r="BA49" s="1010"/>
      <c r="BB49" s="1010">
        <f t="shared" si="54"/>
        <v>5.8499999999999999E-5</v>
      </c>
      <c r="BC49" s="1010">
        <f t="shared" si="55"/>
        <v>5.8499999999999999E-5</v>
      </c>
      <c r="BD49" s="1010">
        <f t="shared" si="56"/>
        <v>0</v>
      </c>
      <c r="BE49" s="1010">
        <f t="shared" si="57"/>
        <v>0</v>
      </c>
      <c r="BF49" s="1010">
        <f t="shared" si="58"/>
        <v>0</v>
      </c>
      <c r="BG49" s="1010"/>
      <c r="BH49" s="1010">
        <f t="shared" si="59"/>
        <v>0</v>
      </c>
      <c r="BI49" s="1010">
        <f t="shared" si="60"/>
        <v>0</v>
      </c>
      <c r="BJ49" s="1027">
        <f t="shared" si="78"/>
        <v>0</v>
      </c>
      <c r="BK49" s="1027">
        <f t="shared" si="79"/>
        <v>0</v>
      </c>
      <c r="BL49" s="1027">
        <f t="shared" si="61"/>
        <v>104.95028459741094</v>
      </c>
      <c r="BM49" s="1028"/>
      <c r="BN49" s="1010">
        <f t="shared" si="96"/>
        <v>9.2430000000000009E-7</v>
      </c>
      <c r="BO49" s="1010">
        <f t="shared" si="97"/>
        <v>0</v>
      </c>
      <c r="BP49" s="1010">
        <f t="shared" si="62"/>
        <v>0</v>
      </c>
      <c r="BQ49" s="1029">
        <f t="shared" si="63"/>
        <v>5.94243E-5</v>
      </c>
      <c r="BR49" s="1002">
        <v>0</v>
      </c>
      <c r="BS49" s="1034">
        <f t="shared" si="80"/>
        <v>575.75699999999995</v>
      </c>
      <c r="BT49" s="1010">
        <f t="shared" si="64"/>
        <v>0</v>
      </c>
      <c r="BU49" s="1010">
        <f t="shared" si="65"/>
        <v>5.4859975102364181E-5</v>
      </c>
      <c r="BV49" s="1010">
        <f t="shared" si="66"/>
        <v>-4.564324897635819E-6</v>
      </c>
      <c r="BW49" s="1027">
        <f t="shared" si="67"/>
        <v>-45.643248976358194</v>
      </c>
      <c r="BX49" s="1065"/>
    </row>
    <row r="50" spans="1:76" ht="16" customHeight="1">
      <c r="A50" s="1076">
        <v>27</v>
      </c>
      <c r="B50" s="1056" t="s">
        <v>281</v>
      </c>
      <c r="C50" s="989" t="s">
        <v>72</v>
      </c>
      <c r="D50" s="998">
        <f>'T-1'!R53</f>
        <v>0</v>
      </c>
      <c r="E50" s="997">
        <f t="shared" si="91"/>
        <v>0</v>
      </c>
      <c r="F50" s="1072"/>
      <c r="G50" s="1027">
        <f>'T-1'!P53</f>
        <v>0</v>
      </c>
      <c r="H50" s="1027">
        <f>'T-1'!Q53</f>
        <v>0</v>
      </c>
      <c r="I50" s="1073"/>
      <c r="J50" s="1989">
        <v>0</v>
      </c>
      <c r="K50" s="1989">
        <f>730+20+30</f>
        <v>780</v>
      </c>
      <c r="L50" s="1987"/>
      <c r="M50" s="1989"/>
      <c r="N50" s="1994"/>
      <c r="O50" s="1074">
        <v>250</v>
      </c>
      <c r="P50" s="1068"/>
      <c r="Q50" s="1068"/>
      <c r="R50" s="1034"/>
      <c r="S50" s="1074"/>
      <c r="T50" s="2028">
        <f t="shared" si="81"/>
        <v>0</v>
      </c>
      <c r="U50" s="2028">
        <f>((E50*K50+F50*L50))/10-(0*2*20)/10</f>
        <v>0</v>
      </c>
      <c r="V50" s="1065"/>
      <c r="W50" s="1987">
        <f t="shared" si="46"/>
        <v>0</v>
      </c>
      <c r="X50" s="1010">
        <f t="shared" si="70"/>
        <v>0</v>
      </c>
      <c r="Y50" s="1068"/>
      <c r="Z50" s="999"/>
      <c r="AA50" s="1068"/>
      <c r="AB50" s="1987"/>
      <c r="AC50" s="1028">
        <f t="shared" si="82"/>
        <v>0</v>
      </c>
      <c r="AD50" s="1987"/>
      <c r="AE50" s="1987">
        <f>(T50+U50)*0%</f>
        <v>0</v>
      </c>
      <c r="AF50" s="1987">
        <f t="shared" si="83"/>
        <v>0</v>
      </c>
      <c r="AG50" s="1987">
        <f t="shared" si="93"/>
        <v>0</v>
      </c>
      <c r="AH50" s="1029">
        <f t="shared" si="84"/>
        <v>0</v>
      </c>
      <c r="AI50" s="1989">
        <v>0</v>
      </c>
      <c r="AJ50" s="1989">
        <f>730+20+30</f>
        <v>780</v>
      </c>
      <c r="AK50" s="1987"/>
      <c r="AL50" s="1994"/>
      <c r="AM50" s="1994"/>
      <c r="AN50" s="1074">
        <v>250</v>
      </c>
      <c r="AO50" s="1065"/>
      <c r="AP50" s="1065"/>
      <c r="AQ50" s="1027"/>
      <c r="AR50" s="1010"/>
      <c r="AS50" s="1010">
        <f t="shared" si="87"/>
        <v>0</v>
      </c>
      <c r="AT50" s="1010">
        <f>(E50*AJ50+F50*AK50)/10-(0*2*20)/10</f>
        <v>0</v>
      </c>
      <c r="AU50" s="1065"/>
      <c r="AV50" s="1010">
        <f t="shared" si="88"/>
        <v>0</v>
      </c>
      <c r="AW50" s="1010">
        <f>SUM(AS50:AV50)</f>
        <v>0</v>
      </c>
      <c r="AX50" s="2031"/>
      <c r="AY50" s="1027"/>
      <c r="AZ50" s="1068"/>
      <c r="BA50" s="1065"/>
      <c r="BB50" s="1010">
        <f>AW50-BA50</f>
        <v>0</v>
      </c>
      <c r="BC50" s="1010">
        <f>AC50</f>
        <v>0</v>
      </c>
      <c r="BD50" s="1010">
        <f t="shared" si="56"/>
        <v>0</v>
      </c>
      <c r="BE50" s="1010">
        <f t="shared" si="57"/>
        <v>0</v>
      </c>
      <c r="BF50" s="1010">
        <f t="shared" si="58"/>
        <v>0</v>
      </c>
      <c r="BG50" s="1010"/>
      <c r="BH50" s="1010">
        <f t="shared" si="59"/>
        <v>0</v>
      </c>
      <c r="BI50" s="1010">
        <f t="shared" si="60"/>
        <v>0</v>
      </c>
      <c r="BJ50" s="1027">
        <f>AY50-Z50</f>
        <v>0</v>
      </c>
      <c r="BK50" s="1027"/>
      <c r="BL50" s="1027">
        <f t="shared" si="61"/>
        <v>0</v>
      </c>
      <c r="BM50" s="1028"/>
      <c r="BN50" s="1010"/>
      <c r="BO50" s="1010"/>
      <c r="BP50" s="1010"/>
      <c r="BQ50" s="1029">
        <f t="shared" si="63"/>
        <v>0</v>
      </c>
      <c r="BR50" s="1002">
        <v>0.08</v>
      </c>
      <c r="BS50" s="1034"/>
      <c r="BT50" s="1010">
        <f t="shared" si="64"/>
        <v>0</v>
      </c>
      <c r="BU50" s="1010">
        <f t="shared" si="65"/>
        <v>0</v>
      </c>
      <c r="BV50" s="1010">
        <f>BU50-BQ50</f>
        <v>0</v>
      </c>
      <c r="BW50" s="1027"/>
      <c r="BX50" s="1068"/>
    </row>
    <row r="51" spans="1:76" ht="16" customHeight="1">
      <c r="A51" s="1025">
        <v>28</v>
      </c>
      <c r="B51" s="1056" t="s">
        <v>82</v>
      </c>
      <c r="C51" s="989" t="s">
        <v>72</v>
      </c>
      <c r="D51" s="998">
        <f>'T-1'!R54</f>
        <v>8.1690000000000005</v>
      </c>
      <c r="E51" s="997">
        <f t="shared" si="91"/>
        <v>8.1690000000000005</v>
      </c>
      <c r="F51" s="1072"/>
      <c r="G51" s="1027">
        <f>'T-1'!P54</f>
        <v>0</v>
      </c>
      <c r="H51" s="1027">
        <f>'T-1'!Q54</f>
        <v>0</v>
      </c>
      <c r="I51" s="1073"/>
      <c r="J51" s="1989">
        <v>0</v>
      </c>
      <c r="K51" s="1989">
        <f>440+20+30</f>
        <v>490</v>
      </c>
      <c r="L51" s="1987"/>
      <c r="M51" s="1989"/>
      <c r="N51" s="1994"/>
      <c r="O51" s="1074">
        <v>0</v>
      </c>
      <c r="P51" s="1068"/>
      <c r="Q51" s="1029"/>
      <c r="R51" s="1034">
        <f t="shared" si="92"/>
        <v>490.00000000000006</v>
      </c>
      <c r="S51" s="1074"/>
      <c r="T51" s="2028">
        <f>(H51*J51*0.8*12)/100000</f>
        <v>0</v>
      </c>
      <c r="U51" s="2028">
        <f>((E51*K51+F51*L51))/10</f>
        <v>400.28100000000006</v>
      </c>
      <c r="V51" s="1065"/>
      <c r="W51" s="1987">
        <f t="shared" si="46"/>
        <v>0</v>
      </c>
      <c r="X51" s="1010">
        <f t="shared" si="70"/>
        <v>400.28100000000006</v>
      </c>
      <c r="Y51" s="1068"/>
      <c r="Z51" s="999">
        <f t="shared" si="73"/>
        <v>490.00000000000006</v>
      </c>
      <c r="AA51" s="1068"/>
      <c r="AB51" s="1987"/>
      <c r="AC51" s="1028">
        <f>X51-AB51</f>
        <v>400.28100000000006</v>
      </c>
      <c r="AD51" s="1987"/>
      <c r="AE51" s="1987"/>
      <c r="AF51" s="1987"/>
      <c r="AG51" s="1987">
        <f t="shared" si="93"/>
        <v>0</v>
      </c>
      <c r="AH51" s="1029">
        <f t="shared" si="84"/>
        <v>400.28100000000006</v>
      </c>
      <c r="AI51" s="1989">
        <v>0</v>
      </c>
      <c r="AJ51" s="1989">
        <f>440+20+30</f>
        <v>490</v>
      </c>
      <c r="AK51" s="1987"/>
      <c r="AL51" s="1994"/>
      <c r="AM51" s="1994"/>
      <c r="AN51" s="1074">
        <v>0</v>
      </c>
      <c r="AO51" s="1065"/>
      <c r="AP51" s="1065"/>
      <c r="AQ51" s="1027">
        <f t="shared" si="94"/>
        <v>490.00000000000006</v>
      </c>
      <c r="AR51" s="1010">
        <v>0.8</v>
      </c>
      <c r="AS51" s="1010">
        <f t="shared" si="87"/>
        <v>0</v>
      </c>
      <c r="AT51" s="1010">
        <f>((E51*AJ51+F51*AK51))/10</f>
        <v>400.28100000000006</v>
      </c>
      <c r="AU51" s="1065"/>
      <c r="AV51" s="1010">
        <f t="shared" si="88"/>
        <v>0</v>
      </c>
      <c r="AW51" s="1010">
        <f t="shared" si="90"/>
        <v>400.28100000000006</v>
      </c>
      <c r="AX51" s="2032"/>
      <c r="AY51" s="1027">
        <f>(BB51-BM51-BN51+BO51-BP51)/D51*10</f>
        <v>490.00000000000006</v>
      </c>
      <c r="AZ51" s="1068"/>
      <c r="BA51" s="1010"/>
      <c r="BB51" s="1010">
        <f>AW51-BA51</f>
        <v>400.28100000000006</v>
      </c>
      <c r="BC51" s="1010">
        <f>AC51</f>
        <v>400.28100000000006</v>
      </c>
      <c r="BD51" s="1010">
        <f t="shared" si="56"/>
        <v>0</v>
      </c>
      <c r="BE51" s="1010">
        <f t="shared" si="57"/>
        <v>0</v>
      </c>
      <c r="BF51" s="1010">
        <f t="shared" si="58"/>
        <v>0</v>
      </c>
      <c r="BG51" s="1010"/>
      <c r="BH51" s="1010">
        <f t="shared" si="59"/>
        <v>0</v>
      </c>
      <c r="BI51" s="1010">
        <f t="shared" si="60"/>
        <v>0</v>
      </c>
      <c r="BJ51" s="1027">
        <f t="shared" si="78"/>
        <v>0</v>
      </c>
      <c r="BK51" s="1027">
        <f t="shared" si="79"/>
        <v>0</v>
      </c>
      <c r="BL51" s="1027">
        <f t="shared" si="61"/>
        <v>89.318305209891278</v>
      </c>
      <c r="BM51" s="1028"/>
      <c r="BN51" s="1010"/>
      <c r="BO51" s="1010"/>
      <c r="BP51" s="1010">
        <f t="shared" si="62"/>
        <v>0</v>
      </c>
      <c r="BQ51" s="1029">
        <f t="shared" si="63"/>
        <v>400.28100000000006</v>
      </c>
      <c r="BR51" s="1002">
        <v>0.08</v>
      </c>
      <c r="BS51" s="1034">
        <f t="shared" si="80"/>
        <v>493.92000000000007</v>
      </c>
      <c r="BT51" s="1010">
        <f t="shared" si="64"/>
        <v>32.022480000000009</v>
      </c>
      <c r="BU51" s="1010">
        <f t="shared" si="65"/>
        <v>448.15113661121302</v>
      </c>
      <c r="BV51" s="1010">
        <f t="shared" si="66"/>
        <v>47.870136611212956</v>
      </c>
      <c r="BW51" s="1027">
        <f t="shared" si="67"/>
        <v>58.599751023641758</v>
      </c>
      <c r="BX51" s="1065"/>
    </row>
    <row r="52" spans="1:76" ht="16" customHeight="1">
      <c r="A52" s="1076"/>
      <c r="B52" s="1056"/>
      <c r="C52" s="989"/>
      <c r="D52" s="1071"/>
      <c r="E52" s="1071"/>
      <c r="F52" s="1072"/>
      <c r="G52" s="1073"/>
      <c r="H52" s="1073"/>
      <c r="I52" s="1073"/>
      <c r="J52" s="1065"/>
      <c r="K52" s="1987"/>
      <c r="L52" s="1987"/>
      <c r="M52" s="1994"/>
      <c r="N52" s="1994"/>
      <c r="O52" s="1068"/>
      <c r="P52" s="1068"/>
      <c r="Q52" s="1068"/>
      <c r="R52" s="1074"/>
      <c r="S52" s="1074"/>
      <c r="T52" s="1068"/>
      <c r="U52" s="1068"/>
      <c r="V52" s="1065"/>
      <c r="W52" s="1065"/>
      <c r="X52" s="1065"/>
      <c r="Y52" s="1068"/>
      <c r="Z52" s="1065"/>
      <c r="AA52" s="1068"/>
      <c r="AB52" s="1065"/>
      <c r="AC52" s="1075"/>
      <c r="AD52" s="1987"/>
      <c r="AE52" s="1987"/>
      <c r="AF52" s="1987"/>
      <c r="AG52" s="1987"/>
      <c r="AH52" s="1029"/>
      <c r="AI52" s="1065"/>
      <c r="AJ52" s="1987"/>
      <c r="AK52" s="1987"/>
      <c r="AL52" s="1994"/>
      <c r="AM52" s="1994"/>
      <c r="AN52" s="1068"/>
      <c r="AO52" s="1065"/>
      <c r="AP52" s="1065"/>
      <c r="AQ52" s="1065"/>
      <c r="AR52" s="1065"/>
      <c r="AS52" s="1065"/>
      <c r="AT52" s="1065"/>
      <c r="AU52" s="1065"/>
      <c r="AV52" s="1065"/>
      <c r="AW52" s="1065"/>
      <c r="AX52" s="2029"/>
      <c r="AY52" s="1065"/>
      <c r="AZ52" s="1068"/>
      <c r="BA52" s="1065"/>
      <c r="BB52" s="1065"/>
      <c r="BC52" s="1065"/>
      <c r="BD52" s="1065"/>
      <c r="BE52" s="1065"/>
      <c r="BF52" s="1065"/>
      <c r="BG52" s="1065"/>
      <c r="BH52" s="1010">
        <f t="shared" si="59"/>
        <v>0</v>
      </c>
      <c r="BI52" s="1010">
        <f t="shared" si="60"/>
        <v>0</v>
      </c>
      <c r="BJ52" s="1027">
        <f t="shared" si="78"/>
        <v>0</v>
      </c>
      <c r="BK52" s="1027"/>
      <c r="BL52" s="1027">
        <f t="shared" si="61"/>
        <v>0</v>
      </c>
      <c r="BM52" s="1075"/>
      <c r="BN52" s="1065"/>
      <c r="BO52" s="1065"/>
      <c r="BP52" s="1010"/>
      <c r="BQ52" s="1029">
        <f t="shared" si="63"/>
        <v>0</v>
      </c>
      <c r="BR52" s="1002">
        <v>0.08</v>
      </c>
      <c r="BS52" s="1074"/>
      <c r="BT52" s="1065"/>
      <c r="BU52" s="1065"/>
      <c r="BV52" s="1065"/>
      <c r="BW52" s="1027"/>
      <c r="BX52" s="1068"/>
    </row>
    <row r="53" spans="1:76" ht="16" customHeight="1">
      <c r="A53" s="1025"/>
      <c r="B53" s="1062" t="s">
        <v>83</v>
      </c>
      <c r="C53" s="1055"/>
      <c r="D53" s="1063">
        <f t="shared" ref="D53:I53" si="111">SUM(D36:D52)</f>
        <v>2677.3301592700509</v>
      </c>
      <c r="E53" s="1063">
        <f t="shared" si="111"/>
        <v>2297.6652733190622</v>
      </c>
      <c r="F53" s="1063">
        <f t="shared" si="111"/>
        <v>379.66488595098889</v>
      </c>
      <c r="G53" s="1064">
        <f t="shared" si="111"/>
        <v>1828</v>
      </c>
      <c r="H53" s="1064">
        <f t="shared" si="111"/>
        <v>1150209.3108333333</v>
      </c>
      <c r="I53" s="1064">
        <f t="shared" si="111"/>
        <v>220948.81777777779</v>
      </c>
      <c r="J53" s="1065"/>
      <c r="K53" s="1990"/>
      <c r="L53" s="1990"/>
      <c r="M53" s="1997"/>
      <c r="N53" s="1997"/>
      <c r="O53" s="1068"/>
      <c r="P53" s="1068"/>
      <c r="Q53" s="1029"/>
      <c r="R53" s="1038">
        <f>X53/D53*10</f>
        <v>643.9032362866941</v>
      </c>
      <c r="S53" s="1038"/>
      <c r="T53" s="1078">
        <f>SUM(T36:T51)</f>
        <v>23091.490642666668</v>
      </c>
      <c r="U53" s="1079">
        <f>SUM(U36:U52)</f>
        <v>149247.82477352888</v>
      </c>
      <c r="V53" s="1065"/>
      <c r="W53" s="1067">
        <f>SUM(W36:W52)</f>
        <v>54.839999999999996</v>
      </c>
      <c r="X53" s="1067">
        <f>SUM(X36:X52)</f>
        <v>172394.15541619557</v>
      </c>
      <c r="Y53" s="1068"/>
      <c r="Z53" s="1008">
        <f>(AC53-AD53-AE53+AF53-AG53)/D53*10</f>
        <v>639.90156321243853</v>
      </c>
      <c r="AA53" s="1067">
        <f t="shared" ref="AA53:AH53" si="112">SUM(AA36:AA52)</f>
        <v>0</v>
      </c>
      <c r="AB53" s="1067">
        <f t="shared" si="112"/>
        <v>1071.3800000000001</v>
      </c>
      <c r="AC53" s="1079">
        <f t="shared" si="112"/>
        <v>171322.77541619557</v>
      </c>
      <c r="AD53" s="1067">
        <f t="shared" si="112"/>
        <v>0</v>
      </c>
      <c r="AE53" s="1990">
        <f>SUM(AE36:AE52)</f>
        <v>9.2430000000000009E-7</v>
      </c>
      <c r="AF53" s="1990">
        <f>SUM(AF36:AF52)</f>
        <v>0</v>
      </c>
      <c r="AG53" s="1990">
        <f>SUM(AG36:AG52)</f>
        <v>0</v>
      </c>
      <c r="AH53" s="1067">
        <f t="shared" si="112"/>
        <v>171322.77541711985</v>
      </c>
      <c r="AI53" s="1065"/>
      <c r="AJ53" s="1990"/>
      <c r="AK53" s="1990"/>
      <c r="AL53" s="1997"/>
      <c r="AM53" s="1997"/>
      <c r="AN53" s="1068"/>
      <c r="AO53" s="1065"/>
      <c r="AP53" s="1065"/>
      <c r="AQ53" s="1044">
        <f>(AW53/D53)*10</f>
        <v>643.9032362866941</v>
      </c>
      <c r="AR53" s="1032"/>
      <c r="AS53" s="1080">
        <f>SUM(AS36:AS51)</f>
        <v>23091.490642666668</v>
      </c>
      <c r="AT53" s="1080">
        <f>SUM(AT36:AT51)</f>
        <v>149247.82477352888</v>
      </c>
      <c r="AU53" s="1080">
        <f>SUM(AU36:AU51)</f>
        <v>0</v>
      </c>
      <c r="AV53" s="1080">
        <f>SUM(AV36:AV51)</f>
        <v>54.839999999999996</v>
      </c>
      <c r="AW53" s="1080">
        <f>SUM(AW36:AW51)</f>
        <v>172394.15541619557</v>
      </c>
      <c r="AX53" s="2029"/>
      <c r="AY53" s="1044">
        <f>(BB53-BM53-BN53+BO53-BP53)/(D53*0.985)*10</f>
        <v>649.6462570684655</v>
      </c>
      <c r="AZ53" s="1081">
        <f t="shared" ref="AZ53:BI53" si="113">SUM(AZ36:AZ51)</f>
        <v>0</v>
      </c>
      <c r="BA53" s="1080">
        <f t="shared" si="113"/>
        <v>1071.3800000000001</v>
      </c>
      <c r="BB53" s="1080">
        <f t="shared" si="113"/>
        <v>171322.77541619557</v>
      </c>
      <c r="BC53" s="1080">
        <f t="shared" si="113"/>
        <v>171322.77541619557</v>
      </c>
      <c r="BD53" s="1080">
        <f t="shared" si="113"/>
        <v>0</v>
      </c>
      <c r="BE53" s="1080">
        <f t="shared" si="113"/>
        <v>0</v>
      </c>
      <c r="BF53" s="1080">
        <f t="shared" si="113"/>
        <v>0</v>
      </c>
      <c r="BG53" s="1080">
        <f t="shared" si="113"/>
        <v>0</v>
      </c>
      <c r="BH53" s="1080">
        <f t="shared" si="113"/>
        <v>0</v>
      </c>
      <c r="BI53" s="1080">
        <f t="shared" si="113"/>
        <v>0</v>
      </c>
      <c r="BJ53" s="1044">
        <f t="shared" si="78"/>
        <v>9.74469385602697</v>
      </c>
      <c r="BK53" s="1044">
        <f t="shared" si="79"/>
        <v>1.5228426395939065</v>
      </c>
      <c r="BL53" s="1044">
        <f t="shared" si="61"/>
        <v>118.41898503531567</v>
      </c>
      <c r="BM53" s="1082">
        <f>SUM(BM36:BM51)</f>
        <v>0</v>
      </c>
      <c r="BN53" s="1080">
        <f>SUM(BN36:BN51)</f>
        <v>9.2430000000000009E-7</v>
      </c>
      <c r="BO53" s="1080">
        <f>SUM(BO36:BO51)</f>
        <v>0</v>
      </c>
      <c r="BP53" s="1080">
        <f>SUM(BP36:BP51)</f>
        <v>0</v>
      </c>
      <c r="BQ53" s="1080">
        <f>SUM(BQ36:BQ51)</f>
        <v>171322.77541711985</v>
      </c>
      <c r="BR53" s="1065"/>
      <c r="BS53" s="1038">
        <f>BT53/D53+AY53</f>
        <v>653.84605605917704</v>
      </c>
      <c r="BT53" s="1080">
        <f>SUM(BT36:BT51)</f>
        <v>11244.248500703872</v>
      </c>
      <c r="BU53" s="1080">
        <f>SUM(BU36:BU51)</f>
        <v>146878.26587836372</v>
      </c>
      <c r="BV53" s="1080">
        <f>SUM(BV36:BV51)</f>
        <v>-24444.50953875613</v>
      </c>
      <c r="BW53" s="1044">
        <f t="shared" si="67"/>
        <v>-91.301812195701331</v>
      </c>
      <c r="BX53" s="1068"/>
    </row>
    <row r="54" spans="1:76" ht="16" customHeight="1">
      <c r="A54" s="1017"/>
      <c r="B54" s="1083" t="s">
        <v>84</v>
      </c>
      <c r="C54" s="1055"/>
      <c r="D54" s="1071"/>
      <c r="E54" s="1071"/>
      <c r="F54" s="1072"/>
      <c r="G54" s="1073"/>
      <c r="H54" s="1073"/>
      <c r="I54" s="1073"/>
      <c r="J54" s="1065"/>
      <c r="K54" s="1987"/>
      <c r="L54" s="1987"/>
      <c r="M54" s="1994"/>
      <c r="N54" s="1994"/>
      <c r="O54" s="1068"/>
      <c r="P54" s="1068"/>
      <c r="Q54" s="1068"/>
      <c r="R54" s="1074"/>
      <c r="S54" s="1074"/>
      <c r="T54" s="1068"/>
      <c r="U54" s="1068"/>
      <c r="V54" s="1065"/>
      <c r="W54" s="1065"/>
      <c r="X54" s="1065"/>
      <c r="Y54" s="1068"/>
      <c r="Z54" s="1065"/>
      <c r="AA54" s="1068"/>
      <c r="AB54" s="1065"/>
      <c r="AC54" s="1075"/>
      <c r="AD54" s="1065"/>
      <c r="AE54" s="1987"/>
      <c r="AF54" s="1987"/>
      <c r="AG54" s="1987"/>
      <c r="AH54" s="1065"/>
      <c r="AI54" s="1065"/>
      <c r="AJ54" s="1987"/>
      <c r="AK54" s="1987"/>
      <c r="AL54" s="1994"/>
      <c r="AM54" s="1994"/>
      <c r="AN54" s="1068"/>
      <c r="AO54" s="1065"/>
      <c r="AP54" s="1065"/>
      <c r="AQ54" s="1065"/>
      <c r="AR54" s="1065"/>
      <c r="AS54" s="1065"/>
      <c r="AT54" s="1065"/>
      <c r="AU54" s="1065"/>
      <c r="AV54" s="1065"/>
      <c r="AW54" s="1065"/>
      <c r="AX54" s="2029"/>
      <c r="AY54" s="1065"/>
      <c r="AZ54" s="1068"/>
      <c r="BA54" s="1065"/>
      <c r="BB54" s="1065"/>
      <c r="BC54" s="1065"/>
      <c r="BD54" s="1065"/>
      <c r="BE54" s="1065"/>
      <c r="BF54" s="1065"/>
      <c r="BG54" s="1065"/>
      <c r="BH54" s="1065"/>
      <c r="BI54" s="1065"/>
      <c r="BJ54" s="1065"/>
      <c r="BK54" s="1065"/>
      <c r="BL54" s="1065"/>
      <c r="BM54" s="1075"/>
      <c r="BN54" s="1065"/>
      <c r="BO54" s="1065"/>
      <c r="BP54" s="1065"/>
      <c r="BQ54" s="1065"/>
      <c r="BR54" s="1065"/>
      <c r="BS54" s="1074"/>
      <c r="BT54" s="1065"/>
      <c r="BU54" s="1065"/>
      <c r="BV54" s="1065"/>
      <c r="BW54" s="1065"/>
      <c r="BX54" s="1068"/>
    </row>
    <row r="55" spans="1:76" ht="16" customHeight="1">
      <c r="A55" s="1017">
        <v>29</v>
      </c>
      <c r="B55" s="1056" t="s">
        <v>85</v>
      </c>
      <c r="C55" s="1055" t="s">
        <v>86</v>
      </c>
      <c r="D55" s="998">
        <f>'T-1'!R58</f>
        <v>0.5724098454493417</v>
      </c>
      <c r="E55" s="997">
        <f t="shared" ref="E55:E65" si="114">D55-F55</f>
        <v>0.5724098454493417</v>
      </c>
      <c r="F55" s="1991">
        <f>D55*0%</f>
        <v>0</v>
      </c>
      <c r="G55" s="1027">
        <f>'T-1'!P58</f>
        <v>3</v>
      </c>
      <c r="H55" s="1027">
        <f>'T-1'!Q58</f>
        <v>298</v>
      </c>
      <c r="I55" s="1073"/>
      <c r="J55" s="1065">
        <v>250</v>
      </c>
      <c r="K55" s="1989">
        <f t="shared" ref="K55:K62" si="115">530+20+30</f>
        <v>580</v>
      </c>
      <c r="L55" s="1989">
        <f t="shared" ref="L55:L62" si="116">420+20+30</f>
        <v>470</v>
      </c>
      <c r="M55" s="1994"/>
      <c r="N55" s="1994"/>
      <c r="O55" s="1068">
        <v>700</v>
      </c>
      <c r="P55" s="1068"/>
      <c r="Q55" s="1029"/>
      <c r="R55" s="1034">
        <f>X55/D55*10</f>
        <v>726.07601190779985</v>
      </c>
      <c r="S55" s="1068">
        <v>0.8</v>
      </c>
      <c r="T55" s="2028">
        <f>(H55*J55*S55*12)/100000</f>
        <v>7.1520000000000001</v>
      </c>
      <c r="U55" s="2028">
        <f>((E55*K55+F55*L55))/10-((0.0008662*2*20)/10)+((0.20216659*2*30)/10)</f>
        <v>34.409305776061814</v>
      </c>
      <c r="V55" s="1065"/>
      <c r="W55" s="1987"/>
      <c r="X55" s="1010">
        <f t="shared" ref="X55:X62" si="117">SUM(T55:W55)</f>
        <v>41.561305776061815</v>
      </c>
      <c r="Y55" s="1068"/>
      <c r="Z55" s="999"/>
      <c r="AA55" s="1068"/>
      <c r="AB55" s="1987">
        <v>0.25</v>
      </c>
      <c r="AC55" s="1028">
        <f t="shared" ref="AC55:AC63" si="118">X55-AB55</f>
        <v>41.311305776061815</v>
      </c>
      <c r="AD55" s="1987"/>
      <c r="AE55" s="1987"/>
      <c r="AF55" s="1987"/>
      <c r="AG55" s="1987"/>
      <c r="AH55" s="1029"/>
      <c r="AI55" s="1065">
        <v>250</v>
      </c>
      <c r="AJ55" s="1989">
        <f t="shared" ref="AJ55:AJ62" si="119">530+20+30</f>
        <v>580</v>
      </c>
      <c r="AK55" s="1989">
        <f t="shared" ref="AK55:AK62" si="120">420+20+30</f>
        <v>470</v>
      </c>
      <c r="AL55" s="1994"/>
      <c r="AM55" s="1994"/>
      <c r="AN55" s="1068"/>
      <c r="AO55" s="1065"/>
      <c r="AP55" s="1065"/>
      <c r="AQ55" s="1027">
        <f t="shared" ref="AQ55:AQ64" si="121">(AW55/D55)*10</f>
        <v>726.07601190779985</v>
      </c>
      <c r="AR55" s="1010">
        <v>0.8</v>
      </c>
      <c r="AS55" s="1010">
        <f>(H55*AI55*AR55*12)/100000</f>
        <v>7.1520000000000001</v>
      </c>
      <c r="AT55" s="1010">
        <f>(E55*AJ55+F55*AK55)/10-((0.0008662*2*20)/10)+((0.20216659*2*30)/10)</f>
        <v>34.409305776061814</v>
      </c>
      <c r="AU55" s="1065"/>
      <c r="AV55" s="1010"/>
      <c r="AW55" s="1010">
        <f t="shared" ref="AW55:AW65" si="122">SUM(AS55:AV55)</f>
        <v>41.561305776061815</v>
      </c>
      <c r="AX55" s="2029"/>
      <c r="AY55" s="1027"/>
      <c r="AZ55" s="1068"/>
      <c r="BA55" s="1987">
        <v>0.25</v>
      </c>
      <c r="BB55" s="1010">
        <f t="shared" ref="BB55:BB65" si="123">AW55-BA55</f>
        <v>41.311305776061815</v>
      </c>
      <c r="BC55" s="1010">
        <f t="shared" ref="BC55:BC65" si="124">AC55</f>
        <v>41.311305776061815</v>
      </c>
      <c r="BD55" s="1010"/>
      <c r="BE55" s="1010"/>
      <c r="BF55" s="1010"/>
      <c r="BG55" s="1010"/>
      <c r="BH55" s="1010"/>
      <c r="BI55" s="1010"/>
      <c r="BJ55" s="1027"/>
      <c r="BK55" s="1027"/>
      <c r="BL55" s="1027"/>
      <c r="BM55" s="1028"/>
      <c r="BN55" s="1010"/>
      <c r="BO55" s="1010"/>
      <c r="BP55" s="1010"/>
      <c r="BQ55" s="1029">
        <f>BB55-BM55+BN55+BO55-BP55</f>
        <v>41.311305776061815</v>
      </c>
      <c r="BR55" s="1002"/>
      <c r="BS55" s="1034"/>
      <c r="BT55" s="1010"/>
      <c r="BU55" s="1010"/>
      <c r="BV55" s="1010"/>
      <c r="BW55" s="1027"/>
      <c r="BX55" s="1068"/>
    </row>
    <row r="56" spans="1:76" ht="16" customHeight="1">
      <c r="A56" s="1017">
        <v>30</v>
      </c>
      <c r="B56" s="1056" t="s">
        <v>68</v>
      </c>
      <c r="C56" s="1055" t="s">
        <v>86</v>
      </c>
      <c r="D56" s="998">
        <f>'T-1'!R59</f>
        <v>776.30162703379222</v>
      </c>
      <c r="E56" s="997">
        <f t="shared" si="114"/>
        <v>596.6654305381727</v>
      </c>
      <c r="F56" s="1991">
        <f>D56*23.14%</f>
        <v>179.63619649561952</v>
      </c>
      <c r="G56" s="1027">
        <f>'T-1'!P59</f>
        <v>29</v>
      </c>
      <c r="H56" s="1027">
        <f>'T-1'!Q59</f>
        <v>333701.24</v>
      </c>
      <c r="I56" s="1073"/>
      <c r="J56" s="1065">
        <v>250</v>
      </c>
      <c r="K56" s="1989">
        <f t="shared" si="115"/>
        <v>580</v>
      </c>
      <c r="L56" s="1989">
        <f t="shared" si="116"/>
        <v>470</v>
      </c>
      <c r="M56" s="1994"/>
      <c r="N56" s="1994"/>
      <c r="O56" s="1068">
        <v>700</v>
      </c>
      <c r="P56" s="1066"/>
      <c r="Q56" s="1019"/>
      <c r="R56" s="1034">
        <f t="shared" ref="R56:R64" si="125">X56/D56*10</f>
        <v>660.04612517476789</v>
      </c>
      <c r="S56" s="1068">
        <v>0.8</v>
      </c>
      <c r="T56" s="2028">
        <f>((H56*J56*S56*12)/100000)+(((0)*J56*S56*3)/100000)</f>
        <v>8008.8297599999996</v>
      </c>
      <c r="U56" s="2028">
        <f>((E56*K56+F56*L56))/10-((98.1432573259*2*20)/10)+((95.21652530795*2*30)/10)</f>
        <v>43228.222329052231</v>
      </c>
      <c r="V56" s="1065"/>
      <c r="W56" s="1987">
        <f t="shared" ref="W56:W65" si="126">(O56*G56*12)/100000</f>
        <v>2.4359999999999999</v>
      </c>
      <c r="X56" s="1010">
        <f t="shared" si="117"/>
        <v>51239.488089052233</v>
      </c>
      <c r="Y56" s="1066"/>
      <c r="Z56" s="999">
        <f t="shared" ref="Z56:Z64" si="127">(AC56-AD56-AE56+AF56-AG56)/D56*10</f>
        <v>655.46607551857255</v>
      </c>
      <c r="AA56" s="1066"/>
      <c r="AB56" s="1987">
        <f>355.55</f>
        <v>355.55</v>
      </c>
      <c r="AC56" s="1028">
        <f t="shared" si="118"/>
        <v>50883.93808905223</v>
      </c>
      <c r="AD56" s="1987"/>
      <c r="AE56" s="1987">
        <f t="shared" ref="AE56:AE63" si="128">(T56+U56)*0%</f>
        <v>0</v>
      </c>
      <c r="AF56" s="1987">
        <f t="shared" ref="AF56:AF63" si="129">(T56+U56)*0%</f>
        <v>0</v>
      </c>
      <c r="AG56" s="1987">
        <f>(T56+U56)*0</f>
        <v>0</v>
      </c>
      <c r="AH56" s="1029">
        <f t="shared" ref="AH56:AH64" si="130">AC56-AD56+AE56+AF56-AG56</f>
        <v>50883.93808905223</v>
      </c>
      <c r="AI56" s="1065">
        <v>250</v>
      </c>
      <c r="AJ56" s="1989">
        <f t="shared" si="119"/>
        <v>580</v>
      </c>
      <c r="AK56" s="1989">
        <f t="shared" si="120"/>
        <v>470</v>
      </c>
      <c r="AL56" s="1994"/>
      <c r="AM56" s="1994"/>
      <c r="AN56" s="1068">
        <v>700</v>
      </c>
      <c r="AO56" s="1065"/>
      <c r="AP56" s="1065"/>
      <c r="AQ56" s="1027">
        <f t="shared" si="121"/>
        <v>660.04612517476789</v>
      </c>
      <c r="AR56" s="1010">
        <v>0.8</v>
      </c>
      <c r="AS56" s="1010">
        <f>(H56*AI56*AR56*12)/100000+((0)*AI56*AR56*3)/100000</f>
        <v>8008.8297599999996</v>
      </c>
      <c r="AT56" s="1010">
        <f>(E56*AJ56+F56*AK56)/10-((98.1432573259*2*20)/10)+((95.21652530795*2*30)/10)</f>
        <v>43228.222329052231</v>
      </c>
      <c r="AU56" s="1065"/>
      <c r="AV56" s="1010">
        <f t="shared" ref="AV56:AV65" si="131">(AN56*G56*12)/100000</f>
        <v>2.4359999999999999</v>
      </c>
      <c r="AW56" s="1010">
        <f t="shared" si="122"/>
        <v>51239.488089052233</v>
      </c>
      <c r="AX56" s="2029"/>
      <c r="AY56" s="1027">
        <f t="shared" ref="AY56:AY62" si="132">(BB56-BM56-BN56+BO56-BP56)/D56*10</f>
        <v>655.46607551857255</v>
      </c>
      <c r="AZ56" s="1066"/>
      <c r="BA56" s="1987">
        <f>355.55</f>
        <v>355.55</v>
      </c>
      <c r="BB56" s="1010">
        <f t="shared" si="123"/>
        <v>50883.93808905223</v>
      </c>
      <c r="BC56" s="1010">
        <f t="shared" si="124"/>
        <v>50883.93808905223</v>
      </c>
      <c r="BD56" s="1010">
        <f t="shared" ref="BD56:BD65" si="133">BB56-BC56</f>
        <v>0</v>
      </c>
      <c r="BE56" s="1010">
        <f t="shared" ref="BE56:BE65" si="134">AS56-T56</f>
        <v>0</v>
      </c>
      <c r="BF56" s="1010">
        <f t="shared" ref="BF56:BF65" si="135">AT56-U56</f>
        <v>0</v>
      </c>
      <c r="BG56" s="1010"/>
      <c r="BH56" s="1010">
        <f t="shared" ref="BH56:BH65" si="136">AV56-W56</f>
        <v>0</v>
      </c>
      <c r="BI56" s="1010">
        <f t="shared" ref="BI56:BI65" si="137">AW56-X56</f>
        <v>0</v>
      </c>
      <c r="BJ56" s="1027">
        <f t="shared" ref="BJ56:BJ67" si="138">AY56-Z56</f>
        <v>0</v>
      </c>
      <c r="BK56" s="1027">
        <f t="shared" ref="BK56:BK67" si="139">BJ56/Z56*100</f>
        <v>0</v>
      </c>
      <c r="BL56" s="1027">
        <f t="shared" ref="BL56:BL66" si="140">AY56/$E$71*100</f>
        <v>140.25852745139929</v>
      </c>
      <c r="BM56" s="1028"/>
      <c r="BN56" s="1010">
        <f t="shared" ref="BN56:BN63" si="141">AE56/(T56+U56+W56)*(AS56+AT56+AV56)</f>
        <v>0</v>
      </c>
      <c r="BO56" s="1010">
        <f t="shared" ref="BO56:BO63" si="142">AF56/(T56+U56+W56)*(AS56+AT56+AV56)</f>
        <v>0</v>
      </c>
      <c r="BP56" s="1010">
        <f t="shared" ref="BP56:BP64" si="143">AG56/(T56+U56+W56)*(AS56+AT56+AV56)</f>
        <v>0</v>
      </c>
      <c r="BQ56" s="1029">
        <f>BB56-BM56+BN56+BO56-BP56</f>
        <v>50883.93808905223</v>
      </c>
      <c r="BR56" s="1002">
        <v>0.09</v>
      </c>
      <c r="BS56" s="1034">
        <f t="shared" ref="BS56:BS67" si="144">BT56/D56+AY56</f>
        <v>660.47771000976934</v>
      </c>
      <c r="BT56" s="1010">
        <f t="shared" ref="BT56:BT65" si="145">BR56*AT56</f>
        <v>3890.5400096147005</v>
      </c>
      <c r="BU56" s="1010">
        <f t="shared" ref="BU56:BU65" si="146">D56*$E$71/10</f>
        <v>36278.676964353515</v>
      </c>
      <c r="BV56" s="1010">
        <f t="shared" ref="BV56:BV65" si="147">BU56-BQ56</f>
        <v>-14605.261124698714</v>
      </c>
      <c r="BW56" s="1027">
        <f t="shared" ref="BW56:BW67" si="148">BV56/D56*10</f>
        <v>-188.13899927666841</v>
      </c>
      <c r="BX56" s="1084"/>
    </row>
    <row r="57" spans="1:76" ht="16" customHeight="1">
      <c r="A57" s="1017"/>
      <c r="B57" s="938" t="s">
        <v>1937</v>
      </c>
      <c r="C57" s="1055" t="s">
        <v>86</v>
      </c>
      <c r="D57" s="998">
        <f>'T-1'!R60</f>
        <v>17.730496453900709</v>
      </c>
      <c r="E57" s="997">
        <f t="shared" si="114"/>
        <v>17.730496453900709</v>
      </c>
      <c r="F57" s="1991"/>
      <c r="G57" s="1027"/>
      <c r="H57" s="1027"/>
      <c r="I57" s="1073"/>
      <c r="J57" s="1065"/>
      <c r="K57" s="1989">
        <v>500</v>
      </c>
      <c r="L57" s="1989"/>
      <c r="M57" s="1994"/>
      <c r="N57" s="1994"/>
      <c r="O57" s="1068"/>
      <c r="P57" s="1066"/>
      <c r="Q57" s="1019"/>
      <c r="R57" s="1034">
        <f>X57/D57*10</f>
        <v>500</v>
      </c>
      <c r="S57" s="1068"/>
      <c r="T57" s="2028"/>
      <c r="U57" s="2028">
        <f>((E57*K57+F57*L57))/10</f>
        <v>886.52482269503548</v>
      </c>
      <c r="V57" s="1065"/>
      <c r="W57" s="1987"/>
      <c r="X57" s="1010">
        <f t="shared" si="117"/>
        <v>886.52482269503548</v>
      </c>
      <c r="Y57" s="1066"/>
      <c r="Z57" s="999">
        <f t="shared" si="127"/>
        <v>500</v>
      </c>
      <c r="AA57" s="1066"/>
      <c r="AB57" s="1987"/>
      <c r="AC57" s="1028">
        <f t="shared" si="118"/>
        <v>886.52482269503548</v>
      </c>
      <c r="AD57" s="1987"/>
      <c r="AE57" s="1987"/>
      <c r="AF57" s="1987"/>
      <c r="AG57" s="1987"/>
      <c r="AH57" s="1029">
        <f t="shared" si="130"/>
        <v>886.52482269503548</v>
      </c>
      <c r="AI57" s="1065"/>
      <c r="AJ57" s="1989">
        <v>500</v>
      </c>
      <c r="AK57" s="1989"/>
      <c r="AL57" s="1994"/>
      <c r="AM57" s="1994"/>
      <c r="AN57" s="1068"/>
      <c r="AO57" s="1065"/>
      <c r="AP57" s="1065"/>
      <c r="AQ57" s="1027">
        <f t="shared" si="121"/>
        <v>500</v>
      </c>
      <c r="AR57" s="1010"/>
      <c r="AS57" s="1010"/>
      <c r="AT57" s="1010">
        <f>(E57*AJ57+F57*AK57)/10</f>
        <v>886.52482269503548</v>
      </c>
      <c r="AU57" s="1065"/>
      <c r="AV57" s="1010"/>
      <c r="AW57" s="1010">
        <f t="shared" si="122"/>
        <v>886.52482269503548</v>
      </c>
      <c r="AX57" s="2029"/>
      <c r="AY57" s="1027">
        <f t="shared" si="132"/>
        <v>500</v>
      </c>
      <c r="AZ57" s="1066"/>
      <c r="BA57" s="1987"/>
      <c r="BB57" s="1010">
        <f t="shared" ref="BB57" si="149">AW57-BA57</f>
        <v>886.52482269503548</v>
      </c>
      <c r="BC57" s="1010">
        <f t="shared" ref="BC57" si="150">AC57</f>
        <v>886.52482269503548</v>
      </c>
      <c r="BD57" s="1010">
        <f t="shared" ref="BD57" si="151">BB57-BC57</f>
        <v>0</v>
      </c>
      <c r="BE57" s="1010">
        <f t="shared" ref="BE57" si="152">AS57-T57</f>
        <v>0</v>
      </c>
      <c r="BF57" s="1010">
        <f t="shared" ref="BF57" si="153">AT57-U57</f>
        <v>0</v>
      </c>
      <c r="BG57" s="1010"/>
      <c r="BH57" s="1010">
        <f t="shared" ref="BH57" si="154">AV57-W57</f>
        <v>0</v>
      </c>
      <c r="BI57" s="1010">
        <f t="shared" ref="BI57" si="155">AW57-X57</f>
        <v>0</v>
      </c>
      <c r="BJ57" s="1027">
        <f>AY57-Z57</f>
        <v>0</v>
      </c>
      <c r="BK57" s="1027"/>
      <c r="BL57" s="1027">
        <f t="shared" si="140"/>
        <v>106.99144676590137</v>
      </c>
      <c r="BM57" s="1028"/>
      <c r="BN57" s="1010"/>
      <c r="BO57" s="1010"/>
      <c r="BP57" s="1010"/>
      <c r="BQ57" s="1029">
        <f t="shared" ref="BQ57:BQ65" si="156">BB57-BM57+BN57+BO57-BP57</f>
        <v>886.52482269503548</v>
      </c>
      <c r="BR57" s="1002">
        <v>0.09</v>
      </c>
      <c r="BS57" s="1034">
        <f t="shared" ref="BS57" si="157">BT57/D57+AY57</f>
        <v>504.5</v>
      </c>
      <c r="BT57" s="1010">
        <f t="shared" ref="BT57" si="158">BR57*AT57</f>
        <v>79.787234042553195</v>
      </c>
      <c r="BU57" s="1010">
        <f t="shared" si="146"/>
        <v>828.5941068118866</v>
      </c>
      <c r="BV57" s="1010">
        <f t="shared" ref="BV57" si="159">BU57-BQ57</f>
        <v>-57.930715883148878</v>
      </c>
      <c r="BW57" s="1027">
        <f t="shared" ref="BW57" si="160">BV57/D57*10</f>
        <v>-32.672923758095969</v>
      </c>
      <c r="BX57" s="1084"/>
    </row>
    <row r="58" spans="1:76" ht="16" customHeight="1">
      <c r="A58" s="1017">
        <v>31</v>
      </c>
      <c r="B58" s="1056" t="s">
        <v>80</v>
      </c>
      <c r="C58" s="1055" t="s">
        <v>86</v>
      </c>
      <c r="D58" s="998">
        <f>'T-1'!R61</f>
        <v>1039.5850025680534</v>
      </c>
      <c r="E58" s="997">
        <f t="shared" si="114"/>
        <v>1039.5850025680534</v>
      </c>
      <c r="F58" s="1991">
        <f>D58*0%</f>
        <v>0</v>
      </c>
      <c r="G58" s="1027">
        <f>'T-1'!P61</f>
        <v>21</v>
      </c>
      <c r="H58" s="1027">
        <f>'T-1'!Q61</f>
        <v>311050</v>
      </c>
      <c r="I58" s="1073"/>
      <c r="J58" s="1065">
        <v>250</v>
      </c>
      <c r="K58" s="1989">
        <f t="shared" si="115"/>
        <v>580</v>
      </c>
      <c r="L58" s="1989">
        <f t="shared" si="116"/>
        <v>470</v>
      </c>
      <c r="M58" s="1994"/>
      <c r="N58" s="1994"/>
      <c r="O58" s="1068">
        <v>700</v>
      </c>
      <c r="P58" s="1068"/>
      <c r="Q58" s="1029"/>
      <c r="R58" s="1034">
        <f t="shared" si="125"/>
        <v>652.43148592601085</v>
      </c>
      <c r="S58" s="1068">
        <v>0.8</v>
      </c>
      <c r="T58" s="2028">
        <f>(H58*J58*S58*12)/100000</f>
        <v>7465.2</v>
      </c>
      <c r="U58" s="2028">
        <f>((E58*K58+F58*L58))/10-((161.81142543*2*20)/10)+((118.35839166*2*30)/10)</f>
        <v>60358.834797187097</v>
      </c>
      <c r="V58" s="1065"/>
      <c r="W58" s="1987">
        <f t="shared" si="126"/>
        <v>1.764</v>
      </c>
      <c r="X58" s="1010">
        <f t="shared" si="117"/>
        <v>67825.79879718709</v>
      </c>
      <c r="Y58" s="1068"/>
      <c r="Z58" s="999">
        <f t="shared" si="127"/>
        <v>647.44747789665223</v>
      </c>
      <c r="AA58" s="1068"/>
      <c r="AB58" s="1987">
        <f>518.13</f>
        <v>518.13</v>
      </c>
      <c r="AC58" s="1028">
        <f t="shared" si="118"/>
        <v>67307.668797187085</v>
      </c>
      <c r="AD58" s="1987"/>
      <c r="AE58" s="1987">
        <f t="shared" si="128"/>
        <v>0</v>
      </c>
      <c r="AF58" s="1987">
        <f t="shared" si="129"/>
        <v>0</v>
      </c>
      <c r="AG58" s="1987">
        <f t="shared" ref="AG58:AG64" si="161">(T58+U58)*0%</f>
        <v>0</v>
      </c>
      <c r="AH58" s="1029">
        <f t="shared" si="130"/>
        <v>67307.668797187085</v>
      </c>
      <c r="AI58" s="1065">
        <v>250</v>
      </c>
      <c r="AJ58" s="1989">
        <f t="shared" si="119"/>
        <v>580</v>
      </c>
      <c r="AK58" s="1989">
        <f t="shared" si="120"/>
        <v>470</v>
      </c>
      <c r="AL58" s="1994"/>
      <c r="AM58" s="1994"/>
      <c r="AN58" s="1068">
        <v>700</v>
      </c>
      <c r="AO58" s="1065"/>
      <c r="AP58" s="1065"/>
      <c r="AQ58" s="1027">
        <f t="shared" si="121"/>
        <v>652.43148592601085</v>
      </c>
      <c r="AR58" s="1010">
        <v>0.8</v>
      </c>
      <c r="AS58" s="1010">
        <f>(H58*AI58*AR58*12)/100000</f>
        <v>7465.2</v>
      </c>
      <c r="AT58" s="1010">
        <f>(E58*AJ58+F58*AK58)/10-((161.81142543*2*20)/10)+((118.35839166*2*30)/10)</f>
        <v>60358.834797187097</v>
      </c>
      <c r="AU58" s="1065"/>
      <c r="AV58" s="1010">
        <f t="shared" si="131"/>
        <v>1.764</v>
      </c>
      <c r="AW58" s="1010">
        <f t="shared" si="122"/>
        <v>67825.79879718709</v>
      </c>
      <c r="AX58" s="2029"/>
      <c r="AY58" s="1027">
        <f t="shared" si="132"/>
        <v>647.44747789665223</v>
      </c>
      <c r="AZ58" s="1068"/>
      <c r="BA58" s="1987">
        <f>518.13</f>
        <v>518.13</v>
      </c>
      <c r="BB58" s="1010">
        <f t="shared" si="123"/>
        <v>67307.668797187085</v>
      </c>
      <c r="BC58" s="1010">
        <f t="shared" si="124"/>
        <v>67307.668797187085</v>
      </c>
      <c r="BD58" s="1010">
        <f t="shared" si="133"/>
        <v>0</v>
      </c>
      <c r="BE58" s="1010">
        <f t="shared" si="134"/>
        <v>0</v>
      </c>
      <c r="BF58" s="1010">
        <f t="shared" si="135"/>
        <v>0</v>
      </c>
      <c r="BG58" s="1010"/>
      <c r="BH58" s="1010">
        <f t="shared" si="136"/>
        <v>0</v>
      </c>
      <c r="BI58" s="1010">
        <f t="shared" si="137"/>
        <v>0</v>
      </c>
      <c r="BJ58" s="1027">
        <f t="shared" si="138"/>
        <v>0</v>
      </c>
      <c r="BK58" s="1027">
        <f t="shared" si="139"/>
        <v>0</v>
      </c>
      <c r="BL58" s="1027">
        <f t="shared" si="140"/>
        <v>138.54268473019354</v>
      </c>
      <c r="BM58" s="1028"/>
      <c r="BN58" s="1010">
        <f t="shared" si="141"/>
        <v>0</v>
      </c>
      <c r="BO58" s="1010">
        <f t="shared" si="142"/>
        <v>0</v>
      </c>
      <c r="BP58" s="1010">
        <f t="shared" si="143"/>
        <v>0</v>
      </c>
      <c r="BQ58" s="1029">
        <f t="shared" si="156"/>
        <v>67307.668797187085</v>
      </c>
      <c r="BR58" s="1002">
        <v>0</v>
      </c>
      <c r="BS58" s="1034">
        <f t="shared" si="144"/>
        <v>647.44747789665223</v>
      </c>
      <c r="BT58" s="1010">
        <f t="shared" si="145"/>
        <v>0</v>
      </c>
      <c r="BU58" s="1010">
        <f t="shared" si="146"/>
        <v>48582.621975506059</v>
      </c>
      <c r="BV58" s="1010">
        <f t="shared" si="147"/>
        <v>-18725.046821681026</v>
      </c>
      <c r="BW58" s="1027">
        <f t="shared" si="148"/>
        <v>-180.12040165474826</v>
      </c>
      <c r="BX58" s="1065"/>
    </row>
    <row r="59" spans="1:76" ht="16" customHeight="1">
      <c r="A59" s="1017">
        <v>32</v>
      </c>
      <c r="B59" s="1056" t="s">
        <v>87</v>
      </c>
      <c r="C59" s="1055" t="s">
        <v>86</v>
      </c>
      <c r="D59" s="998">
        <f>'T-1'!R62</f>
        <v>67.467248908296952</v>
      </c>
      <c r="E59" s="997">
        <f t="shared" si="114"/>
        <v>67.339061135371182</v>
      </c>
      <c r="F59" s="1991">
        <f>D59*0.19%</f>
        <v>0.12818777292576422</v>
      </c>
      <c r="G59" s="1027">
        <f>'T-1'!P62</f>
        <v>2</v>
      </c>
      <c r="H59" s="1027">
        <f>'T-1'!Q62</f>
        <v>203000.4</v>
      </c>
      <c r="I59" s="1073"/>
      <c r="J59" s="1065">
        <v>250</v>
      </c>
      <c r="K59" s="1989">
        <f t="shared" si="115"/>
        <v>580</v>
      </c>
      <c r="L59" s="1989">
        <f t="shared" si="116"/>
        <v>470</v>
      </c>
      <c r="M59" s="1994"/>
      <c r="N59" s="1994"/>
      <c r="O59" s="1068">
        <v>700</v>
      </c>
      <c r="P59" s="1068"/>
      <c r="Q59" s="1029"/>
      <c r="R59" s="1034">
        <f t="shared" si="125"/>
        <v>1303.1037039125306</v>
      </c>
      <c r="S59" s="1068">
        <v>0.8</v>
      </c>
      <c r="T59" s="1987">
        <f>(H59*J59*S59*12)/100000+(0*J59*S59*3)/100000</f>
        <v>4872.0096000000003</v>
      </c>
      <c r="U59" s="2028">
        <f>((E59*K59+F59*L59)/10)-((9.26430278*2*20)/10)+((7.47857241*2*30)/10)</f>
        <v>3919.5045945190391</v>
      </c>
      <c r="V59" s="1065"/>
      <c r="W59" s="1987">
        <f t="shared" si="126"/>
        <v>0.16800000000000001</v>
      </c>
      <c r="X59" s="1010">
        <f t="shared" si="117"/>
        <v>8791.6821945190386</v>
      </c>
      <c r="Y59" s="1068"/>
      <c r="Z59" s="999">
        <f t="shared" si="127"/>
        <v>1291.5247524562196</v>
      </c>
      <c r="AA59" s="1068"/>
      <c r="AB59" s="1987">
        <f>78.12</f>
        <v>78.12</v>
      </c>
      <c r="AC59" s="1028">
        <f t="shared" si="118"/>
        <v>8713.5621945190378</v>
      </c>
      <c r="AD59" s="1987"/>
      <c r="AE59" s="1987">
        <f t="shared" si="128"/>
        <v>0</v>
      </c>
      <c r="AF59" s="1987">
        <f t="shared" si="129"/>
        <v>0</v>
      </c>
      <c r="AG59" s="1987">
        <f t="shared" si="161"/>
        <v>0</v>
      </c>
      <c r="AH59" s="1029">
        <f t="shared" si="130"/>
        <v>8713.5621945190378</v>
      </c>
      <c r="AI59" s="1065">
        <v>250</v>
      </c>
      <c r="AJ59" s="1989">
        <f t="shared" si="119"/>
        <v>580</v>
      </c>
      <c r="AK59" s="1989">
        <f t="shared" si="120"/>
        <v>470</v>
      </c>
      <c r="AL59" s="1994"/>
      <c r="AM59" s="1994"/>
      <c r="AN59" s="1068">
        <v>700</v>
      </c>
      <c r="AO59" s="1065"/>
      <c r="AP59" s="1065"/>
      <c r="AQ59" s="1027">
        <f t="shared" si="121"/>
        <v>1303.1037039125306</v>
      </c>
      <c r="AR59" s="1010">
        <v>0.8</v>
      </c>
      <c r="AS59" s="1010">
        <f>(H59*AI59*AR59*12)/100000+(0*AI59*AR59*3)/100000</f>
        <v>4872.0096000000003</v>
      </c>
      <c r="AT59" s="1010">
        <f>(E59*AJ59+F59*AK59)/10-((9.26430278*2*20)/10)+((7.47857241*2*30)/10)</f>
        <v>3919.5045945190391</v>
      </c>
      <c r="AU59" s="1065"/>
      <c r="AV59" s="1010">
        <f t="shared" si="131"/>
        <v>0.16800000000000001</v>
      </c>
      <c r="AW59" s="1010">
        <f t="shared" si="122"/>
        <v>8791.6821945190386</v>
      </c>
      <c r="AX59" s="2029"/>
      <c r="AY59" s="1027">
        <f t="shared" si="132"/>
        <v>1291.5247524562196</v>
      </c>
      <c r="AZ59" s="1068"/>
      <c r="BA59" s="1987">
        <f>78.12</f>
        <v>78.12</v>
      </c>
      <c r="BB59" s="1010">
        <f t="shared" si="123"/>
        <v>8713.5621945190378</v>
      </c>
      <c r="BC59" s="1010">
        <f t="shared" si="124"/>
        <v>8713.5621945190378</v>
      </c>
      <c r="BD59" s="1010">
        <f t="shared" si="133"/>
        <v>0</v>
      </c>
      <c r="BE59" s="1010">
        <f t="shared" si="134"/>
        <v>0</v>
      </c>
      <c r="BF59" s="1010">
        <f t="shared" si="135"/>
        <v>0</v>
      </c>
      <c r="BG59" s="1010"/>
      <c r="BH59" s="1010">
        <f t="shared" si="136"/>
        <v>0</v>
      </c>
      <c r="BI59" s="1010">
        <f t="shared" si="137"/>
        <v>0</v>
      </c>
      <c r="BJ59" s="1027">
        <f t="shared" si="138"/>
        <v>0</v>
      </c>
      <c r="BK59" s="1027">
        <f t="shared" si="139"/>
        <v>0</v>
      </c>
      <c r="BL59" s="1027">
        <f t="shared" si="140"/>
        <v>276.36420359852718</v>
      </c>
      <c r="BM59" s="1028"/>
      <c r="BN59" s="1010">
        <f t="shared" si="141"/>
        <v>0</v>
      </c>
      <c r="BO59" s="1010">
        <f t="shared" si="142"/>
        <v>0</v>
      </c>
      <c r="BP59" s="1010">
        <f t="shared" si="143"/>
        <v>0</v>
      </c>
      <c r="BQ59" s="1029">
        <f t="shared" si="156"/>
        <v>8713.5621945190378</v>
      </c>
      <c r="BR59" s="1002">
        <v>0.09</v>
      </c>
      <c r="BS59" s="1034">
        <f t="shared" si="144"/>
        <v>1296.7532954784226</v>
      </c>
      <c r="BT59" s="1010">
        <f t="shared" si="145"/>
        <v>352.75541350671352</v>
      </c>
      <c r="BU59" s="1010">
        <f t="shared" si="146"/>
        <v>3152.9272174399202</v>
      </c>
      <c r="BV59" s="1010">
        <f t="shared" si="147"/>
        <v>-5560.6349770791176</v>
      </c>
      <c r="BW59" s="1027">
        <f t="shared" si="148"/>
        <v>-824.19767621431572</v>
      </c>
      <c r="BX59" s="1065"/>
    </row>
    <row r="60" spans="1:76" ht="16" customHeight="1">
      <c r="A60" s="1017">
        <v>33</v>
      </c>
      <c r="B60" s="1056" t="s">
        <v>78</v>
      </c>
      <c r="C60" s="1055" t="s">
        <v>86</v>
      </c>
      <c r="D60" s="998">
        <f>'T-1'!R63</f>
        <v>2208.4486480929372</v>
      </c>
      <c r="E60" s="997">
        <f t="shared" si="114"/>
        <v>2208.4486480929372</v>
      </c>
      <c r="F60" s="1991">
        <f>D60*0%</f>
        <v>0</v>
      </c>
      <c r="G60" s="1027">
        <f>'T-1'!P63</f>
        <v>8</v>
      </c>
      <c r="H60" s="1027">
        <f>'T-1'!Q63</f>
        <v>623500.30000000005</v>
      </c>
      <c r="I60" s="1073"/>
      <c r="J60" s="1065">
        <v>250</v>
      </c>
      <c r="K60" s="1989">
        <f t="shared" si="115"/>
        <v>580</v>
      </c>
      <c r="L60" s="1989">
        <f t="shared" si="116"/>
        <v>470</v>
      </c>
      <c r="M60" s="1994"/>
      <c r="N60" s="1994"/>
      <c r="O60" s="1068">
        <v>700</v>
      </c>
      <c r="P60" s="1068"/>
      <c r="Q60" s="1029"/>
      <c r="R60" s="1034">
        <f t="shared" si="125"/>
        <v>653.22475653550009</v>
      </c>
      <c r="S60" s="1068">
        <v>0.8</v>
      </c>
      <c r="T60" s="2028">
        <f>(H60*J60*S60*12)/100000+((0)*J59*S59*3)/100000</f>
        <v>14964.0072</v>
      </c>
      <c r="U60" s="2028">
        <f>((E60*K60+F60*L60))/10-((230.023292703*2*20)/10)+((354.454238098*2*30)/10)</f>
        <v>129296.65384716635</v>
      </c>
      <c r="V60" s="1065"/>
      <c r="W60" s="1987">
        <f t="shared" si="126"/>
        <v>0.67200000000000004</v>
      </c>
      <c r="X60" s="1010">
        <f t="shared" si="117"/>
        <v>144261.33304716635</v>
      </c>
      <c r="Y60" s="1068"/>
      <c r="Z60" s="999">
        <f t="shared" si="127"/>
        <v>647.7072182352448</v>
      </c>
      <c r="AA60" s="1068"/>
      <c r="AB60" s="1987">
        <f>1218.52</f>
        <v>1218.52</v>
      </c>
      <c r="AC60" s="1028">
        <f t="shared" si="118"/>
        <v>143042.81304716636</v>
      </c>
      <c r="AD60" s="1987"/>
      <c r="AE60" s="1987">
        <f t="shared" si="128"/>
        <v>0</v>
      </c>
      <c r="AF60" s="1987">
        <f t="shared" si="129"/>
        <v>0</v>
      </c>
      <c r="AG60" s="1987">
        <f t="shared" si="161"/>
        <v>0</v>
      </c>
      <c r="AH60" s="1029">
        <f t="shared" si="130"/>
        <v>143042.81304716636</v>
      </c>
      <c r="AI60" s="1065">
        <v>250</v>
      </c>
      <c r="AJ60" s="1989">
        <f t="shared" si="119"/>
        <v>580</v>
      </c>
      <c r="AK60" s="1989">
        <f t="shared" si="120"/>
        <v>470</v>
      </c>
      <c r="AL60" s="1994"/>
      <c r="AM60" s="1994"/>
      <c r="AN60" s="1068">
        <v>700</v>
      </c>
      <c r="AO60" s="1065"/>
      <c r="AP60" s="1065"/>
      <c r="AQ60" s="1027">
        <f t="shared" si="121"/>
        <v>653.22475653550009</v>
      </c>
      <c r="AR60" s="1010">
        <v>0.8</v>
      </c>
      <c r="AS60" s="1010">
        <f>(H60*AI60*AR60*12)/100000+((0)*AI60*AR60*3)/100000</f>
        <v>14964.0072</v>
      </c>
      <c r="AT60" s="1010">
        <f>(E60*AJ60+F60*AK60)/10-((230.023292703*2*20)/10)+((354.454238098*2*30)/10)</f>
        <v>129296.65384716635</v>
      </c>
      <c r="AU60" s="1065"/>
      <c r="AV60" s="1010">
        <f t="shared" si="131"/>
        <v>0.67200000000000004</v>
      </c>
      <c r="AW60" s="1010">
        <f t="shared" si="122"/>
        <v>144261.33304716635</v>
      </c>
      <c r="AX60" s="2029"/>
      <c r="AY60" s="1027">
        <f t="shared" si="132"/>
        <v>647.7072182352448</v>
      </c>
      <c r="AZ60" s="1068"/>
      <c r="BA60" s="1987">
        <f>1218.52</f>
        <v>1218.52</v>
      </c>
      <c r="BB60" s="1010">
        <f t="shared" si="123"/>
        <v>143042.81304716636</v>
      </c>
      <c r="BC60" s="1010">
        <f t="shared" si="124"/>
        <v>143042.81304716636</v>
      </c>
      <c r="BD60" s="1010">
        <f t="shared" si="133"/>
        <v>0</v>
      </c>
      <c r="BE60" s="1010">
        <f t="shared" si="134"/>
        <v>0</v>
      </c>
      <c r="BF60" s="1010">
        <f t="shared" si="135"/>
        <v>0</v>
      </c>
      <c r="BG60" s="1010"/>
      <c r="BH60" s="1010">
        <f t="shared" si="136"/>
        <v>0</v>
      </c>
      <c r="BI60" s="1010">
        <f t="shared" si="137"/>
        <v>0</v>
      </c>
      <c r="BJ60" s="1027">
        <f t="shared" si="138"/>
        <v>0</v>
      </c>
      <c r="BK60" s="1027">
        <f t="shared" si="139"/>
        <v>0</v>
      </c>
      <c r="BL60" s="1027">
        <f t="shared" si="140"/>
        <v>138.5982647194125</v>
      </c>
      <c r="BM60" s="1028"/>
      <c r="BN60" s="1010">
        <f t="shared" si="141"/>
        <v>0</v>
      </c>
      <c r="BO60" s="1010">
        <f t="shared" si="142"/>
        <v>0</v>
      </c>
      <c r="BP60" s="1010">
        <f t="shared" si="143"/>
        <v>0</v>
      </c>
      <c r="BQ60" s="1029">
        <f t="shared" si="156"/>
        <v>143042.81304716636</v>
      </c>
      <c r="BR60" s="1002">
        <v>0.09</v>
      </c>
      <c r="BS60" s="1034">
        <f t="shared" si="144"/>
        <v>652.97639162367454</v>
      </c>
      <c r="BT60" s="1010">
        <f t="shared" si="145"/>
        <v>11636.698846244972</v>
      </c>
      <c r="BU60" s="1010">
        <f t="shared" si="146"/>
        <v>103206.78497436579</v>
      </c>
      <c r="BV60" s="1010">
        <f t="shared" si="147"/>
        <v>-39836.028072800575</v>
      </c>
      <c r="BW60" s="1027">
        <f t="shared" si="148"/>
        <v>-180.38014199334089</v>
      </c>
      <c r="BX60" s="1065"/>
    </row>
    <row r="61" spans="1:76" ht="16" customHeight="1">
      <c r="A61" s="1017"/>
      <c r="B61" s="938" t="s">
        <v>1782</v>
      </c>
      <c r="C61" s="1055" t="s">
        <v>86</v>
      </c>
      <c r="D61" s="998">
        <f>'T-1'!R64</f>
        <v>0</v>
      </c>
      <c r="E61" s="997">
        <f t="shared" si="114"/>
        <v>0</v>
      </c>
      <c r="F61" s="1991"/>
      <c r="G61" s="1027"/>
      <c r="H61" s="1027"/>
      <c r="I61" s="1073"/>
      <c r="J61" s="1065"/>
      <c r="K61" s="1989">
        <v>500</v>
      </c>
      <c r="L61" s="1989"/>
      <c r="M61" s="1994"/>
      <c r="N61" s="1994"/>
      <c r="O61" s="1068"/>
      <c r="P61" s="1068"/>
      <c r="Q61" s="1029"/>
      <c r="R61" s="1034"/>
      <c r="S61" s="1068"/>
      <c r="T61" s="2028"/>
      <c r="U61" s="2028">
        <f>((E61*K61+F61*L61))/10</f>
        <v>0</v>
      </c>
      <c r="V61" s="1065"/>
      <c r="W61" s="1987"/>
      <c r="X61" s="1010">
        <f t="shared" si="117"/>
        <v>0</v>
      </c>
      <c r="Y61" s="1068"/>
      <c r="Z61" s="999"/>
      <c r="AA61" s="1068"/>
      <c r="AB61" s="1987"/>
      <c r="AC61" s="1028">
        <f t="shared" si="118"/>
        <v>0</v>
      </c>
      <c r="AD61" s="1987"/>
      <c r="AE61" s="1987"/>
      <c r="AF61" s="1987"/>
      <c r="AG61" s="1987"/>
      <c r="AH61" s="1029">
        <f t="shared" si="130"/>
        <v>0</v>
      </c>
      <c r="AI61" s="1065"/>
      <c r="AJ61" s="1989">
        <v>500</v>
      </c>
      <c r="AK61" s="1989"/>
      <c r="AL61" s="1994"/>
      <c r="AM61" s="1994"/>
      <c r="AN61" s="1068"/>
      <c r="AO61" s="1065"/>
      <c r="AP61" s="1065"/>
      <c r="AQ61" s="1027"/>
      <c r="AR61" s="1010"/>
      <c r="AS61" s="1010"/>
      <c r="AT61" s="1010">
        <f>(E61*AJ61+F61*AK61)/10</f>
        <v>0</v>
      </c>
      <c r="AU61" s="1065"/>
      <c r="AV61" s="1010"/>
      <c r="AW61" s="1010">
        <f t="shared" si="122"/>
        <v>0</v>
      </c>
      <c r="AX61" s="2029"/>
      <c r="AY61" s="1027"/>
      <c r="AZ61" s="1068"/>
      <c r="BA61" s="1987"/>
      <c r="BB61" s="1010">
        <f t="shared" ref="BB61" si="162">AW61-BA61</f>
        <v>0</v>
      </c>
      <c r="BC61" s="1010">
        <f t="shared" ref="BC61" si="163">AC61</f>
        <v>0</v>
      </c>
      <c r="BD61" s="1010">
        <f t="shared" ref="BD61" si="164">BB61-BC61</f>
        <v>0</v>
      </c>
      <c r="BE61" s="1010">
        <f t="shared" ref="BE61" si="165">AS61-T61</f>
        <v>0</v>
      </c>
      <c r="BF61" s="1010">
        <f t="shared" ref="BF61" si="166">AT61-U61</f>
        <v>0</v>
      </c>
      <c r="BG61" s="1010"/>
      <c r="BH61" s="1010">
        <f t="shared" si="136"/>
        <v>0</v>
      </c>
      <c r="BI61" s="1010">
        <f t="shared" si="137"/>
        <v>0</v>
      </c>
      <c r="BJ61" s="1027">
        <f t="shared" ref="BJ61" si="167">AY61-Z61</f>
        <v>0</v>
      </c>
      <c r="BK61" s="1027"/>
      <c r="BL61" s="1027">
        <f t="shared" si="140"/>
        <v>0</v>
      </c>
      <c r="BM61" s="1028"/>
      <c r="BN61" s="1010"/>
      <c r="BO61" s="1010"/>
      <c r="BP61" s="1010"/>
      <c r="BQ61" s="1029"/>
      <c r="BR61" s="1002">
        <v>0.09</v>
      </c>
      <c r="BS61" s="1034"/>
      <c r="BT61" s="1010">
        <f t="shared" ref="BT61" si="168">BR61*AT61</f>
        <v>0</v>
      </c>
      <c r="BU61" s="1010">
        <f t="shared" si="146"/>
        <v>0</v>
      </c>
      <c r="BV61" s="1010">
        <f t="shared" ref="BV61" si="169">BU61-BQ61</f>
        <v>0</v>
      </c>
      <c r="BW61" s="1027"/>
      <c r="BX61" s="1065"/>
    </row>
    <row r="62" spans="1:76" ht="16" customHeight="1">
      <c r="A62" s="1017">
        <v>34</v>
      </c>
      <c r="B62" s="1056" t="s">
        <v>88</v>
      </c>
      <c r="C62" s="1055" t="s">
        <v>86</v>
      </c>
      <c r="D62" s="998">
        <f>'T-1'!R65</f>
        <v>8.5991357652497236</v>
      </c>
      <c r="E62" s="997">
        <f t="shared" si="114"/>
        <v>8.5991357652497236</v>
      </c>
      <c r="F62" s="1991">
        <f>D62*0%</f>
        <v>0</v>
      </c>
      <c r="G62" s="1027">
        <f>'T-1'!P65</f>
        <v>1</v>
      </c>
      <c r="H62" s="1027">
        <f>'T-1'!Q65</f>
        <v>4500</v>
      </c>
      <c r="I62" s="1073"/>
      <c r="J62" s="1065">
        <v>250</v>
      </c>
      <c r="K62" s="1989">
        <f t="shared" si="115"/>
        <v>580</v>
      </c>
      <c r="L62" s="1989">
        <f t="shared" si="116"/>
        <v>470</v>
      </c>
      <c r="M62" s="1994"/>
      <c r="N62" s="1994"/>
      <c r="O62" s="1068">
        <v>700</v>
      </c>
      <c r="P62" s="1066"/>
      <c r="Q62" s="1019"/>
      <c r="R62" s="1034">
        <f t="shared" si="125"/>
        <v>705.60880877877753</v>
      </c>
      <c r="S62" s="1068">
        <v>0.8</v>
      </c>
      <c r="T62" s="2028">
        <f>(H62*J62*S62*12)/100000</f>
        <v>108</v>
      </c>
      <c r="U62" s="2028">
        <f>(E62*K62+F62*L62)/10-((1.50687*2*20)/10)+((0.9927*2*30)/10)</f>
        <v>498.67859438448397</v>
      </c>
      <c r="V62" s="1065"/>
      <c r="W62" s="1987">
        <f t="shared" si="126"/>
        <v>8.4000000000000005E-2</v>
      </c>
      <c r="X62" s="1010">
        <f t="shared" si="117"/>
        <v>606.76259438448392</v>
      </c>
      <c r="Y62" s="1066"/>
      <c r="Z62" s="999">
        <f t="shared" si="127"/>
        <v>700.28269214911757</v>
      </c>
      <c r="AA62" s="1066"/>
      <c r="AB62" s="1987">
        <f>4.58</f>
        <v>4.58</v>
      </c>
      <c r="AC62" s="1028">
        <f t="shared" si="118"/>
        <v>602.18259438448388</v>
      </c>
      <c r="AD62" s="1987"/>
      <c r="AE62" s="1987">
        <f t="shared" si="128"/>
        <v>0</v>
      </c>
      <c r="AF62" s="1987">
        <f t="shared" si="129"/>
        <v>0</v>
      </c>
      <c r="AG62" s="1987">
        <f t="shared" si="161"/>
        <v>0</v>
      </c>
      <c r="AH62" s="1029">
        <f t="shared" si="130"/>
        <v>602.18259438448388</v>
      </c>
      <c r="AI62" s="1065">
        <v>250</v>
      </c>
      <c r="AJ62" s="1989">
        <f t="shared" si="119"/>
        <v>580</v>
      </c>
      <c r="AK62" s="1989">
        <f t="shared" si="120"/>
        <v>470</v>
      </c>
      <c r="AL62" s="1994"/>
      <c r="AM62" s="1994"/>
      <c r="AN62" s="1068">
        <v>700</v>
      </c>
      <c r="AO62" s="1065"/>
      <c r="AP62" s="1065"/>
      <c r="AQ62" s="1027">
        <f t="shared" si="121"/>
        <v>705.60880877877753</v>
      </c>
      <c r="AR62" s="1010">
        <v>0.8</v>
      </c>
      <c r="AS62" s="1010">
        <f>(H62*AI62*AR62*12)/100000</f>
        <v>108</v>
      </c>
      <c r="AT62" s="1010">
        <f>(E62*AJ62+F62*AK62)/10-((1.50687*2*20)/10)+((0.9927*2*30)/10)</f>
        <v>498.67859438448397</v>
      </c>
      <c r="AU62" s="1065"/>
      <c r="AV62" s="1010">
        <f t="shared" si="131"/>
        <v>8.4000000000000005E-2</v>
      </c>
      <c r="AW62" s="1010">
        <f t="shared" si="122"/>
        <v>606.76259438448392</v>
      </c>
      <c r="AX62" s="2029"/>
      <c r="AY62" s="1027">
        <f t="shared" si="132"/>
        <v>700.28269214911757</v>
      </c>
      <c r="AZ62" s="1066"/>
      <c r="BA62" s="1987">
        <f>4.58</f>
        <v>4.58</v>
      </c>
      <c r="BB62" s="1010">
        <f t="shared" si="123"/>
        <v>602.18259438448388</v>
      </c>
      <c r="BC62" s="1010">
        <f t="shared" si="124"/>
        <v>602.18259438448388</v>
      </c>
      <c r="BD62" s="1010">
        <f t="shared" si="133"/>
        <v>0</v>
      </c>
      <c r="BE62" s="1010">
        <f t="shared" si="134"/>
        <v>0</v>
      </c>
      <c r="BF62" s="1010">
        <f t="shared" si="135"/>
        <v>0</v>
      </c>
      <c r="BG62" s="1010"/>
      <c r="BH62" s="1010">
        <f t="shared" si="136"/>
        <v>0</v>
      </c>
      <c r="BI62" s="1010">
        <f t="shared" si="137"/>
        <v>0</v>
      </c>
      <c r="BJ62" s="1027">
        <f t="shared" si="138"/>
        <v>0</v>
      </c>
      <c r="BK62" s="1027">
        <f t="shared" si="139"/>
        <v>0</v>
      </c>
      <c r="BL62" s="1027">
        <f t="shared" si="140"/>
        <v>149.84851675630881</v>
      </c>
      <c r="BM62" s="1028"/>
      <c r="BN62" s="1010">
        <f t="shared" si="141"/>
        <v>0</v>
      </c>
      <c r="BO62" s="1010">
        <f t="shared" si="142"/>
        <v>0</v>
      </c>
      <c r="BP62" s="1010">
        <f t="shared" si="143"/>
        <v>0</v>
      </c>
      <c r="BQ62" s="1029">
        <f t="shared" si="156"/>
        <v>602.18259438448388</v>
      </c>
      <c r="BR62" s="1002">
        <v>0.09</v>
      </c>
      <c r="BS62" s="1034">
        <f t="shared" si="144"/>
        <v>705.501946120659</v>
      </c>
      <c r="BT62" s="1010">
        <f t="shared" si="145"/>
        <v>44.881073494603555</v>
      </c>
      <c r="BU62" s="1010">
        <f t="shared" si="146"/>
        <v>401.86089753813405</v>
      </c>
      <c r="BV62" s="1010">
        <f t="shared" si="147"/>
        <v>-200.32169684634982</v>
      </c>
      <c r="BW62" s="1027">
        <f t="shared" si="148"/>
        <v>-232.95561590721363</v>
      </c>
      <c r="BX62" s="1084"/>
    </row>
    <row r="63" spans="1:76" ht="16" customHeight="1">
      <c r="A63" s="1017">
        <v>35</v>
      </c>
      <c r="B63" s="1056" t="s">
        <v>81</v>
      </c>
      <c r="C63" s="1055" t="s">
        <v>86</v>
      </c>
      <c r="D63" s="998">
        <f>'T-1'!R66</f>
        <v>0</v>
      </c>
      <c r="E63" s="997">
        <f t="shared" si="114"/>
        <v>0</v>
      </c>
      <c r="F63" s="1072"/>
      <c r="G63" s="1027">
        <f>'T-1'!P66</f>
        <v>0</v>
      </c>
      <c r="H63" s="1027">
        <f>'T-1'!Q66</f>
        <v>0</v>
      </c>
      <c r="I63" s="1085"/>
      <c r="J63" s="1065"/>
      <c r="K63" s="1989">
        <f>720+20+30</f>
        <v>770</v>
      </c>
      <c r="L63" s="1980"/>
      <c r="M63" s="1994"/>
      <c r="N63" s="1994"/>
      <c r="O63" s="1068">
        <v>700</v>
      </c>
      <c r="P63" s="1086"/>
      <c r="Q63" s="1087"/>
      <c r="R63" s="1034"/>
      <c r="S63" s="1068">
        <v>0.8</v>
      </c>
      <c r="T63" s="2028">
        <f>(H63*J63*S63*12)/100000</f>
        <v>0</v>
      </c>
      <c r="U63" s="2028">
        <f>((E63*K63+F63*L63))/10-((0.031*2*10)/10)+((0.019*2*20)/10)</f>
        <v>1.3999999999999999E-2</v>
      </c>
      <c r="V63" s="1088"/>
      <c r="W63" s="1987">
        <f t="shared" si="126"/>
        <v>0</v>
      </c>
      <c r="X63" s="1010">
        <f>SUM(T63:W63)</f>
        <v>1.3999999999999999E-2</v>
      </c>
      <c r="Y63" s="1086"/>
      <c r="Z63" s="999"/>
      <c r="AA63" s="1086"/>
      <c r="AB63" s="1987"/>
      <c r="AC63" s="1028">
        <f t="shared" si="118"/>
        <v>1.3999999999999999E-2</v>
      </c>
      <c r="AD63" s="1987"/>
      <c r="AE63" s="1987">
        <f t="shared" si="128"/>
        <v>0</v>
      </c>
      <c r="AF63" s="1987">
        <f t="shared" si="129"/>
        <v>0</v>
      </c>
      <c r="AG63" s="1987">
        <f t="shared" si="161"/>
        <v>0</v>
      </c>
      <c r="AH63" s="1029">
        <f t="shared" si="130"/>
        <v>1.3999999999999999E-2</v>
      </c>
      <c r="AI63" s="1065"/>
      <c r="AJ63" s="1989">
        <f>720+20+30</f>
        <v>770</v>
      </c>
      <c r="AK63" s="1980"/>
      <c r="AL63" s="1994"/>
      <c r="AM63" s="1994"/>
      <c r="AN63" s="1068">
        <v>700</v>
      </c>
      <c r="AO63" s="1089"/>
      <c r="AP63" s="1024"/>
      <c r="AQ63" s="1027"/>
      <c r="AR63" s="1010">
        <v>0.8</v>
      </c>
      <c r="AS63" s="1010">
        <f>(H63*AI63*0.8*12)/100000</f>
        <v>0</v>
      </c>
      <c r="AT63" s="1010">
        <f>(E63*AJ63+F63*AK63)/10-((0.031*2*10)/10)+((0.019*2*20)/10)</f>
        <v>1.3999999999999999E-2</v>
      </c>
      <c r="AU63" s="1049"/>
      <c r="AV63" s="1010">
        <f t="shared" si="131"/>
        <v>0</v>
      </c>
      <c r="AW63" s="1010">
        <f t="shared" si="122"/>
        <v>1.3999999999999999E-2</v>
      </c>
      <c r="AX63" s="2031"/>
      <c r="AY63" s="1027"/>
      <c r="AZ63" s="1024"/>
      <c r="BA63" s="1010"/>
      <c r="BB63" s="1010">
        <f t="shared" si="123"/>
        <v>1.3999999999999999E-2</v>
      </c>
      <c r="BC63" s="1010">
        <f t="shared" si="124"/>
        <v>1.3999999999999999E-2</v>
      </c>
      <c r="BD63" s="1010">
        <f t="shared" si="133"/>
        <v>0</v>
      </c>
      <c r="BE63" s="1010">
        <f t="shared" si="134"/>
        <v>0</v>
      </c>
      <c r="BF63" s="1010">
        <f t="shared" si="135"/>
        <v>0</v>
      </c>
      <c r="BG63" s="1010"/>
      <c r="BH63" s="1010">
        <f t="shared" si="136"/>
        <v>0</v>
      </c>
      <c r="BI63" s="1010">
        <f t="shared" si="137"/>
        <v>0</v>
      </c>
      <c r="BJ63" s="1027">
        <f t="shared" si="138"/>
        <v>0</v>
      </c>
      <c r="BK63" s="1027"/>
      <c r="BL63" s="1027">
        <f t="shared" si="140"/>
        <v>0</v>
      </c>
      <c r="BM63" s="1028"/>
      <c r="BN63" s="1010">
        <f t="shared" si="141"/>
        <v>0</v>
      </c>
      <c r="BO63" s="1010">
        <f t="shared" si="142"/>
        <v>0</v>
      </c>
      <c r="BP63" s="1010">
        <f t="shared" si="143"/>
        <v>0</v>
      </c>
      <c r="BQ63" s="1029">
        <f t="shared" si="156"/>
        <v>1.3999999999999999E-2</v>
      </c>
      <c r="BR63" s="1002">
        <v>0.09</v>
      </c>
      <c r="BS63" s="1034"/>
      <c r="BT63" s="1010">
        <f t="shared" si="145"/>
        <v>1.2599999999999998E-3</v>
      </c>
      <c r="BU63" s="1010">
        <f t="shared" si="146"/>
        <v>0</v>
      </c>
      <c r="BV63" s="1010">
        <f t="shared" si="147"/>
        <v>-1.3999999999999999E-2</v>
      </c>
      <c r="BW63" s="1027"/>
      <c r="BX63" s="1024"/>
    </row>
    <row r="64" spans="1:76" ht="16" customHeight="1">
      <c r="A64" s="1017">
        <v>36</v>
      </c>
      <c r="B64" s="1056" t="s">
        <v>82</v>
      </c>
      <c r="C64" s="1055" t="s">
        <v>86</v>
      </c>
      <c r="D64" s="998">
        <f>'T-1'!R67</f>
        <v>6</v>
      </c>
      <c r="E64" s="997">
        <f t="shared" si="114"/>
        <v>6</v>
      </c>
      <c r="F64" s="1072"/>
      <c r="G64" s="1027">
        <f>'T-1'!P67</f>
        <v>0</v>
      </c>
      <c r="H64" s="1027">
        <f>'T-1'!Q67</f>
        <v>0</v>
      </c>
      <c r="I64" s="1073"/>
      <c r="J64" s="1065"/>
      <c r="K64" s="1989">
        <f>435+20+30</f>
        <v>485</v>
      </c>
      <c r="L64" s="1980"/>
      <c r="M64" s="1980"/>
      <c r="N64" s="1980"/>
      <c r="O64" s="1068">
        <v>0</v>
      </c>
      <c r="P64" s="1066"/>
      <c r="Q64" s="1019"/>
      <c r="R64" s="1034">
        <f t="shared" si="125"/>
        <v>485</v>
      </c>
      <c r="S64" s="1068">
        <v>0.8</v>
      </c>
      <c r="T64" s="2028">
        <f>(H64*J64*S64*12)/100000</f>
        <v>0</v>
      </c>
      <c r="U64" s="2028">
        <f>((E64*K64+F64*L64))/10</f>
        <v>291</v>
      </c>
      <c r="V64" s="1065"/>
      <c r="W64" s="1987">
        <f t="shared" si="126"/>
        <v>0</v>
      </c>
      <c r="X64" s="1010">
        <f>SUM(T64:W64)</f>
        <v>291</v>
      </c>
      <c r="Y64" s="1066"/>
      <c r="Z64" s="999">
        <f t="shared" si="127"/>
        <v>485</v>
      </c>
      <c r="AA64" s="1066"/>
      <c r="AB64" s="1987"/>
      <c r="AC64" s="1028">
        <f>X64-AB64</f>
        <v>291</v>
      </c>
      <c r="AD64" s="1987"/>
      <c r="AE64" s="1987"/>
      <c r="AF64" s="1987"/>
      <c r="AG64" s="1987">
        <f t="shared" si="161"/>
        <v>0</v>
      </c>
      <c r="AH64" s="1029">
        <f t="shared" si="130"/>
        <v>291</v>
      </c>
      <c r="AI64" s="1065"/>
      <c r="AJ64" s="1989">
        <f>435+20+30</f>
        <v>485</v>
      </c>
      <c r="AK64" s="1980"/>
      <c r="AL64" s="1980"/>
      <c r="AM64" s="1980"/>
      <c r="AN64" s="1068">
        <v>0</v>
      </c>
      <c r="AO64" s="1024"/>
      <c r="AP64" s="1024"/>
      <c r="AQ64" s="1027">
        <f t="shared" si="121"/>
        <v>485</v>
      </c>
      <c r="AR64" s="1010"/>
      <c r="AS64" s="1010">
        <f>(H64*AI64*0.8*12)/100000</f>
        <v>0</v>
      </c>
      <c r="AT64" s="1010">
        <f>(E64*AJ64+F64*AK64)/10</f>
        <v>291</v>
      </c>
      <c r="AU64" s="1049"/>
      <c r="AV64" s="1010">
        <f t="shared" si="131"/>
        <v>0</v>
      </c>
      <c r="AW64" s="1010">
        <f t="shared" si="122"/>
        <v>291</v>
      </c>
      <c r="AX64" s="2031"/>
      <c r="AY64" s="1027">
        <f>(BB64-BM64-BN64+BO64-BP64)/D64*10</f>
        <v>485</v>
      </c>
      <c r="AZ64" s="1024"/>
      <c r="BA64" s="1010"/>
      <c r="BB64" s="1010">
        <f t="shared" si="123"/>
        <v>291</v>
      </c>
      <c r="BC64" s="1010">
        <f t="shared" si="124"/>
        <v>291</v>
      </c>
      <c r="BD64" s="1010">
        <f t="shared" si="133"/>
        <v>0</v>
      </c>
      <c r="BE64" s="1010">
        <f t="shared" si="134"/>
        <v>0</v>
      </c>
      <c r="BF64" s="1010">
        <f t="shared" si="135"/>
        <v>0</v>
      </c>
      <c r="BG64" s="1010"/>
      <c r="BH64" s="1010">
        <f t="shared" si="136"/>
        <v>0</v>
      </c>
      <c r="BI64" s="1010">
        <f t="shared" si="137"/>
        <v>0</v>
      </c>
      <c r="BJ64" s="1027">
        <f t="shared" si="138"/>
        <v>0</v>
      </c>
      <c r="BK64" s="1027">
        <f t="shared" si="139"/>
        <v>0</v>
      </c>
      <c r="BL64" s="1027">
        <f t="shared" si="140"/>
        <v>103.78170336292433</v>
      </c>
      <c r="BM64" s="1028"/>
      <c r="BN64" s="1010"/>
      <c r="BO64" s="1010"/>
      <c r="BP64" s="1010">
        <f t="shared" si="143"/>
        <v>0</v>
      </c>
      <c r="BQ64" s="1029">
        <f>BB64-BM64+BN64+BO64-BP64</f>
        <v>291</v>
      </c>
      <c r="BR64" s="1002">
        <v>0.09</v>
      </c>
      <c r="BS64" s="1034">
        <f t="shared" si="144"/>
        <v>489.36500000000001</v>
      </c>
      <c r="BT64" s="1010">
        <f t="shared" si="145"/>
        <v>26.189999999999998</v>
      </c>
      <c r="BU64" s="1010">
        <f t="shared" si="146"/>
        <v>280.39624574514238</v>
      </c>
      <c r="BV64" s="1010">
        <f t="shared" si="147"/>
        <v>-10.60375425485762</v>
      </c>
      <c r="BW64" s="1027">
        <f t="shared" si="148"/>
        <v>-17.672923758096033</v>
      </c>
      <c r="BX64" s="1090"/>
    </row>
    <row r="65" spans="1:76" ht="16" customHeight="1">
      <c r="A65" s="1017">
        <v>37</v>
      </c>
      <c r="B65" s="1056" t="s">
        <v>352</v>
      </c>
      <c r="C65" s="1055" t="s">
        <v>86</v>
      </c>
      <c r="D65" s="998">
        <f>'T-1'!R68</f>
        <v>0</v>
      </c>
      <c r="E65" s="997">
        <f t="shared" si="114"/>
        <v>0</v>
      </c>
      <c r="F65" s="1072"/>
      <c r="G65" s="1027">
        <f>'T-1'!P68</f>
        <v>0</v>
      </c>
      <c r="H65" s="1027">
        <f>'T-1'!Q68</f>
        <v>0</v>
      </c>
      <c r="I65" s="1073"/>
      <c r="J65" s="1065"/>
      <c r="K65" s="1989"/>
      <c r="L65" s="1980"/>
      <c r="M65" s="1980"/>
      <c r="N65" s="1980"/>
      <c r="O65" s="1068"/>
      <c r="P65" s="1066"/>
      <c r="Q65" s="1019"/>
      <c r="R65" s="1034"/>
      <c r="S65" s="1034"/>
      <c r="T65" s="1068"/>
      <c r="U65" s="2028">
        <f>((E65*K65+F65*L65))/10</f>
        <v>0</v>
      </c>
      <c r="V65" s="1065"/>
      <c r="W65" s="1987">
        <f t="shared" si="126"/>
        <v>0</v>
      </c>
      <c r="X65" s="1010">
        <f>SUM(T65:W65)</f>
        <v>0</v>
      </c>
      <c r="Y65" s="1066"/>
      <c r="Z65" s="993"/>
      <c r="AA65" s="1066"/>
      <c r="AB65" s="1987"/>
      <c r="AC65" s="1028">
        <f>X65-AB65</f>
        <v>0</v>
      </c>
      <c r="AD65" s="1987"/>
      <c r="AE65" s="1987"/>
      <c r="AF65" s="1987"/>
      <c r="AG65" s="1990"/>
      <c r="AH65" s="1029"/>
      <c r="AI65" s="1091"/>
      <c r="AJ65" s="1989"/>
      <c r="AK65" s="1980"/>
      <c r="AL65" s="1047"/>
      <c r="AM65" s="1047"/>
      <c r="AN65" s="1073"/>
      <c r="AO65" s="1089"/>
      <c r="AP65" s="1024"/>
      <c r="AQ65" s="1089"/>
      <c r="AR65" s="1010"/>
      <c r="AS65" s="1010"/>
      <c r="AT65" s="1010">
        <f>(E65*AJ65+F65*AK65)/10</f>
        <v>0</v>
      </c>
      <c r="AU65" s="1049"/>
      <c r="AV65" s="1010">
        <f t="shared" si="131"/>
        <v>0</v>
      </c>
      <c r="AW65" s="1010">
        <f t="shared" si="122"/>
        <v>0</v>
      </c>
      <c r="AX65" s="2031"/>
      <c r="AY65" s="1027"/>
      <c r="AZ65" s="1024"/>
      <c r="BA65" s="1089"/>
      <c r="BB65" s="1010">
        <f t="shared" si="123"/>
        <v>0</v>
      </c>
      <c r="BC65" s="1010">
        <f t="shared" si="124"/>
        <v>0</v>
      </c>
      <c r="BD65" s="1010">
        <f t="shared" si="133"/>
        <v>0</v>
      </c>
      <c r="BE65" s="1010">
        <f t="shared" si="134"/>
        <v>0</v>
      </c>
      <c r="BF65" s="1010">
        <f t="shared" si="135"/>
        <v>0</v>
      </c>
      <c r="BG65" s="1010"/>
      <c r="BH65" s="1010">
        <f t="shared" si="136"/>
        <v>0</v>
      </c>
      <c r="BI65" s="1010">
        <f t="shared" si="137"/>
        <v>0</v>
      </c>
      <c r="BJ65" s="1027">
        <f t="shared" si="138"/>
        <v>0</v>
      </c>
      <c r="BK65" s="1027"/>
      <c r="BL65" s="1027">
        <f t="shared" si="140"/>
        <v>0</v>
      </c>
      <c r="BM65" s="1028"/>
      <c r="BN65" s="1089"/>
      <c r="BO65" s="1089"/>
      <c r="BP65" s="1089"/>
      <c r="BQ65" s="1029">
        <f t="shared" si="156"/>
        <v>0</v>
      </c>
      <c r="BR65" s="1002">
        <v>0.09</v>
      </c>
      <c r="BS65" s="1034"/>
      <c r="BT65" s="1010">
        <f t="shared" si="145"/>
        <v>0</v>
      </c>
      <c r="BU65" s="1010">
        <f t="shared" si="146"/>
        <v>0</v>
      </c>
      <c r="BV65" s="1010">
        <f t="shared" si="147"/>
        <v>0</v>
      </c>
      <c r="BW65" s="1027"/>
      <c r="BX65" s="1090"/>
    </row>
    <row r="66" spans="1:76" ht="16" customHeight="1">
      <c r="A66" s="1025"/>
      <c r="B66" s="1062" t="s">
        <v>181</v>
      </c>
      <c r="C66" s="1055"/>
      <c r="D66" s="1063">
        <f t="shared" ref="D66:I66" si="170">SUM(D54:D65)</f>
        <v>4124.7045686676802</v>
      </c>
      <c r="E66" s="1063">
        <f t="shared" si="170"/>
        <v>3944.9401843991341</v>
      </c>
      <c r="F66" s="1063">
        <f t="shared" si="170"/>
        <v>179.76438426854529</v>
      </c>
      <c r="G66" s="1064">
        <f t="shared" si="170"/>
        <v>64</v>
      </c>
      <c r="H66" s="1064">
        <f t="shared" si="170"/>
        <v>1476049.94</v>
      </c>
      <c r="I66" s="1064">
        <f t="shared" si="170"/>
        <v>0</v>
      </c>
      <c r="J66" s="1065"/>
      <c r="K66" s="2007"/>
      <c r="L66" s="2007"/>
      <c r="M66" s="2007"/>
      <c r="N66" s="2007"/>
      <c r="O66" s="1068"/>
      <c r="P66" s="1068"/>
      <c r="Q66" s="1029"/>
      <c r="R66" s="1038">
        <f>X66/D66*10</f>
        <v>664.15463287172338</v>
      </c>
      <c r="S66" s="1038"/>
      <c r="T66" s="1078">
        <f>SUM(T55:T64)</f>
        <v>35425.198560000004</v>
      </c>
      <c r="U66" s="1079">
        <f>SUM(U54:U65)</f>
        <v>238513.84229078027</v>
      </c>
      <c r="V66" s="1067">
        <f t="shared" ref="V66:AB66" si="171">SUM(V54:V65)</f>
        <v>0</v>
      </c>
      <c r="W66" s="1067">
        <f t="shared" si="171"/>
        <v>5.1239999999999997</v>
      </c>
      <c r="X66" s="1067">
        <f>SUM(X54:X65)</f>
        <v>273944.16485078033</v>
      </c>
      <c r="Y66" s="1068"/>
      <c r="Z66" s="1069">
        <f>(AC66-AD66-AE66+AF66-AG66)/D66*10</f>
        <v>658.8811642783046</v>
      </c>
      <c r="AA66" s="1079">
        <f>SUM(AA54:AA65)</f>
        <v>0</v>
      </c>
      <c r="AB66" s="1067">
        <f t="shared" si="171"/>
        <v>2175.15</v>
      </c>
      <c r="AC66" s="1079">
        <f>SUM(AC54:AC65)</f>
        <v>271769.01485078031</v>
      </c>
      <c r="AD66" s="1079">
        <f>SUM(AD54:AD65)</f>
        <v>0</v>
      </c>
      <c r="AE66" s="1067">
        <f>SUM(AE54:AE65)</f>
        <v>0</v>
      </c>
      <c r="AF66" s="1990">
        <f>SUM(AF55:AF65)</f>
        <v>0</v>
      </c>
      <c r="AG66" s="1990">
        <f>SUM(AG55:AG65)</f>
        <v>0</v>
      </c>
      <c r="AH66" s="1067">
        <f>SUM(AH54:AH65)</f>
        <v>271727.70354500425</v>
      </c>
      <c r="AI66" s="1091"/>
      <c r="AJ66" s="1047"/>
      <c r="AK66" s="1047"/>
      <c r="AL66" s="1047"/>
      <c r="AM66" s="1047"/>
      <c r="AN66" s="1047"/>
      <c r="AO66" s="1048"/>
      <c r="AP66" s="1048"/>
      <c r="AQ66" s="1044">
        <f>(AW66/D66)*10</f>
        <v>664.15463287172338</v>
      </c>
      <c r="AR66" s="1032"/>
      <c r="AS66" s="1080">
        <f>SUM(AS55:AS65)</f>
        <v>35425.198560000004</v>
      </c>
      <c r="AT66" s="1080">
        <f>SUM(AT55:AT65)</f>
        <v>238513.84229078027</v>
      </c>
      <c r="AU66" s="1080">
        <f>SUM(AU55:AU64)</f>
        <v>0</v>
      </c>
      <c r="AV66" s="1080">
        <f>SUM(AV55:AV65)</f>
        <v>5.1239999999999997</v>
      </c>
      <c r="AW66" s="1080">
        <f>SUM(AW55:AW65)</f>
        <v>273944.16485078033</v>
      </c>
      <c r="AX66" s="2031"/>
      <c r="AY66" s="1044">
        <f>(BB66-BM66-BN66+BO66-BP66)/(D66*0.98)*10</f>
        <v>672.32771865133122</v>
      </c>
      <c r="AZ66" s="1092">
        <f>SUM(AZ55:AZ65)</f>
        <v>0</v>
      </c>
      <c r="BA66" s="1082">
        <f>SUM(BA55:BA65)</f>
        <v>2175.15</v>
      </c>
      <c r="BB66" s="1093">
        <f>SUM(BB55:BB65)</f>
        <v>271769.01485078031</v>
      </c>
      <c r="BC66" s="1093">
        <f>SUM(BC55:BC65)</f>
        <v>271769.01485078031</v>
      </c>
      <c r="BD66" s="1080">
        <f t="shared" ref="BD66:BI66" si="172">SUM(BD55:BD64)</f>
        <v>0</v>
      </c>
      <c r="BE66" s="1080">
        <f t="shared" si="172"/>
        <v>0</v>
      </c>
      <c r="BF66" s="1080">
        <f t="shared" si="172"/>
        <v>0</v>
      </c>
      <c r="BG66" s="1080">
        <f t="shared" si="172"/>
        <v>0</v>
      </c>
      <c r="BH66" s="1080">
        <f t="shared" si="172"/>
        <v>0</v>
      </c>
      <c r="BI66" s="1080">
        <f t="shared" si="172"/>
        <v>0</v>
      </c>
      <c r="BJ66" s="1044">
        <f t="shared" si="138"/>
        <v>13.446554373026629</v>
      </c>
      <c r="BK66" s="1044">
        <f t="shared" si="139"/>
        <v>2.0408163265306127</v>
      </c>
      <c r="BL66" s="1044">
        <f t="shared" si="140"/>
        <v>143.86663063864765</v>
      </c>
      <c r="BM66" s="1082">
        <f>SUM(BM55:BM65)</f>
        <v>0</v>
      </c>
      <c r="BN66" s="1080">
        <f>SUM(BN55:BN65)</f>
        <v>0</v>
      </c>
      <c r="BO66" s="1082">
        <f>SUM(BO55:BO65)</f>
        <v>0</v>
      </c>
      <c r="BP66" s="1082">
        <f>SUM(BP55:BP65)</f>
        <v>0</v>
      </c>
      <c r="BQ66" s="1082">
        <f>SUM(BQ55:BQ65)</f>
        <v>271769.01485078031</v>
      </c>
      <c r="BR66" s="1049"/>
      <c r="BS66" s="1038">
        <f t="shared" si="144"/>
        <v>676.21426460147711</v>
      </c>
      <c r="BT66" s="1080">
        <f>SUM(BT55:BT65)</f>
        <v>16030.853836903543</v>
      </c>
      <c r="BU66" s="1094">
        <f>SUM(BU55:BU65)</f>
        <v>192731.86238176047</v>
      </c>
      <c r="BV66" s="1094">
        <f>SUM(BV55:BV65)</f>
        <v>-78995.841163243793</v>
      </c>
      <c r="BW66" s="1044">
        <f t="shared" si="148"/>
        <v>-191.51878600789155</v>
      </c>
      <c r="BX66" s="1048"/>
    </row>
    <row r="67" spans="1:76" ht="16" customHeight="1">
      <c r="A67" s="1025"/>
      <c r="B67" s="1062" t="s">
        <v>353</v>
      </c>
      <c r="C67" s="1055"/>
      <c r="D67" s="1063">
        <f t="shared" ref="D67:I67" si="173">D66+D53+D34</f>
        <v>10524.882727937731</v>
      </c>
      <c r="E67" s="1063">
        <f t="shared" si="173"/>
        <v>6242.6054577181967</v>
      </c>
      <c r="F67" s="1063">
        <f t="shared" si="173"/>
        <v>559.42927021953415</v>
      </c>
      <c r="G67" s="1064">
        <f t="shared" si="173"/>
        <v>2277927</v>
      </c>
      <c r="H67" s="1064">
        <f t="shared" si="173"/>
        <v>6030677.8110533338</v>
      </c>
      <c r="I67" s="1064">
        <f t="shared" si="173"/>
        <v>1634190.7188977778</v>
      </c>
      <c r="J67" s="1065"/>
      <c r="K67" s="1982"/>
      <c r="L67" s="1982"/>
      <c r="M67" s="1982"/>
      <c r="N67" s="1982"/>
      <c r="O67" s="1066"/>
      <c r="P67" s="1066"/>
      <c r="Q67" s="1019"/>
      <c r="R67" s="1038">
        <f>X67/D67*10</f>
        <v>597.0884678920122</v>
      </c>
      <c r="S67" s="1038"/>
      <c r="T67" s="1079">
        <f>T66+T53+T34</f>
        <v>58796.837602666674</v>
      </c>
      <c r="U67" s="1079">
        <f>U66+U53+U34</f>
        <v>560079.44432099327</v>
      </c>
      <c r="V67" s="1079">
        <f>V66+V53+V34</f>
        <v>9492.364353084</v>
      </c>
      <c r="W67" s="1067">
        <f>W66+W53+W34</f>
        <v>59.963999999999999</v>
      </c>
      <c r="X67" s="1079">
        <f>X66+X53+X34</f>
        <v>628428.61027674412</v>
      </c>
      <c r="Y67" s="1066"/>
      <c r="Z67" s="1069">
        <f>(AC67-AD67-AE67+AF67-AG67)/D67*10</f>
        <v>590.91278862893512</v>
      </c>
      <c r="AA67" s="1095">
        <f t="shared" ref="AA67:AH67" si="174">AA66+AA53+AA34</f>
        <v>0</v>
      </c>
      <c r="AB67" s="1079">
        <f>AB66+AB53+AB34</f>
        <v>6499.83</v>
      </c>
      <c r="AC67" s="1079">
        <f t="shared" si="174"/>
        <v>621928.78027674416</v>
      </c>
      <c r="AD67" s="1079">
        <f t="shared" si="174"/>
        <v>0</v>
      </c>
      <c r="AE67" s="1079">
        <f t="shared" si="174"/>
        <v>9.2430000000000009E-7</v>
      </c>
      <c r="AF67" s="1990">
        <f>AF66+AF53+AF34</f>
        <v>0</v>
      </c>
      <c r="AG67" s="1990">
        <f>AG66+AG53+AG34</f>
        <v>0</v>
      </c>
      <c r="AH67" s="1079">
        <f t="shared" si="174"/>
        <v>621887.46897189226</v>
      </c>
      <c r="AI67" s="1091"/>
      <c r="AJ67" s="1047"/>
      <c r="AK67" s="1047"/>
      <c r="AL67" s="1024"/>
      <c r="AM67" s="1024"/>
      <c r="AN67" s="1047"/>
      <c r="AO67" s="1024"/>
      <c r="AP67" s="1024"/>
      <c r="AQ67" s="1044">
        <f>(AW67/D67)*10</f>
        <v>597.0884678920122</v>
      </c>
      <c r="AR67" s="1032"/>
      <c r="AS67" s="1079">
        <f>AS66+AS53+AS34</f>
        <v>58796.837602666674</v>
      </c>
      <c r="AT67" s="1079">
        <f>AT66+AT53+AT34</f>
        <v>560079.44432099327</v>
      </c>
      <c r="AU67" s="1079">
        <f>AU66+AU53+AU34</f>
        <v>9492.364353084</v>
      </c>
      <c r="AV67" s="1079">
        <f>AV66+AV53+AV34</f>
        <v>59.963999999999999</v>
      </c>
      <c r="AW67" s="1079">
        <f>AW66+AW53+AW34</f>
        <v>628428.61027674412</v>
      </c>
      <c r="AX67" s="1024"/>
      <c r="AY67" s="1044">
        <f>(BB67-BM67-BN67+BO67-BP67)/(D67*0.976)*10</f>
        <v>605.44343097226954</v>
      </c>
      <c r="AZ67" s="1095">
        <f t="shared" ref="AZ67:BI67" si="175">AZ66+AZ53+AZ34</f>
        <v>0</v>
      </c>
      <c r="BA67" s="1079">
        <f t="shared" si="175"/>
        <v>6499.83</v>
      </c>
      <c r="BB67" s="1079">
        <f t="shared" si="175"/>
        <v>621928.78027674416</v>
      </c>
      <c r="BC67" s="1079">
        <f>BC66+BC53+BC34</f>
        <v>621928.78027674416</v>
      </c>
      <c r="BD67" s="1067">
        <f t="shared" si="175"/>
        <v>0</v>
      </c>
      <c r="BE67" s="1067">
        <f t="shared" si="175"/>
        <v>0</v>
      </c>
      <c r="BF67" s="1067">
        <f t="shared" si="175"/>
        <v>0</v>
      </c>
      <c r="BG67" s="1067">
        <f t="shared" si="175"/>
        <v>0</v>
      </c>
      <c r="BH67" s="1067">
        <f t="shared" si="175"/>
        <v>0</v>
      </c>
      <c r="BI67" s="1067">
        <f t="shared" si="175"/>
        <v>0</v>
      </c>
      <c r="BJ67" s="1044">
        <f t="shared" si="138"/>
        <v>14.530642343334421</v>
      </c>
      <c r="BK67" s="1032">
        <f t="shared" si="139"/>
        <v>2.4590163934426146</v>
      </c>
      <c r="BL67" s="1044">
        <f>AY67/$E$72*100</f>
        <v>93.717849720860798</v>
      </c>
      <c r="BM67" s="1079">
        <f>BM66+BM53+BM34</f>
        <v>0</v>
      </c>
      <c r="BN67" s="1079">
        <f>BN66+BN53+BN34</f>
        <v>9.2430000000000009E-7</v>
      </c>
      <c r="BO67" s="1079">
        <f>BO66+BO53+BO34</f>
        <v>0</v>
      </c>
      <c r="BP67" s="1079">
        <f>BP66+BP53+BP34</f>
        <v>0</v>
      </c>
      <c r="BQ67" s="1079">
        <f>BQ66+BQ53+BQ34</f>
        <v>621928.78027766838</v>
      </c>
      <c r="BR67" s="1049"/>
      <c r="BS67" s="1038">
        <f t="shared" si="144"/>
        <v>608.67711696132631</v>
      </c>
      <c r="BT67" s="1079">
        <f>BT66+BT53+BT34</f>
        <v>34034.165813797983</v>
      </c>
      <c r="BU67" s="1079">
        <f>BU66+BU53+BU34</f>
        <v>573872.50756613608</v>
      </c>
      <c r="BV67" s="1067">
        <f>BV66+BV53+BV34</f>
        <v>-48014.961405756301</v>
      </c>
      <c r="BW67" s="1044">
        <f t="shared" si="148"/>
        <v>-45.620424138601749</v>
      </c>
      <c r="BX67" s="1024"/>
    </row>
    <row r="68" spans="1:76" ht="33" customHeight="1">
      <c r="A68" s="59"/>
      <c r="B68" s="1974"/>
      <c r="C68" s="155" t="s">
        <v>354</v>
      </c>
      <c r="D68" s="155" t="s">
        <v>355</v>
      </c>
      <c r="E68" s="155" t="s">
        <v>356</v>
      </c>
      <c r="K68" s="80"/>
      <c r="M68" s="148"/>
      <c r="N68" s="148"/>
      <c r="R68" s="148"/>
      <c r="S68" s="148"/>
      <c r="AC68" s="80"/>
      <c r="AD68" s="80"/>
      <c r="AI68" s="148"/>
      <c r="AJ68" s="148"/>
      <c r="AK68" s="148"/>
      <c r="AN68" s="148"/>
      <c r="BA68" s="510"/>
      <c r="BB68" s="373"/>
      <c r="BC68" s="145">
        <f>'T-7'!AC67</f>
        <v>621928.78027674416</v>
      </c>
      <c r="BF68" s="80"/>
      <c r="BG68" s="80"/>
      <c r="BH68" s="80"/>
      <c r="BI68" s="80"/>
      <c r="BJ68" s="80"/>
      <c r="BK68" s="80"/>
      <c r="BL68" s="122"/>
      <c r="BM68" s="149"/>
      <c r="BQ68" s="80">
        <f>BB67-BM67</f>
        <v>621928.78027674416</v>
      </c>
      <c r="BR68" s="122"/>
      <c r="BT68" s="122"/>
      <c r="BU68" s="80"/>
    </row>
    <row r="69" spans="1:76">
      <c r="A69" s="59"/>
      <c r="B69" s="1974" t="s">
        <v>357</v>
      </c>
      <c r="C69" s="86">
        <f>D34</f>
        <v>3722.848</v>
      </c>
      <c r="D69" s="156">
        <f>E69/100</f>
        <v>6.2925582593222131</v>
      </c>
      <c r="E69" s="157">
        <f>'F-5'!N21</f>
        <v>629.25582593222134</v>
      </c>
      <c r="F69" s="57"/>
      <c r="K69" s="148"/>
      <c r="M69" s="148"/>
      <c r="N69" s="148"/>
      <c r="R69" s="148"/>
      <c r="S69" s="148"/>
      <c r="T69" s="80"/>
      <c r="U69" s="80"/>
      <c r="V69" s="80"/>
      <c r="W69" s="80"/>
      <c r="X69" s="80"/>
      <c r="Z69" s="80"/>
      <c r="AA69" s="80"/>
      <c r="AB69" s="80"/>
      <c r="AC69" s="80"/>
      <c r="AD69" s="80"/>
      <c r="AE69" s="80"/>
      <c r="AF69" s="80"/>
      <c r="AG69" s="80"/>
      <c r="AH69" s="80"/>
      <c r="AI69" s="148"/>
      <c r="AJ69" s="148"/>
      <c r="AK69" s="148"/>
      <c r="AN69" s="148"/>
      <c r="AS69" s="80"/>
      <c r="AT69" s="80"/>
      <c r="AU69" s="80"/>
      <c r="AV69" s="80"/>
      <c r="AW69" s="80"/>
      <c r="AX69" s="80"/>
      <c r="BB69" s="80"/>
      <c r="BE69" s="80"/>
      <c r="BF69" s="80"/>
      <c r="BM69" s="149"/>
      <c r="BN69" s="80"/>
      <c r="BO69" s="80" t="s">
        <v>86</v>
      </c>
      <c r="BP69" s="80">
        <f>BB66</f>
        <v>271769.01485078031</v>
      </c>
      <c r="BQ69" s="80">
        <f>BM66</f>
        <v>0</v>
      </c>
      <c r="BR69" s="80">
        <f>BP69-BQ69</f>
        <v>271769.01485078031</v>
      </c>
      <c r="BS69" s="549">
        <f>BR69-BQ66</f>
        <v>0</v>
      </c>
      <c r="BT69" s="80">
        <f>BQ67+AB67</f>
        <v>628428.61027766834</v>
      </c>
      <c r="BU69" s="80"/>
    </row>
    <row r="70" spans="1:76">
      <c r="A70" s="59"/>
      <c r="B70" s="1974" t="s">
        <v>358</v>
      </c>
      <c r="C70" s="86">
        <f>D53</f>
        <v>2677.3301592700509</v>
      </c>
      <c r="D70" s="156">
        <f>E70/100</f>
        <v>5.4859975102364187</v>
      </c>
      <c r="E70" s="157">
        <f>'F-5'!M21</f>
        <v>548.59975102364183</v>
      </c>
      <c r="F70" s="80"/>
      <c r="G70" s="57"/>
      <c r="H70" s="123"/>
      <c r="M70" s="148"/>
      <c r="N70" s="148"/>
      <c r="R70" s="148"/>
      <c r="S70" s="148"/>
      <c r="T70" s="80"/>
      <c r="U70" s="80"/>
      <c r="V70" s="80"/>
      <c r="W70" s="80"/>
      <c r="X70" s="80"/>
      <c r="Y70" s="80"/>
      <c r="Z70" s="80"/>
      <c r="AA70" s="80"/>
      <c r="AB70" s="80"/>
      <c r="AC70" s="80"/>
      <c r="AD70" s="80"/>
      <c r="AE70" s="80"/>
      <c r="AF70" s="80"/>
      <c r="AG70" s="80"/>
      <c r="AH70" s="80"/>
      <c r="AI70" s="148"/>
      <c r="AN70" s="148"/>
      <c r="AZ70" s="37">
        <f>D67*0.976</f>
        <v>10272.285542467225</v>
      </c>
      <c r="BB70" s="37">
        <f>(BB67/100)/D67*10</f>
        <v>5.9091278862981333</v>
      </c>
      <c r="BO70" s="37" t="s">
        <v>72</v>
      </c>
      <c r="BP70" s="80">
        <f>BB53</f>
        <v>171322.77541619557</v>
      </c>
      <c r="BQ70" s="80">
        <f>BM53</f>
        <v>0</v>
      </c>
      <c r="BR70" s="80">
        <f>BP70-BQ70</f>
        <v>171322.77541619557</v>
      </c>
      <c r="BS70" s="549">
        <f>BR70-BQ53</f>
        <v>-9.2427944764494896E-7</v>
      </c>
      <c r="BU70" s="80"/>
    </row>
    <row r="71" spans="1:76">
      <c r="A71" s="59"/>
      <c r="B71" s="1974" t="s">
        <v>359</v>
      </c>
      <c r="C71" s="86">
        <f>D66</f>
        <v>4124.7045686676802</v>
      </c>
      <c r="D71" s="156">
        <f>E71/100</f>
        <v>4.6732707624190395</v>
      </c>
      <c r="E71" s="157">
        <f>'F-5'!L21</f>
        <v>467.32707624190397</v>
      </c>
      <c r="F71" s="80"/>
      <c r="G71" s="57"/>
      <c r="H71" s="123"/>
      <c r="M71" s="148"/>
      <c r="N71" s="148"/>
      <c r="R71" s="148"/>
      <c r="S71" s="148"/>
      <c r="T71" s="80"/>
      <c r="U71" s="80"/>
      <c r="V71" s="80"/>
      <c r="W71" s="80"/>
      <c r="X71" s="80"/>
      <c r="Y71" s="80"/>
      <c r="Z71" s="80"/>
      <c r="AA71" s="80"/>
      <c r="AB71" s="80"/>
      <c r="AC71" s="80"/>
      <c r="AD71" s="80"/>
      <c r="AE71" s="80"/>
      <c r="AF71" s="80"/>
      <c r="AG71" s="80"/>
      <c r="AH71" s="80"/>
      <c r="AI71" s="148"/>
      <c r="AN71" s="148"/>
      <c r="BO71" s="37" t="s">
        <v>42</v>
      </c>
      <c r="BP71" s="80">
        <f>BB34</f>
        <v>178836.99000976823</v>
      </c>
      <c r="BQ71" s="80">
        <f>BM34</f>
        <v>0</v>
      </c>
      <c r="BR71" s="80">
        <f>BP71-BQ71</f>
        <v>178836.99000976823</v>
      </c>
      <c r="BS71" s="80">
        <f>BR71-BQ34</f>
        <v>0</v>
      </c>
      <c r="BU71" s="80"/>
    </row>
    <row r="72" spans="1:76">
      <c r="A72" s="59"/>
      <c r="B72" s="1974" t="s">
        <v>141</v>
      </c>
      <c r="C72" s="605">
        <f>SUM(C69:C71)</f>
        <v>10524.882727937731</v>
      </c>
      <c r="D72" s="156">
        <f>E72/100</f>
        <v>6.4602787278579967</v>
      </c>
      <c r="E72" s="157">
        <f>'F-5'!O21</f>
        <v>646.02787278579967</v>
      </c>
      <c r="F72" s="80"/>
      <c r="G72" s="57"/>
      <c r="H72" s="123"/>
      <c r="M72" s="148"/>
      <c r="N72" s="148"/>
      <c r="R72" s="148"/>
      <c r="S72" s="148"/>
      <c r="AI72" s="148"/>
      <c r="AN72" s="148"/>
    </row>
    <row r="73" spans="1:76">
      <c r="A73" s="59"/>
      <c r="B73" s="1974" t="s">
        <v>360</v>
      </c>
      <c r="F73" s="80"/>
      <c r="G73" s="57"/>
      <c r="H73" s="123"/>
      <c r="M73" s="148"/>
      <c r="N73" s="148"/>
      <c r="AI73" s="148"/>
      <c r="AN73" s="148"/>
    </row>
    <row r="74" spans="1:76">
      <c r="A74" s="59"/>
      <c r="M74" s="148"/>
      <c r="N74" s="148"/>
      <c r="AI74" s="148"/>
      <c r="AN74" s="148"/>
      <c r="BB74" s="80"/>
      <c r="BC74" s="80"/>
    </row>
    <row r="75" spans="1:76">
      <c r="A75" s="59"/>
      <c r="M75" s="148"/>
      <c r="N75" s="148"/>
      <c r="AI75" s="148"/>
      <c r="AN75" s="148"/>
      <c r="BB75" s="80"/>
      <c r="BC75" s="80"/>
    </row>
    <row r="76" spans="1:76" ht="16.5">
      <c r="A76" s="59"/>
      <c r="M76" s="148"/>
      <c r="N76" s="148"/>
      <c r="AI76" s="148"/>
      <c r="AN76" s="148"/>
      <c r="BL76" s="250"/>
      <c r="BN76" s="510"/>
      <c r="BO76" s="173"/>
      <c r="BP76" s="173"/>
      <c r="BQ76" s="173"/>
    </row>
    <row r="77" spans="1:76">
      <c r="A77" s="59"/>
      <c r="M77" s="148"/>
      <c r="N77" s="148"/>
      <c r="AI77" s="148"/>
      <c r="AN77" s="148"/>
      <c r="BO77" s="148"/>
      <c r="BP77" s="148"/>
      <c r="BQ77" s="148"/>
    </row>
    <row r="78" spans="1:76">
      <c r="A78" s="59"/>
      <c r="M78" s="148"/>
      <c r="N78" s="148"/>
      <c r="AI78" s="148"/>
      <c r="AN78" s="148"/>
      <c r="BN78" s="511"/>
      <c r="BO78" s="2033"/>
      <c r="BP78" s="2033"/>
      <c r="BQ78" s="2033"/>
    </row>
    <row r="79" spans="1:76">
      <c r="A79" s="59"/>
      <c r="M79" s="148"/>
      <c r="N79" s="148"/>
      <c r="AI79" s="148"/>
      <c r="AN79" s="148"/>
      <c r="BO79" s="80"/>
      <c r="BP79" s="80"/>
      <c r="BQ79" s="80"/>
    </row>
    <row r="80" spans="1:76" ht="16.5">
      <c r="A80" s="59"/>
      <c r="AN80" s="148"/>
      <c r="BO80" s="145"/>
      <c r="BP80" s="145"/>
      <c r="BQ80" s="145"/>
    </row>
    <row r="81" spans="1:69" ht="16.5">
      <c r="A81" s="59"/>
      <c r="AN81" s="148"/>
      <c r="BN81" s="510"/>
      <c r="BO81" s="145"/>
      <c r="BP81" s="145"/>
      <c r="BQ81" s="145"/>
    </row>
    <row r="82" spans="1:69">
      <c r="A82" s="59"/>
      <c r="AN82" s="148"/>
    </row>
    <row r="83" spans="1:69">
      <c r="A83" s="59"/>
      <c r="AN83" s="148"/>
    </row>
    <row r="84" spans="1:69">
      <c r="A84" s="59"/>
      <c r="AN84" s="148"/>
    </row>
    <row r="85" spans="1:69">
      <c r="A85" s="59"/>
      <c r="AN85" s="148"/>
    </row>
    <row r="86" spans="1:69">
      <c r="A86" s="59"/>
      <c r="AN86" s="148"/>
    </row>
    <row r="93" spans="1:69">
      <c r="BB93" s="139"/>
      <c r="BC93" s="139" t="s">
        <v>361</v>
      </c>
      <c r="BD93" s="139" t="s">
        <v>362</v>
      </c>
      <c r="BE93" s="139" t="s">
        <v>141</v>
      </c>
      <c r="BG93" s="139" t="s">
        <v>363</v>
      </c>
    </row>
    <row r="94" spans="1:69">
      <c r="BB94" s="139" t="s">
        <v>42</v>
      </c>
      <c r="BC94" s="140">
        <f>BB34</f>
        <v>178836.99000976823</v>
      </c>
      <c r="BD94" s="140"/>
      <c r="BE94" s="140">
        <f>SUM(BC94:BD94)</f>
        <v>178836.99000976823</v>
      </c>
      <c r="BG94" s="141">
        <f>BE94/BE96</f>
        <v>0.51072969446451355</v>
      </c>
    </row>
    <row r="95" spans="1:69">
      <c r="BB95" s="139" t="s">
        <v>72</v>
      </c>
      <c r="BC95" s="140">
        <f>BB53</f>
        <v>171322.77541619557</v>
      </c>
      <c r="BD95" s="140"/>
      <c r="BE95" s="140">
        <f>SUM(BC95:BD95)</f>
        <v>171322.77541619557</v>
      </c>
      <c r="BG95" s="141">
        <f>BE95/BE96</f>
        <v>0.48927030553548645</v>
      </c>
    </row>
    <row r="96" spans="1:69">
      <c r="BB96" s="139"/>
      <c r="BC96" s="139"/>
      <c r="BD96" s="139"/>
      <c r="BE96" s="140">
        <f>SUM(BE94:BE95)</f>
        <v>350159.76542596379</v>
      </c>
      <c r="BG96" s="139"/>
    </row>
  </sheetData>
  <mergeCells count="4">
    <mergeCell ref="M6:N6"/>
    <mergeCell ref="P6:Q6"/>
    <mergeCell ref="AO6:AP6"/>
    <mergeCell ref="AL6:AM6"/>
  </mergeCells>
  <phoneticPr fontId="0" type="noConversion"/>
  <printOptions horizontalCentered="1" verticalCentered="1" gridLines="1"/>
  <pageMargins left="0.23622047244094491" right="0" top="0.19685039370078741" bottom="0.59055118110236227" header="0" footer="0.39370078740157483"/>
  <pageSetup paperSize="9" scale="62" fitToWidth="5" fitToHeight="12" orientation="landscape" blackAndWhite="1" r:id="rId1"/>
  <headerFooter alignWithMargins="0">
    <oddFooter xml:space="preserve">&amp;R
</oddFooter>
  </headerFooter>
  <rowBreaks count="1" manualBreakCount="1">
    <brk id="34" max="7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BC274"/>
  <sheetViews>
    <sheetView showGridLines="0" view="pageBreakPreview" zoomScale="110" zoomScaleSheetLayoutView="110" workbookViewId="0">
      <pane xSplit="4" ySplit="5" topLeftCell="E214" activePane="bottomRight" state="frozen"/>
      <selection pane="topRight" activeCell="E1" sqref="E1"/>
      <selection pane="bottomLeft" activeCell="A6" sqref="A6"/>
      <selection pane="bottomRight" activeCell="T50" sqref="T50"/>
    </sheetView>
  </sheetViews>
  <sheetFormatPr defaultColWidth="9.1796875" defaultRowHeight="14.5"/>
  <cols>
    <col min="1" max="1" width="6.81640625" style="2034" customWidth="1"/>
    <col min="2" max="2" width="9.1796875" style="2034"/>
    <col min="3" max="3" width="39.1796875" style="2034" bestFit="1" customWidth="1"/>
    <col min="4" max="4" width="10.81640625" style="2090" customWidth="1"/>
    <col min="5" max="5" width="6.453125" style="2090" customWidth="1"/>
    <col min="6" max="6" width="8.54296875" style="2034" bestFit="1" customWidth="1"/>
    <col min="7" max="7" width="7.1796875" style="2034" bestFit="1" customWidth="1"/>
    <col min="8" max="8" width="11.453125" style="2034" customWidth="1"/>
    <col min="9" max="9" width="11" style="2034" bestFit="1" customWidth="1"/>
    <col min="10" max="10" width="9.54296875" style="2034" bestFit="1" customWidth="1"/>
    <col min="11" max="11" width="9.1796875" style="2034" bestFit="1" customWidth="1"/>
    <col min="12" max="12" width="8.54296875" style="2034" bestFit="1" customWidth="1"/>
    <col min="13" max="14" width="9.54296875" style="2034" bestFit="1" customWidth="1"/>
    <col min="15" max="15" width="9.453125" style="2034" customWidth="1"/>
    <col min="16" max="16" width="9.1796875" style="2034" customWidth="1"/>
    <col min="17" max="17" width="9.1796875" style="2034"/>
    <col min="18" max="18" width="7.7265625" style="2034" bestFit="1" customWidth="1"/>
    <col min="19" max="19" width="11.453125" style="2034" bestFit="1" customWidth="1"/>
    <col min="20" max="20" width="11.81640625" style="2034" bestFit="1" customWidth="1"/>
    <col min="21" max="21" width="10.26953125" style="2034" bestFit="1" customWidth="1"/>
    <col min="22" max="16384" width="9.1796875" style="2034"/>
  </cols>
  <sheetData>
    <row r="1" spans="1:55" s="258" customFormat="1" ht="15" customHeight="1">
      <c r="B1" s="259" t="s">
        <v>2034</v>
      </c>
      <c r="D1" s="555" t="s">
        <v>364</v>
      </c>
      <c r="E1" s="554"/>
      <c r="Q1" s="56" t="s">
        <v>365</v>
      </c>
      <c r="U1" s="258">
        <v>7</v>
      </c>
      <c r="Z1" s="260"/>
      <c r="AA1" s="261"/>
      <c r="AN1" s="260" t="s">
        <v>0</v>
      </c>
      <c r="AO1" s="261" t="s">
        <v>294</v>
      </c>
      <c r="BB1" s="260" t="s">
        <v>0</v>
      </c>
      <c r="BC1" s="261" t="s">
        <v>294</v>
      </c>
    </row>
    <row r="2" spans="1:55" ht="15.5">
      <c r="A2" s="2517" t="s">
        <v>366</v>
      </c>
      <c r="B2" s="2518"/>
      <c r="C2" s="2518"/>
      <c r="D2" s="2518"/>
      <c r="E2" s="2518"/>
      <c r="F2" s="2518"/>
      <c r="G2" s="2518"/>
      <c r="H2" s="2518"/>
      <c r="I2" s="2518"/>
      <c r="J2" s="2518"/>
      <c r="K2" s="2518"/>
      <c r="L2" s="2518"/>
      <c r="M2" s="2518"/>
      <c r="N2" s="2518"/>
      <c r="O2" s="2518"/>
      <c r="P2" s="2518"/>
      <c r="Q2" s="2518"/>
      <c r="R2" s="2518"/>
      <c r="S2" s="2519"/>
    </row>
    <row r="3" spans="1:55" s="2036" customFormat="1" ht="12.75" customHeight="1">
      <c r="A3" s="2516" t="s">
        <v>367</v>
      </c>
      <c r="B3" s="2516" t="s">
        <v>368</v>
      </c>
      <c r="C3" s="2516" t="s">
        <v>369</v>
      </c>
      <c r="D3" s="2516" t="s">
        <v>370</v>
      </c>
      <c r="E3" s="2516" t="s">
        <v>371</v>
      </c>
      <c r="F3" s="2516" t="s">
        <v>372</v>
      </c>
      <c r="G3" s="2516" t="s">
        <v>373</v>
      </c>
      <c r="H3" s="2516" t="s">
        <v>374</v>
      </c>
      <c r="I3" s="2520" t="s">
        <v>375</v>
      </c>
      <c r="J3" s="2520"/>
      <c r="K3" s="2520"/>
      <c r="L3" s="2520"/>
      <c r="M3" s="2520"/>
      <c r="N3" s="2520"/>
      <c r="O3" s="2520"/>
      <c r="P3" s="2035"/>
      <c r="Q3" s="2516" t="s">
        <v>376</v>
      </c>
      <c r="R3" s="2516" t="s">
        <v>377</v>
      </c>
      <c r="S3" s="2516" t="s">
        <v>378</v>
      </c>
    </row>
    <row r="4" spans="1:55" s="2036" customFormat="1" ht="45" customHeight="1">
      <c r="A4" s="2516"/>
      <c r="B4" s="2516"/>
      <c r="C4" s="2516"/>
      <c r="D4" s="2516"/>
      <c r="E4" s="2516"/>
      <c r="F4" s="2516"/>
      <c r="G4" s="2516"/>
      <c r="H4" s="2516"/>
      <c r="I4" s="2037">
        <v>45748</v>
      </c>
      <c r="J4" s="2037">
        <v>45778</v>
      </c>
      <c r="K4" s="2037">
        <v>45809</v>
      </c>
      <c r="L4" s="2037">
        <v>45839</v>
      </c>
      <c r="M4" s="2037">
        <v>45870</v>
      </c>
      <c r="N4" s="2037">
        <v>45901</v>
      </c>
      <c r="O4" s="2038" t="s">
        <v>209</v>
      </c>
      <c r="P4" s="2038" t="s">
        <v>209</v>
      </c>
      <c r="Q4" s="2516"/>
      <c r="R4" s="2516"/>
      <c r="S4" s="2516"/>
    </row>
    <row r="5" spans="1:55" s="2044" customFormat="1">
      <c r="A5" s="2039" t="s">
        <v>379</v>
      </c>
      <c r="B5" s="2039" t="s">
        <v>1716</v>
      </c>
      <c r="C5" s="2039"/>
      <c r="D5" s="2040"/>
      <c r="E5" s="2040"/>
      <c r="F5" s="2039"/>
      <c r="G5" s="2039"/>
      <c r="H5" s="2039"/>
      <c r="I5" s="2041"/>
      <c r="J5" s="2041"/>
      <c r="K5" s="2041"/>
      <c r="L5" s="2041"/>
      <c r="M5" s="2041"/>
      <c r="N5" s="2041"/>
      <c r="O5" s="2042" t="s">
        <v>2319</v>
      </c>
      <c r="P5" s="2042" t="s">
        <v>2320</v>
      </c>
      <c r="Q5" s="2043"/>
      <c r="R5" s="2043"/>
      <c r="S5" s="2041"/>
      <c r="X5" s="553"/>
    </row>
    <row r="6" spans="1:55">
      <c r="A6" s="2045">
        <v>1</v>
      </c>
      <c r="B6" s="2045" t="s">
        <v>1693</v>
      </c>
      <c r="C6" s="2046" t="s">
        <v>380</v>
      </c>
      <c r="D6" s="2045" t="s">
        <v>381</v>
      </c>
      <c r="E6" s="2045" t="s">
        <v>2316</v>
      </c>
      <c r="F6" s="2045">
        <v>18000</v>
      </c>
      <c r="G6" s="2045">
        <v>0</v>
      </c>
      <c r="H6" s="2045">
        <f>F6+G6</f>
        <v>18000</v>
      </c>
      <c r="I6" s="884">
        <v>4.2231059999999996</v>
      </c>
      <c r="J6" s="884">
        <v>5.4176257199999993</v>
      </c>
      <c r="K6" s="884">
        <v>5.178067295</v>
      </c>
      <c r="L6" s="884">
        <v>4.8497168327000004</v>
      </c>
      <c r="M6" s="884">
        <v>4.9466561110000002</v>
      </c>
      <c r="N6" s="884">
        <v>4.4145818719999994</v>
      </c>
      <c r="O6" s="2047">
        <f t="shared" ref="O6:O55" si="0">SUM(I6:N6)</f>
        <v>29.029753830699999</v>
      </c>
      <c r="P6" s="1189">
        <v>28.374618773799998</v>
      </c>
      <c r="Q6" s="2047">
        <f>P6*2</f>
        <v>56.749237547599996</v>
      </c>
      <c r="R6" s="1593">
        <f t="shared" ref="R6:R54" si="1">(Q6*10^6)/(F6*24*30*12)</f>
        <v>0.36489993279063782</v>
      </c>
      <c r="S6" s="2047">
        <f>65.0621796012176-8</f>
        <v>57.062179601217593</v>
      </c>
      <c r="T6" s="1355"/>
      <c r="V6" s="2048"/>
    </row>
    <row r="7" spans="1:55">
      <c r="A7" s="2045">
        <v>2</v>
      </c>
      <c r="B7" s="2045" t="s">
        <v>1693</v>
      </c>
      <c r="C7" s="2046" t="s">
        <v>1763</v>
      </c>
      <c r="D7" s="2045" t="s">
        <v>381</v>
      </c>
      <c r="E7" s="2045" t="s">
        <v>2316</v>
      </c>
      <c r="F7" s="2045">
        <v>4000</v>
      </c>
      <c r="G7" s="2045">
        <v>0</v>
      </c>
      <c r="H7" s="2045">
        <f t="shared" ref="H7:H54" si="2">F7+G7</f>
        <v>4000</v>
      </c>
      <c r="I7" s="884">
        <v>0.27529500000000001</v>
      </c>
      <c r="J7" s="884">
        <v>0.36788559999999998</v>
      </c>
      <c r="K7" s="884">
        <v>0.29258040000000002</v>
      </c>
      <c r="L7" s="884">
        <v>0.25597320000000001</v>
      </c>
      <c r="M7" s="884">
        <v>0.18745249999999999</v>
      </c>
      <c r="N7" s="884">
        <v>0.1919999</v>
      </c>
      <c r="O7" s="2047">
        <f t="shared" si="0"/>
        <v>1.5711865999999999</v>
      </c>
      <c r="P7" s="1189">
        <v>1.5402278</v>
      </c>
      <c r="Q7" s="2047">
        <f>P7*2</f>
        <v>3.0804556000000001</v>
      </c>
      <c r="R7" s="1593">
        <f t="shared" si="1"/>
        <v>8.9133553240740737E-2</v>
      </c>
      <c r="S7" s="2047">
        <v>3.3145702256000003</v>
      </c>
      <c r="T7" s="1355"/>
      <c r="V7" s="2048"/>
      <c r="Y7" s="2048"/>
    </row>
    <row r="8" spans="1:55">
      <c r="A8" s="2045">
        <v>3</v>
      </c>
      <c r="B8" s="2045">
        <v>4130</v>
      </c>
      <c r="C8" s="2049" t="s">
        <v>2103</v>
      </c>
      <c r="D8" s="2045" t="s">
        <v>381</v>
      </c>
      <c r="E8" s="2045" t="s">
        <v>2316</v>
      </c>
      <c r="F8" s="2045">
        <v>9000</v>
      </c>
      <c r="G8" s="2045">
        <v>0</v>
      </c>
      <c r="H8" s="2045">
        <f t="shared" si="2"/>
        <v>9000</v>
      </c>
      <c r="I8" s="1189">
        <v>0.30490499999999998</v>
      </c>
      <c r="J8" s="1189">
        <v>0.27691500000000002</v>
      </c>
      <c r="K8" s="1189">
        <v>0.46978500000000001</v>
      </c>
      <c r="L8" s="1189">
        <v>0.36112499999999997</v>
      </c>
      <c r="M8" s="1189">
        <v>0.31018499999999999</v>
      </c>
      <c r="N8" s="1189">
        <v>0.42946181449999998</v>
      </c>
      <c r="O8" s="2047">
        <f t="shared" si="0"/>
        <v>2.1523768144999997</v>
      </c>
      <c r="P8" s="1189">
        <v>2.1494939999999998</v>
      </c>
      <c r="Q8" s="2047">
        <f>P8*2+1</f>
        <v>5.2989879999999996</v>
      </c>
      <c r="R8" s="1593">
        <f t="shared" si="1"/>
        <v>6.8145421810699588E-2</v>
      </c>
      <c r="S8" s="2047">
        <v>5.7017110879999997</v>
      </c>
      <c r="T8" s="1355"/>
      <c r="V8" s="2048"/>
      <c r="Y8" s="2048"/>
    </row>
    <row r="9" spans="1:55">
      <c r="A9" s="2045">
        <v>4</v>
      </c>
      <c r="B9" s="2045" t="s">
        <v>1700</v>
      </c>
      <c r="C9" s="2046" t="s">
        <v>401</v>
      </c>
      <c r="D9" s="2045" t="s">
        <v>381</v>
      </c>
      <c r="E9" s="2045" t="s">
        <v>2316</v>
      </c>
      <c r="F9" s="2045">
        <v>4000</v>
      </c>
      <c r="G9" s="2045">
        <v>0</v>
      </c>
      <c r="H9" s="2045">
        <f>F9+G9</f>
        <v>4000</v>
      </c>
      <c r="I9" s="1189">
        <v>4.0990000000000002E-3</v>
      </c>
      <c r="J9" s="1189">
        <v>2.786E-4</v>
      </c>
      <c r="K9" s="1189">
        <v>1.2624E-2</v>
      </c>
      <c r="L9" s="1189">
        <v>4.6769999999999997E-3</v>
      </c>
      <c r="M9" s="1189">
        <v>5.4000000000000003E-3</v>
      </c>
      <c r="N9" s="1189">
        <v>2.6700000000000002E-2</v>
      </c>
      <c r="O9" s="2047">
        <f t="shared" si="0"/>
        <v>5.3778600000000003E-2</v>
      </c>
      <c r="P9" s="1189">
        <v>4.7830999999999999E-2</v>
      </c>
      <c r="Q9" s="2047">
        <f>P9*2</f>
        <v>9.5661999999999997E-2</v>
      </c>
      <c r="R9" s="1593">
        <f>(Q9*10^6)/(F9*24*30*12)</f>
        <v>2.767997685185185E-3</v>
      </c>
      <c r="S9" s="2047">
        <v>0.102932312</v>
      </c>
      <c r="T9" s="1355"/>
      <c r="U9" s="2048"/>
      <c r="V9" s="2048"/>
      <c r="W9" s="2048"/>
      <c r="Y9" s="2048"/>
    </row>
    <row r="10" spans="1:55">
      <c r="A10" s="2045">
        <v>5</v>
      </c>
      <c r="B10" s="2045" t="s">
        <v>1694</v>
      </c>
      <c r="C10" s="2046" t="s">
        <v>382</v>
      </c>
      <c r="D10" s="2045" t="s">
        <v>381</v>
      </c>
      <c r="E10" s="2045" t="s">
        <v>2316</v>
      </c>
      <c r="F10" s="2045">
        <v>30000</v>
      </c>
      <c r="G10" s="2045">
        <v>0</v>
      </c>
      <c r="H10" s="2045">
        <f t="shared" si="2"/>
        <v>30000</v>
      </c>
      <c r="I10" s="1189">
        <v>12.138074</v>
      </c>
      <c r="J10" s="1189">
        <v>13.4094389513</v>
      </c>
      <c r="K10" s="1189">
        <v>13.0382382576</v>
      </c>
      <c r="L10" s="1189">
        <v>13.385412297400002</v>
      </c>
      <c r="M10" s="1189">
        <v>14.4845416402</v>
      </c>
      <c r="N10" s="1189">
        <v>15.06490599</v>
      </c>
      <c r="O10" s="2047">
        <f t="shared" si="0"/>
        <v>81.520611136500008</v>
      </c>
      <c r="P10" s="884">
        <v>76.832101004200013</v>
      </c>
      <c r="Q10" s="2047">
        <f>P10*2+15</f>
        <v>168.66420200840003</v>
      </c>
      <c r="R10" s="1593">
        <f t="shared" si="1"/>
        <v>0.65071065589660504</v>
      </c>
      <c r="S10" s="2047">
        <f>181.482681361038-12</f>
        <v>169.482681361038</v>
      </c>
      <c r="T10" s="1355"/>
      <c r="Y10" s="2048"/>
    </row>
    <row r="11" spans="1:55">
      <c r="A11" s="2045">
        <v>6</v>
      </c>
      <c r="B11" s="2045" t="s">
        <v>1695</v>
      </c>
      <c r="C11" s="2046" t="s">
        <v>384</v>
      </c>
      <c r="D11" s="2045" t="s">
        <v>381</v>
      </c>
      <c r="E11" s="2045" t="s">
        <v>2317</v>
      </c>
      <c r="F11" s="2045">
        <v>10000</v>
      </c>
      <c r="G11" s="2045">
        <v>0</v>
      </c>
      <c r="H11" s="2045">
        <f t="shared" si="2"/>
        <v>10000</v>
      </c>
      <c r="I11" s="1189">
        <v>3.6473015850000001</v>
      </c>
      <c r="J11" s="1189">
        <v>4.2786855253200002</v>
      </c>
      <c r="K11" s="1189">
        <v>3.89388276627</v>
      </c>
      <c r="L11" s="1189">
        <v>4.4243209082300003</v>
      </c>
      <c r="M11" s="1189">
        <v>5.0926963008800001</v>
      </c>
      <c r="N11" s="1189">
        <v>5.3546122705899997</v>
      </c>
      <c r="O11" s="2047">
        <f t="shared" si="0"/>
        <v>26.691499356290002</v>
      </c>
      <c r="P11" s="1189">
        <v>26.380913220000004</v>
      </c>
      <c r="Q11" s="2047">
        <f>P11*2+5</f>
        <v>57.761826440000007</v>
      </c>
      <c r="R11" s="1593">
        <f t="shared" si="1"/>
        <v>0.6685396578703704</v>
      </c>
      <c r="S11" s="2047">
        <f>62.15172524944-4</f>
        <v>58.151725249439998</v>
      </c>
      <c r="T11" s="1355"/>
      <c r="W11" s="2048"/>
      <c r="Y11" s="2048"/>
    </row>
    <row r="12" spans="1:55">
      <c r="A12" s="2045">
        <v>7</v>
      </c>
      <c r="B12" s="2045">
        <v>8120</v>
      </c>
      <c r="C12" s="2046" t="s">
        <v>2314</v>
      </c>
      <c r="D12" s="2045" t="s">
        <v>381</v>
      </c>
      <c r="E12" s="2045" t="s">
        <v>2316</v>
      </c>
      <c r="F12" s="2045">
        <v>5000</v>
      </c>
      <c r="G12" s="2045">
        <v>0</v>
      </c>
      <c r="H12" s="2045">
        <f t="shared" si="2"/>
        <v>5000</v>
      </c>
      <c r="I12" s="1189">
        <v>1.123</v>
      </c>
      <c r="J12" s="1189">
        <v>1.079</v>
      </c>
      <c r="K12" s="1189">
        <v>1.0469999999999999</v>
      </c>
      <c r="L12" s="1189">
        <v>1.05</v>
      </c>
      <c r="M12" s="1189">
        <v>1.173</v>
      </c>
      <c r="N12" s="1189">
        <v>0.96399999999999997</v>
      </c>
      <c r="O12" s="2047">
        <f t="shared" si="0"/>
        <v>6.4359999999999999</v>
      </c>
      <c r="P12" s="1189">
        <v>6.4039999999999999</v>
      </c>
      <c r="Q12" s="2047">
        <f t="shared" ref="Q12:Q21" si="3">P12*2</f>
        <v>12.808</v>
      </c>
      <c r="R12" s="1593">
        <f t="shared" si="1"/>
        <v>0.29648148148148146</v>
      </c>
      <c r="S12" s="2047">
        <f>13.781408-0.5</f>
        <v>13.281408000000001</v>
      </c>
      <c r="T12" s="1355"/>
    </row>
    <row r="13" spans="1:55">
      <c r="A13" s="2045">
        <v>8</v>
      </c>
      <c r="B13" s="2045" t="s">
        <v>1696</v>
      </c>
      <c r="C13" s="2046" t="s">
        <v>1699</v>
      </c>
      <c r="D13" s="2045" t="s">
        <v>381</v>
      </c>
      <c r="E13" s="2045" t="s">
        <v>2316</v>
      </c>
      <c r="F13" s="2045">
        <v>12000</v>
      </c>
      <c r="G13" s="2045">
        <v>0</v>
      </c>
      <c r="H13" s="2045">
        <f t="shared" si="2"/>
        <v>12000</v>
      </c>
      <c r="I13" s="884">
        <v>7.66055799</v>
      </c>
      <c r="J13" s="884">
        <v>7.3089279899999999</v>
      </c>
      <c r="K13" s="884">
        <v>6.9996989900000006</v>
      </c>
      <c r="L13" s="884">
        <v>7.7523989900000005</v>
      </c>
      <c r="M13" s="884">
        <v>8.7476280000000006</v>
      </c>
      <c r="N13" s="884">
        <v>7.8313999900000004</v>
      </c>
      <c r="O13" s="2047">
        <f t="shared" si="0"/>
        <v>46.300611950000004</v>
      </c>
      <c r="P13" s="1189">
        <v>43.435699999999997</v>
      </c>
      <c r="Q13" s="2047">
        <f>P13*2+5</f>
        <v>91.871399999999994</v>
      </c>
      <c r="R13" s="1593">
        <f t="shared" si="1"/>
        <v>0.88610532407407405</v>
      </c>
      <c r="S13" s="2047">
        <f>98.8536264-6</f>
        <v>92.853626399999996</v>
      </c>
      <c r="T13" s="1355"/>
      <c r="U13" s="2050"/>
    </row>
    <row r="14" spans="1:55">
      <c r="A14" s="2045">
        <v>9</v>
      </c>
      <c r="B14" s="2045" t="s">
        <v>1697</v>
      </c>
      <c r="C14" s="2046" t="s">
        <v>1762</v>
      </c>
      <c r="D14" s="2045" t="s">
        <v>381</v>
      </c>
      <c r="E14" s="2045" t="s">
        <v>2316</v>
      </c>
      <c r="F14" s="2045">
        <v>15000</v>
      </c>
      <c r="G14" s="2045">
        <v>0</v>
      </c>
      <c r="H14" s="2045">
        <f t="shared" si="2"/>
        <v>15000</v>
      </c>
      <c r="I14" s="2051">
        <v>1.04901</v>
      </c>
      <c r="J14" s="2051">
        <v>0.61973478000000004</v>
      </c>
      <c r="K14" s="2051">
        <v>2.2279914456999999</v>
      </c>
      <c r="L14" s="2051">
        <v>1.2143735699999998</v>
      </c>
      <c r="M14" s="2051">
        <v>1.9110891999999999</v>
      </c>
      <c r="N14" s="2051">
        <v>2.9550553799999997</v>
      </c>
      <c r="O14" s="2047">
        <f t="shared" si="0"/>
        <v>9.9772543756999994</v>
      </c>
      <c r="P14" s="2051">
        <v>8.1260823300000009</v>
      </c>
      <c r="Q14" s="2047">
        <f>P14*2+7</f>
        <v>23.252164660000002</v>
      </c>
      <c r="R14" s="1593">
        <f t="shared" si="1"/>
        <v>0.17941485077160493</v>
      </c>
      <c r="S14" s="2047">
        <f>25.01932917416-1.5</f>
        <v>23.519329174159999</v>
      </c>
      <c r="T14" s="1355"/>
      <c r="U14" s="2052"/>
    </row>
    <row r="15" spans="1:55">
      <c r="A15" s="2045">
        <v>10</v>
      </c>
      <c r="B15" s="2045" t="s">
        <v>1698</v>
      </c>
      <c r="C15" s="2046" t="s">
        <v>386</v>
      </c>
      <c r="D15" s="2045" t="s">
        <v>381</v>
      </c>
      <c r="E15" s="2045" t="s">
        <v>2316</v>
      </c>
      <c r="F15" s="2045">
        <v>4500</v>
      </c>
      <c r="G15" s="2045">
        <v>0</v>
      </c>
      <c r="H15" s="2045">
        <f t="shared" si="2"/>
        <v>4500</v>
      </c>
      <c r="I15" s="2051">
        <v>0.62532098999999997</v>
      </c>
      <c r="J15" s="2051">
        <v>0.73230998999999997</v>
      </c>
      <c r="K15" s="2051">
        <v>0.80373598999999996</v>
      </c>
      <c r="L15" s="2051">
        <v>0.87948298999999996</v>
      </c>
      <c r="M15" s="2051">
        <v>0.76709499000000003</v>
      </c>
      <c r="N15" s="2051">
        <v>0.84993198999999997</v>
      </c>
      <c r="O15" s="2047">
        <f t="shared" si="0"/>
        <v>4.6578769399999995</v>
      </c>
      <c r="P15" s="2051">
        <v>4.6402359999999998</v>
      </c>
      <c r="Q15" s="2047">
        <f>P15*2+1</f>
        <v>10.280472</v>
      </c>
      <c r="R15" s="1593">
        <f t="shared" si="1"/>
        <v>0.26441543209876545</v>
      </c>
      <c r="S15" s="2047">
        <v>11.061787872</v>
      </c>
      <c r="T15" s="1355"/>
    </row>
    <row r="16" spans="1:55">
      <c r="A16" s="2045">
        <v>11</v>
      </c>
      <c r="B16" s="2045" t="s">
        <v>1700</v>
      </c>
      <c r="C16" s="2046" t="s">
        <v>2014</v>
      </c>
      <c r="D16" s="2045" t="s">
        <v>381</v>
      </c>
      <c r="E16" s="2045" t="s">
        <v>2316</v>
      </c>
      <c r="F16" s="2045">
        <v>20000</v>
      </c>
      <c r="G16" s="2045">
        <v>0</v>
      </c>
      <c r="H16" s="2045">
        <f t="shared" si="2"/>
        <v>20000</v>
      </c>
      <c r="I16" s="1189">
        <v>18.377151999999999</v>
      </c>
      <c r="J16" s="1189">
        <v>17.366857</v>
      </c>
      <c r="K16" s="1189">
        <v>15.011146</v>
      </c>
      <c r="L16" s="1189">
        <v>3.345758</v>
      </c>
      <c r="M16" s="1189">
        <v>2.054558144</v>
      </c>
      <c r="N16" s="1189">
        <v>1.107245</v>
      </c>
      <c r="O16" s="2047">
        <f t="shared" si="0"/>
        <v>57.262716144000002</v>
      </c>
      <c r="P16" s="1189">
        <v>55.802900000000001</v>
      </c>
      <c r="Q16" s="2047">
        <f>P16*2+10</f>
        <v>121.6058</v>
      </c>
      <c r="R16" s="1593">
        <f t="shared" si="1"/>
        <v>0.70373726851851848</v>
      </c>
      <c r="S16" s="2047">
        <f>130.8478408-9</f>
        <v>121.8478408</v>
      </c>
      <c r="T16" s="1355"/>
    </row>
    <row r="17" spans="1:23">
      <c r="A17" s="2045">
        <v>12</v>
      </c>
      <c r="B17" s="2045" t="s">
        <v>1701</v>
      </c>
      <c r="C17" s="2046" t="s">
        <v>383</v>
      </c>
      <c r="D17" s="2045" t="s">
        <v>381</v>
      </c>
      <c r="E17" s="2045" t="s">
        <v>2316</v>
      </c>
      <c r="F17" s="2045">
        <v>5000</v>
      </c>
      <c r="G17" s="2045">
        <v>7500</v>
      </c>
      <c r="H17" s="2045">
        <f t="shared" si="2"/>
        <v>12500</v>
      </c>
      <c r="I17" s="1189">
        <v>4.8404095637999998</v>
      </c>
      <c r="J17" s="1189">
        <v>4.8114629044999999</v>
      </c>
      <c r="K17" s="1189">
        <v>4.6770495301999997</v>
      </c>
      <c r="L17" s="1189">
        <v>4.7217054157999998</v>
      </c>
      <c r="M17" s="1189">
        <v>3.3171836442</v>
      </c>
      <c r="N17" s="1189">
        <v>4.5276178791000001</v>
      </c>
      <c r="O17" s="2051">
        <f t="shared" ref="O17" si="4">SUM(I17:N17)</f>
        <v>26.895428937599998</v>
      </c>
      <c r="P17" s="1189">
        <v>26.3005160837</v>
      </c>
      <c r="Q17" s="2047">
        <f>P17*2+5</f>
        <v>57.6010321674</v>
      </c>
      <c r="R17" s="1593">
        <f t="shared" si="1"/>
        <v>1.3333572260972222</v>
      </c>
      <c r="S17" s="2047">
        <f>61.9787106121224-3.5</f>
        <v>58.478710612122399</v>
      </c>
      <c r="T17" s="1355"/>
    </row>
    <row r="18" spans="1:23">
      <c r="A18" s="2045">
        <v>13</v>
      </c>
      <c r="B18" s="2045" t="s">
        <v>1696</v>
      </c>
      <c r="C18" s="2046" t="s">
        <v>385</v>
      </c>
      <c r="D18" s="2045" t="s">
        <v>381</v>
      </c>
      <c r="E18" s="2045" t="s">
        <v>2316</v>
      </c>
      <c r="F18" s="2045">
        <v>3000</v>
      </c>
      <c r="G18" s="2045">
        <v>0</v>
      </c>
      <c r="H18" s="2045">
        <f t="shared" si="2"/>
        <v>3000</v>
      </c>
      <c r="I18" s="1189">
        <v>1.8110489999999999</v>
      </c>
      <c r="J18" s="1189">
        <v>0.88500000000000001</v>
      </c>
      <c r="K18" s="1189">
        <v>0.64100100000000004</v>
      </c>
      <c r="L18" s="1189">
        <v>1.113999</v>
      </c>
      <c r="M18" s="1189">
        <v>1.2323453950000001</v>
      </c>
      <c r="N18" s="1189">
        <v>1.163</v>
      </c>
      <c r="O18" s="2047">
        <f t="shared" si="0"/>
        <v>6.8463943950000008</v>
      </c>
      <c r="P18" s="1189">
        <v>6.7727145059999998</v>
      </c>
      <c r="Q18" s="2047">
        <f>P18*2</f>
        <v>13.545429012</v>
      </c>
      <c r="R18" s="1593">
        <f t="shared" si="1"/>
        <v>0.52258599583333332</v>
      </c>
      <c r="S18" s="2047">
        <v>14.574881616912</v>
      </c>
      <c r="T18" s="1355"/>
    </row>
    <row r="19" spans="1:23">
      <c r="A19" s="2045">
        <v>14</v>
      </c>
      <c r="B19" s="2045">
        <v>8130</v>
      </c>
      <c r="C19" s="2046" t="s">
        <v>1948</v>
      </c>
      <c r="D19" s="2045" t="s">
        <v>381</v>
      </c>
      <c r="E19" s="2045" t="s">
        <v>2316</v>
      </c>
      <c r="F19" s="2045">
        <v>9500</v>
      </c>
      <c r="G19" s="2045">
        <v>0</v>
      </c>
      <c r="H19" s="2045">
        <f t="shared" si="2"/>
        <v>9500</v>
      </c>
      <c r="I19" s="884">
        <v>1.61399899</v>
      </c>
      <c r="J19" s="884">
        <v>2.19799999</v>
      </c>
      <c r="K19" s="884">
        <v>2.0319969900000001</v>
      </c>
      <c r="L19" s="884">
        <v>1.7660029900000001</v>
      </c>
      <c r="M19" s="884">
        <v>2.56499699</v>
      </c>
      <c r="N19" s="884">
        <v>2.0950059900000002</v>
      </c>
      <c r="O19" s="2047">
        <f t="shared" si="0"/>
        <v>12.27000194</v>
      </c>
      <c r="P19" s="1189">
        <v>12.210001</v>
      </c>
      <c r="Q19" s="2047">
        <f>P19*2+2</f>
        <v>26.420002</v>
      </c>
      <c r="R19" s="1593">
        <f t="shared" si="1"/>
        <v>0.32188111598440544</v>
      </c>
      <c r="S19" s="2047">
        <f>28.427922152-1.5</f>
        <v>26.927922152000001</v>
      </c>
      <c r="T19" s="1355"/>
    </row>
    <row r="20" spans="1:23">
      <c r="A20" s="2045">
        <v>15</v>
      </c>
      <c r="B20" s="2045">
        <v>8140</v>
      </c>
      <c r="C20" s="2046" t="s">
        <v>1949</v>
      </c>
      <c r="D20" s="2045" t="s">
        <v>381</v>
      </c>
      <c r="E20" s="2045" t="s">
        <v>2316</v>
      </c>
      <c r="F20" s="2045">
        <v>15500</v>
      </c>
      <c r="G20" s="2045">
        <v>12500</v>
      </c>
      <c r="H20" s="2045">
        <f t="shared" si="2"/>
        <v>28000</v>
      </c>
      <c r="I20" s="1189">
        <v>2.260630082</v>
      </c>
      <c r="J20" s="1189">
        <v>4.7095160520000006</v>
      </c>
      <c r="K20" s="1189">
        <v>5.3233892010000003</v>
      </c>
      <c r="L20" s="1189">
        <v>6.0126419999999996</v>
      </c>
      <c r="M20" s="1189">
        <v>3.3640189999999999</v>
      </c>
      <c r="N20" s="1189">
        <v>4.0343099999999996</v>
      </c>
      <c r="O20" s="2047">
        <f t="shared" si="0"/>
        <v>25.704506334999998</v>
      </c>
      <c r="P20" s="1189">
        <v>25.704148616999998</v>
      </c>
      <c r="Q20" s="2047">
        <f>P20*2+5</f>
        <v>56.408297233999996</v>
      </c>
      <c r="R20" s="1593">
        <f t="shared" si="1"/>
        <v>0.42120891005077654</v>
      </c>
      <c r="S20" s="2047">
        <f>60.695327823784-3</f>
        <v>57.695327823783998</v>
      </c>
      <c r="T20" s="1355"/>
    </row>
    <row r="21" spans="1:23">
      <c r="A21" s="2045">
        <v>16</v>
      </c>
      <c r="B21" s="2045" t="s">
        <v>1696</v>
      </c>
      <c r="C21" s="2046" t="s">
        <v>394</v>
      </c>
      <c r="D21" s="2045" t="s">
        <v>381</v>
      </c>
      <c r="E21" s="2045" t="s">
        <v>2316</v>
      </c>
      <c r="F21" s="2045">
        <v>3500</v>
      </c>
      <c r="G21" s="2045">
        <v>0</v>
      </c>
      <c r="H21" s="2045">
        <f>F21+G21</f>
        <v>3500</v>
      </c>
      <c r="I21" s="1189">
        <v>4.8000000000000001E-4</v>
      </c>
      <c r="J21" s="1189">
        <v>1.4880000000000001E-2</v>
      </c>
      <c r="K21" s="1189">
        <v>4.3439999999999999E-2</v>
      </c>
      <c r="L21" s="1189">
        <v>0.29831999999999997</v>
      </c>
      <c r="M21" s="1189">
        <v>8.1839999999999996E-2</v>
      </c>
      <c r="N21" s="1189">
        <v>2.4E-2</v>
      </c>
      <c r="O21" s="2047">
        <f>SUM(I21:N21)</f>
        <v>0.46296000000000004</v>
      </c>
      <c r="P21" s="1189">
        <v>0.46007999999999999</v>
      </c>
      <c r="Q21" s="2047">
        <f t="shared" si="3"/>
        <v>0.92015999999999998</v>
      </c>
      <c r="R21" s="1593">
        <f>(Q21*10^6)/(F21*24*30*12)</f>
        <v>3.042857142857143E-2</v>
      </c>
      <c r="S21" s="2047">
        <v>0.99009216</v>
      </c>
      <c r="T21" s="1355"/>
      <c r="U21" s="2053"/>
      <c r="V21" s="2053"/>
      <c r="W21" s="2053"/>
    </row>
    <row r="22" spans="1:23" ht="16.5" customHeight="1">
      <c r="A22" s="2045">
        <v>17</v>
      </c>
      <c r="B22" s="2045" t="s">
        <v>1696</v>
      </c>
      <c r="C22" s="2046" t="s">
        <v>1736</v>
      </c>
      <c r="D22" s="2045" t="s">
        <v>381</v>
      </c>
      <c r="E22" s="2045" t="s">
        <v>2316</v>
      </c>
      <c r="F22" s="2054">
        <v>5000</v>
      </c>
      <c r="G22" s="2054">
        <v>0</v>
      </c>
      <c r="H22" s="2054">
        <f>F22+G22</f>
        <v>5000</v>
      </c>
      <c r="I22" s="1189">
        <v>1.0321449192100001</v>
      </c>
      <c r="J22" s="1189">
        <v>0.95011798999999997</v>
      </c>
      <c r="K22" s="1189">
        <v>0.99925660660000026</v>
      </c>
      <c r="L22" s="1189">
        <v>1.2862269900000001</v>
      </c>
      <c r="M22" s="1189">
        <v>1.8739589999999999</v>
      </c>
      <c r="N22" s="1189">
        <v>2.6288261371000003</v>
      </c>
      <c r="O22" s="2047">
        <f>SUM(I22:N22)</f>
        <v>8.7705316429100009</v>
      </c>
      <c r="P22" s="1189">
        <v>8.5927270950000008</v>
      </c>
      <c r="Q22" s="2047">
        <f>P22*2+6</f>
        <v>23.185454190000002</v>
      </c>
      <c r="R22" s="1593">
        <f>(Q22*10^6)/(F22*24*30*12)</f>
        <v>0.53670032847222227</v>
      </c>
      <c r="S22" s="2047">
        <v>24.947548708440003</v>
      </c>
      <c r="T22" s="1355"/>
    </row>
    <row r="23" spans="1:23">
      <c r="A23" s="2045">
        <v>18</v>
      </c>
      <c r="B23" s="2045">
        <v>8130</v>
      </c>
      <c r="C23" s="2049" t="s">
        <v>2076</v>
      </c>
      <c r="D23" s="2045" t="s">
        <v>381</v>
      </c>
      <c r="E23" s="2045" t="s">
        <v>2316</v>
      </c>
      <c r="F23" s="2045">
        <v>5500</v>
      </c>
      <c r="G23" s="2045">
        <v>2500</v>
      </c>
      <c r="H23" s="2045">
        <f t="shared" si="2"/>
        <v>8000</v>
      </c>
      <c r="I23" s="1189">
        <v>0.126413</v>
      </c>
      <c r="J23" s="1189">
        <v>4.6469999999999997E-2</v>
      </c>
      <c r="K23" s="1189">
        <v>1.0813E-2</v>
      </c>
      <c r="L23" s="1189">
        <v>3.47E-3</v>
      </c>
      <c r="M23" s="1189">
        <v>9.990000000000001E-4</v>
      </c>
      <c r="N23" s="1189">
        <v>1.1384999999999999E-2</v>
      </c>
      <c r="O23" s="2047">
        <f t="shared" si="0"/>
        <v>0.19955000000000001</v>
      </c>
      <c r="P23" s="1189">
        <v>0.150308</v>
      </c>
      <c r="Q23" s="2047">
        <f>P23*2</f>
        <v>0.30061599999999999</v>
      </c>
      <c r="R23" s="1593">
        <f>(Q23*10^6)/(F23*24*30*12)</f>
        <v>6.3260942760942759E-3</v>
      </c>
      <c r="S23" s="2047">
        <v>0.32346281600000004</v>
      </c>
      <c r="T23" s="1355"/>
      <c r="U23" s="2055"/>
      <c r="V23" s="2055"/>
      <c r="W23" s="2055"/>
    </row>
    <row r="24" spans="1:23">
      <c r="A24" s="2045">
        <v>19</v>
      </c>
      <c r="B24" s="2045" t="s">
        <v>1693</v>
      </c>
      <c r="C24" s="2046" t="s">
        <v>387</v>
      </c>
      <c r="D24" s="2045" t="s">
        <v>388</v>
      </c>
      <c r="E24" s="2045" t="s">
        <v>2316</v>
      </c>
      <c r="F24" s="2045">
        <v>15500</v>
      </c>
      <c r="G24" s="2045">
        <v>0</v>
      </c>
      <c r="H24" s="2045">
        <f t="shared" ref="H24:H46" si="5">F24+G24</f>
        <v>15500</v>
      </c>
      <c r="I24" s="884">
        <v>3.5482684070000001</v>
      </c>
      <c r="J24" s="884">
        <v>4.159088487</v>
      </c>
      <c r="K24" s="884">
        <v>3.7158632900000002</v>
      </c>
      <c r="L24" s="884">
        <v>3.7573155299999996</v>
      </c>
      <c r="M24" s="884">
        <v>3.7526414303000002</v>
      </c>
      <c r="N24" s="884">
        <v>3.7257180000000001</v>
      </c>
      <c r="O24" s="2047">
        <f t="shared" si="0"/>
        <v>22.658895144300001</v>
      </c>
      <c r="P24" s="1189">
        <v>21.110099999999999</v>
      </c>
      <c r="Q24" s="2047">
        <f>P24*2+3</f>
        <v>45.220199999999998</v>
      </c>
      <c r="R24" s="1593">
        <f t="shared" si="1"/>
        <v>0.33766577060931902</v>
      </c>
      <c r="S24" s="2047">
        <f>48.6569352</f>
        <v>48.656935199999999</v>
      </c>
      <c r="T24" s="1355"/>
      <c r="U24" s="2055"/>
      <c r="V24" s="2055"/>
      <c r="W24" s="2055"/>
    </row>
    <row r="25" spans="1:23">
      <c r="A25" s="2045">
        <v>20</v>
      </c>
      <c r="B25" s="2045" t="s">
        <v>1693</v>
      </c>
      <c r="C25" s="2046" t="s">
        <v>387</v>
      </c>
      <c r="D25" s="2045" t="s">
        <v>388</v>
      </c>
      <c r="E25" s="2045" t="s">
        <v>2316</v>
      </c>
      <c r="F25" s="2045">
        <v>25000</v>
      </c>
      <c r="G25" s="2045">
        <v>0</v>
      </c>
      <c r="H25" s="2045">
        <f t="shared" si="5"/>
        <v>25000</v>
      </c>
      <c r="I25" s="884">
        <v>5.9237860483000002</v>
      </c>
      <c r="J25" s="884">
        <v>6.5630403813000004</v>
      </c>
      <c r="K25" s="884">
        <v>6.4657606555000005</v>
      </c>
      <c r="L25" s="884">
        <v>6.9405232438799995</v>
      </c>
      <c r="M25" s="884">
        <v>6.8991924515800003</v>
      </c>
      <c r="N25" s="884">
        <v>6.3241637400000004</v>
      </c>
      <c r="O25" s="2047">
        <f t="shared" si="0"/>
        <v>39.116466520560003</v>
      </c>
      <c r="P25" s="1189">
        <v>38.881957299999996</v>
      </c>
      <c r="Q25" s="2047">
        <f>P25*2+6</f>
        <v>83.763914599999993</v>
      </c>
      <c r="R25" s="1593">
        <f t="shared" si="1"/>
        <v>0.38779590092592592</v>
      </c>
      <c r="S25" s="2047">
        <f>90.1299721096-5</f>
        <v>85.129972109600004</v>
      </c>
      <c r="T25" s="1355"/>
      <c r="U25" s="2050"/>
    </row>
    <row r="26" spans="1:23">
      <c r="A26" s="2045">
        <v>21</v>
      </c>
      <c r="B26" s="2045" t="s">
        <v>1700</v>
      </c>
      <c r="C26" s="2046" t="s">
        <v>389</v>
      </c>
      <c r="D26" s="2045" t="s">
        <v>388</v>
      </c>
      <c r="E26" s="2045" t="s">
        <v>2316</v>
      </c>
      <c r="F26" s="2045">
        <v>18000</v>
      </c>
      <c r="G26" s="2045">
        <v>0</v>
      </c>
      <c r="H26" s="2045">
        <f t="shared" si="5"/>
        <v>18000</v>
      </c>
      <c r="I26" s="1189">
        <v>5.2691533980000003</v>
      </c>
      <c r="J26" s="1189">
        <v>5.3121432960400004</v>
      </c>
      <c r="K26" s="1189">
        <v>5.0973394809999997</v>
      </c>
      <c r="L26" s="1189">
        <v>5.4362450848000003</v>
      </c>
      <c r="M26" s="1189">
        <v>5.2905249641500003</v>
      </c>
      <c r="N26" s="1189">
        <v>5.0461330000000002</v>
      </c>
      <c r="O26" s="2047">
        <f t="shared" si="0"/>
        <v>31.45153922399</v>
      </c>
      <c r="P26" s="1189">
        <v>30.5214</v>
      </c>
      <c r="Q26" s="2047">
        <f>P26*2+5</f>
        <v>66.0428</v>
      </c>
      <c r="R26" s="1593">
        <f t="shared" si="1"/>
        <v>0.42465792181069961</v>
      </c>
      <c r="S26" s="2047">
        <f>71.0620528-4</f>
        <v>67.062052800000004</v>
      </c>
      <c r="T26" s="1355"/>
      <c r="U26" s="2050"/>
    </row>
    <row r="27" spans="1:23">
      <c r="A27" s="2045">
        <v>22</v>
      </c>
      <c r="B27" s="2045" t="s">
        <v>1700</v>
      </c>
      <c r="C27" s="2046" t="s">
        <v>390</v>
      </c>
      <c r="D27" s="2045" t="s">
        <v>388</v>
      </c>
      <c r="E27" s="2045" t="s">
        <v>2316</v>
      </c>
      <c r="F27" s="2045">
        <v>15000</v>
      </c>
      <c r="G27" s="2045">
        <v>2000</v>
      </c>
      <c r="H27" s="2045">
        <f t="shared" si="5"/>
        <v>17000</v>
      </c>
      <c r="I27" s="1189">
        <v>2.681568172</v>
      </c>
      <c r="J27" s="1189">
        <v>2.9751036260000001</v>
      </c>
      <c r="K27" s="1189">
        <v>3.013102038</v>
      </c>
      <c r="L27" s="1189">
        <v>3.1206898845</v>
      </c>
      <c r="M27" s="1189">
        <v>3.0631407360000003</v>
      </c>
      <c r="N27" s="1189">
        <v>2.9687229999999998</v>
      </c>
      <c r="O27" s="2047">
        <f t="shared" si="0"/>
        <v>17.822327456500002</v>
      </c>
      <c r="P27" s="1189">
        <v>17.589400000000001</v>
      </c>
      <c r="Q27" s="2047">
        <f>P27*2+3</f>
        <v>38.178800000000003</v>
      </c>
      <c r="R27" s="1593">
        <f t="shared" si="1"/>
        <v>0.29458950617283952</v>
      </c>
      <c r="S27" s="2047">
        <f>41.0803888-3</f>
        <v>38.080388800000001</v>
      </c>
      <c r="T27" s="1355"/>
    </row>
    <row r="28" spans="1:23">
      <c r="A28" s="2045">
        <v>23</v>
      </c>
      <c r="B28" s="2045" t="s">
        <v>1694</v>
      </c>
      <c r="C28" s="2046" t="s">
        <v>391</v>
      </c>
      <c r="D28" s="2045" t="s">
        <v>388</v>
      </c>
      <c r="E28" s="2045" t="s">
        <v>2316</v>
      </c>
      <c r="F28" s="2045">
        <v>8500</v>
      </c>
      <c r="G28" s="2045">
        <v>0</v>
      </c>
      <c r="H28" s="2045">
        <f t="shared" si="5"/>
        <v>8500</v>
      </c>
      <c r="I28" s="1189">
        <v>1.9503487669999999</v>
      </c>
      <c r="J28" s="1189">
        <v>2.2239599246999999</v>
      </c>
      <c r="K28" s="1189">
        <v>2.0307874011</v>
      </c>
      <c r="L28" s="1189">
        <v>2.4337290655999997</v>
      </c>
      <c r="M28" s="1189">
        <v>2.3072048944000003</v>
      </c>
      <c r="N28" s="1189">
        <v>2.2524109999999999</v>
      </c>
      <c r="O28" s="2047">
        <f t="shared" si="0"/>
        <v>13.1984410528</v>
      </c>
      <c r="P28" s="1189">
        <v>13.092499999999999</v>
      </c>
      <c r="Q28" s="2047">
        <f>P28*2+2</f>
        <v>28.184999999999999</v>
      </c>
      <c r="R28" s="1593">
        <f t="shared" si="1"/>
        <v>0.38378267973856212</v>
      </c>
      <c r="S28" s="2047">
        <f>30.32706-1</f>
        <v>29.327059999999999</v>
      </c>
      <c r="T28" s="1355"/>
    </row>
    <row r="29" spans="1:23">
      <c r="A29" s="2045">
        <v>24</v>
      </c>
      <c r="B29" s="2045" t="s">
        <v>1701</v>
      </c>
      <c r="C29" s="2046" t="s">
        <v>402</v>
      </c>
      <c r="D29" s="2045" t="s">
        <v>388</v>
      </c>
      <c r="E29" s="2045" t="s">
        <v>2316</v>
      </c>
      <c r="F29" s="2045">
        <v>12000</v>
      </c>
      <c r="G29" s="2045">
        <v>0</v>
      </c>
      <c r="H29" s="2045">
        <f t="shared" si="5"/>
        <v>12000</v>
      </c>
      <c r="I29" s="1189">
        <v>2.9242734914000001</v>
      </c>
      <c r="J29" s="1189">
        <v>2.6858460427000002</v>
      </c>
      <c r="K29" s="1189">
        <v>2.8452666307000003</v>
      </c>
      <c r="L29" s="1189">
        <v>2.9040629999999998</v>
      </c>
      <c r="M29" s="1189">
        <v>2.9250799999999999</v>
      </c>
      <c r="N29" s="1189">
        <v>2.708669</v>
      </c>
      <c r="O29" s="2047">
        <f t="shared" si="0"/>
        <v>16.993198164799999</v>
      </c>
      <c r="P29" s="1189">
        <v>16.941700000000001</v>
      </c>
      <c r="Q29" s="2047">
        <f>P29*2+3</f>
        <v>36.883400000000002</v>
      </c>
      <c r="R29" s="1593">
        <f t="shared" si="1"/>
        <v>0.35574266975308644</v>
      </c>
      <c r="S29" s="2047">
        <f>39.6865384-2</f>
        <v>37.686538400000003</v>
      </c>
      <c r="T29" s="1355"/>
    </row>
    <row r="30" spans="1:23">
      <c r="A30" s="2045">
        <v>25</v>
      </c>
      <c r="B30" s="2045" t="s">
        <v>1703</v>
      </c>
      <c r="C30" s="2046" t="s">
        <v>387</v>
      </c>
      <c r="D30" s="2045" t="s">
        <v>388</v>
      </c>
      <c r="E30" s="2045" t="s">
        <v>2316</v>
      </c>
      <c r="F30" s="2045">
        <v>17000</v>
      </c>
      <c r="G30" s="2045">
        <v>0</v>
      </c>
      <c r="H30" s="2045">
        <f t="shared" si="5"/>
        <v>17000</v>
      </c>
      <c r="I30" s="1189">
        <v>2.95079</v>
      </c>
      <c r="J30" s="1189">
        <v>3.0743860000000001</v>
      </c>
      <c r="K30" s="1189">
        <v>2.9600979999999999</v>
      </c>
      <c r="L30" s="1189">
        <v>3.1164767999999996</v>
      </c>
      <c r="M30" s="1189">
        <v>3.6767472000000003</v>
      </c>
      <c r="N30" s="1189">
        <v>4.3562690000000002</v>
      </c>
      <c r="O30" s="2047">
        <f t="shared" si="0"/>
        <v>20.134767</v>
      </c>
      <c r="P30" s="1189">
        <v>19.754080600000002</v>
      </c>
      <c r="Q30" s="2047">
        <f>P30*2+4</f>
        <v>43.508161200000004</v>
      </c>
      <c r="R30" s="1593">
        <f t="shared" si="1"/>
        <v>0.29621569444444446</v>
      </c>
      <c r="S30" s="2047">
        <f>46.8147814512-3</f>
        <v>43.814781451199998</v>
      </c>
      <c r="T30" s="1355"/>
    </row>
    <row r="31" spans="1:23">
      <c r="A31" s="2045">
        <v>26</v>
      </c>
      <c r="B31" s="2045" t="s">
        <v>1703</v>
      </c>
      <c r="C31" s="2046" t="s">
        <v>1709</v>
      </c>
      <c r="D31" s="2045" t="s">
        <v>388</v>
      </c>
      <c r="E31" s="2045" t="s">
        <v>2316</v>
      </c>
      <c r="F31" s="2045">
        <v>18500</v>
      </c>
      <c r="G31" s="2045">
        <v>0</v>
      </c>
      <c r="H31" s="2045">
        <f t="shared" si="5"/>
        <v>18500</v>
      </c>
      <c r="I31" s="1189">
        <v>6.5405040000000003</v>
      </c>
      <c r="J31" s="1189">
        <v>7.0722259999999997</v>
      </c>
      <c r="K31" s="1189">
        <v>6.895391</v>
      </c>
      <c r="L31" s="1189">
        <v>7.1293740000000003</v>
      </c>
      <c r="M31" s="1189">
        <v>5.8499610000000004</v>
      </c>
      <c r="N31" s="1189">
        <v>4.5612035000000004</v>
      </c>
      <c r="O31" s="2047">
        <f t="shared" si="0"/>
        <v>38.048659499999999</v>
      </c>
      <c r="P31" s="1189">
        <v>36.279773540000001</v>
      </c>
      <c r="Q31" s="2047">
        <f>P31*2+5</f>
        <v>77.559547080000002</v>
      </c>
      <c r="R31" s="1593">
        <f t="shared" si="1"/>
        <v>0.48523240165165166</v>
      </c>
      <c r="S31" s="2047">
        <f>83.45407265808-6</f>
        <v>77.454072658079994</v>
      </c>
      <c r="T31" s="1355"/>
    </row>
    <row r="32" spans="1:23">
      <c r="A32" s="2045">
        <v>27</v>
      </c>
      <c r="B32" s="2045" t="s">
        <v>1696</v>
      </c>
      <c r="C32" s="2046" t="s">
        <v>1710</v>
      </c>
      <c r="D32" s="2045" t="s">
        <v>388</v>
      </c>
      <c r="E32" s="2045" t="s">
        <v>2316</v>
      </c>
      <c r="F32" s="2045">
        <v>22000</v>
      </c>
      <c r="G32" s="2045">
        <v>0</v>
      </c>
      <c r="H32" s="2045">
        <f t="shared" si="5"/>
        <v>22000</v>
      </c>
      <c r="I32" s="884">
        <v>5.12364</v>
      </c>
      <c r="J32" s="884">
        <v>5.4256799999999998</v>
      </c>
      <c r="K32" s="884">
        <v>5.3798399999999997</v>
      </c>
      <c r="L32" s="884">
        <v>5.4417600000000004</v>
      </c>
      <c r="M32" s="884">
        <v>5.4279599999999997</v>
      </c>
      <c r="N32" s="884">
        <v>5.1529199999999999</v>
      </c>
      <c r="O32" s="2047">
        <f t="shared" si="0"/>
        <v>31.951799999999999</v>
      </c>
      <c r="P32" s="1189">
        <v>31.43544</v>
      </c>
      <c r="Q32" s="2047">
        <f>P32*2+5</f>
        <v>67.87088</v>
      </c>
      <c r="R32" s="1593">
        <f t="shared" si="1"/>
        <v>0.35706481481481483</v>
      </c>
      <c r="S32" s="2047">
        <f>73.02906688-5</f>
        <v>68.029066880000002</v>
      </c>
      <c r="T32" s="1355"/>
    </row>
    <row r="33" spans="1:23">
      <c r="A33" s="2045">
        <v>28</v>
      </c>
      <c r="B33" s="2045" t="s">
        <v>1696</v>
      </c>
      <c r="C33" s="2046" t="s">
        <v>387</v>
      </c>
      <c r="D33" s="2045" t="s">
        <v>388</v>
      </c>
      <c r="E33" s="2045" t="s">
        <v>2316</v>
      </c>
      <c r="F33" s="2045">
        <v>11000</v>
      </c>
      <c r="G33" s="2045">
        <v>0</v>
      </c>
      <c r="H33" s="2045">
        <f t="shared" si="5"/>
        <v>11000</v>
      </c>
      <c r="I33" s="1189">
        <v>2.5987200000000001</v>
      </c>
      <c r="J33" s="1189">
        <v>2.6548799999999999</v>
      </c>
      <c r="K33" s="1189">
        <v>2.63808</v>
      </c>
      <c r="L33" s="1189">
        <v>2.8615680000000001</v>
      </c>
      <c r="M33" s="1189">
        <v>3.1142880000000002</v>
      </c>
      <c r="N33" s="1189">
        <v>2.8578239999999999</v>
      </c>
      <c r="O33" s="2047">
        <f t="shared" si="0"/>
        <v>16.725360000000002</v>
      </c>
      <c r="P33" s="1189">
        <v>16.318943999999998</v>
      </c>
      <c r="Q33" s="2047">
        <f>P33*2+3</f>
        <v>35.637887999999997</v>
      </c>
      <c r="R33" s="1593">
        <f t="shared" si="1"/>
        <v>0.3749777777777778</v>
      </c>
      <c r="S33" s="2047">
        <f>38.346367488-2</f>
        <v>36.346367487999999</v>
      </c>
      <c r="T33" s="1355"/>
    </row>
    <row r="34" spans="1:23">
      <c r="A34" s="2045">
        <v>29</v>
      </c>
      <c r="B34" s="2045" t="s">
        <v>1705</v>
      </c>
      <c r="C34" s="2046" t="s">
        <v>387</v>
      </c>
      <c r="D34" s="2045" t="s">
        <v>388</v>
      </c>
      <c r="E34" s="2045" t="s">
        <v>2317</v>
      </c>
      <c r="F34" s="2045">
        <v>13000</v>
      </c>
      <c r="G34" s="2045">
        <v>0</v>
      </c>
      <c r="H34" s="2045">
        <f t="shared" si="5"/>
        <v>13000</v>
      </c>
      <c r="I34" s="1189">
        <v>2.0639970000000001</v>
      </c>
      <c r="J34" s="1189">
        <v>2.3885130000000001</v>
      </c>
      <c r="K34" s="1189">
        <v>2.0754239999999999</v>
      </c>
      <c r="L34" s="1189">
        <v>1.9931669999999999</v>
      </c>
      <c r="M34" s="1189">
        <v>1.8226560000000001</v>
      </c>
      <c r="N34" s="1189">
        <v>2.008677</v>
      </c>
      <c r="O34" s="2047">
        <f t="shared" si="0"/>
        <v>12.352434000000001</v>
      </c>
      <c r="P34" s="1189">
        <v>12.074522999999999</v>
      </c>
      <c r="Q34" s="2047">
        <f>P34*2+2</f>
        <v>26.149045999999998</v>
      </c>
      <c r="R34" s="1593">
        <f t="shared" si="1"/>
        <v>0.23280845797720798</v>
      </c>
      <c r="S34" s="2047">
        <f>35.136373496-8</f>
        <v>27.136373495999997</v>
      </c>
      <c r="T34" s="1355"/>
    </row>
    <row r="35" spans="1:23">
      <c r="A35" s="2045">
        <v>30</v>
      </c>
      <c r="B35" s="2045" t="s">
        <v>1705</v>
      </c>
      <c r="C35" s="2046" t="s">
        <v>2075</v>
      </c>
      <c r="D35" s="2045" t="s">
        <v>388</v>
      </c>
      <c r="E35" s="2045" t="s">
        <v>2317</v>
      </c>
      <c r="F35" s="2045">
        <v>13000</v>
      </c>
      <c r="G35" s="2045">
        <v>0</v>
      </c>
      <c r="H35" s="2045">
        <f t="shared" si="5"/>
        <v>13000</v>
      </c>
      <c r="I35" s="2051">
        <v>1.640919</v>
      </c>
      <c r="J35" s="2051">
        <v>1.465719</v>
      </c>
      <c r="K35" s="2051">
        <v>2.4242599999999999</v>
      </c>
      <c r="L35" s="2051">
        <v>2.52827</v>
      </c>
      <c r="M35" s="2051">
        <v>1.347955</v>
      </c>
      <c r="N35" s="2051">
        <v>1.4939389999999999</v>
      </c>
      <c r="O35" s="2047">
        <f t="shared" si="0"/>
        <v>10.901062</v>
      </c>
      <c r="P35" s="2051">
        <v>7.9259199999999996</v>
      </c>
      <c r="Q35" s="2047">
        <f>P35*2+2</f>
        <v>17.851839999999999</v>
      </c>
      <c r="R35" s="1593">
        <f t="shared" si="1"/>
        <v>0.15893732193732193</v>
      </c>
      <c r="S35" s="2047">
        <f>26.20857984-6</f>
        <v>20.208579839999999</v>
      </c>
      <c r="T35" s="1355"/>
    </row>
    <row r="36" spans="1:23">
      <c r="A36" s="2045">
        <v>31</v>
      </c>
      <c r="B36" s="2045" t="s">
        <v>1697</v>
      </c>
      <c r="C36" s="2046" t="s">
        <v>1711</v>
      </c>
      <c r="D36" s="2045" t="s">
        <v>388</v>
      </c>
      <c r="E36" s="2045" t="s">
        <v>2316</v>
      </c>
      <c r="F36" s="2045">
        <v>21000</v>
      </c>
      <c r="G36" s="2045">
        <v>2000</v>
      </c>
      <c r="H36" s="2045">
        <f t="shared" si="5"/>
        <v>23000</v>
      </c>
      <c r="I36" s="2051">
        <v>5.387478711</v>
      </c>
      <c r="J36" s="2051">
        <v>5.7551704108399999</v>
      </c>
      <c r="K36" s="2051">
        <v>6.1973475350000005</v>
      </c>
      <c r="L36" s="2051">
        <v>7.2536525300000001</v>
      </c>
      <c r="M36" s="2051">
        <v>6.7569948099999992</v>
      </c>
      <c r="N36" s="2051">
        <v>6.4714297300000005</v>
      </c>
      <c r="O36" s="2047">
        <f t="shared" si="0"/>
        <v>37.822073726840003</v>
      </c>
      <c r="P36" s="2051">
        <v>36.293340000000001</v>
      </c>
      <c r="Q36" s="2047">
        <f>P36*2+6</f>
        <v>78.586680000000001</v>
      </c>
      <c r="R36" s="1593">
        <f t="shared" si="1"/>
        <v>0.43312764550264549</v>
      </c>
      <c r="S36" s="2047">
        <f>91.55926768-12</f>
        <v>79.559267680000005</v>
      </c>
      <c r="T36" s="1355"/>
    </row>
    <row r="37" spans="1:23">
      <c r="A37" s="2045">
        <v>32</v>
      </c>
      <c r="B37" s="2045" t="s">
        <v>1697</v>
      </c>
      <c r="C37" s="2046" t="s">
        <v>2315</v>
      </c>
      <c r="D37" s="2045" t="s">
        <v>388</v>
      </c>
      <c r="E37" s="2045" t="s">
        <v>2316</v>
      </c>
      <c r="F37" s="2045">
        <v>25000</v>
      </c>
      <c r="G37" s="2045">
        <v>0</v>
      </c>
      <c r="H37" s="2045">
        <f t="shared" si="5"/>
        <v>25000</v>
      </c>
      <c r="I37" s="2051">
        <v>5.3976970264999995</v>
      </c>
      <c r="J37" s="2051">
        <v>5.6856947096999999</v>
      </c>
      <c r="K37" s="2051">
        <v>5.5994504689999998</v>
      </c>
      <c r="L37" s="2051">
        <v>5.5397602400000006</v>
      </c>
      <c r="M37" s="2051">
        <v>5.4344989000000004</v>
      </c>
      <c r="N37" s="2051">
        <v>4.9513645999999998</v>
      </c>
      <c r="O37" s="2047">
        <f t="shared" si="0"/>
        <v>32.608465945200003</v>
      </c>
      <c r="P37" s="2051">
        <v>32.111630499999997</v>
      </c>
      <c r="Q37" s="2047">
        <f>P37*2+5</f>
        <v>69.223260999999994</v>
      </c>
      <c r="R37" s="1593">
        <f t="shared" si="1"/>
        <v>0.32047806018518521</v>
      </c>
      <c r="S37" s="2047">
        <f>81.484228836-10</f>
        <v>71.484228836</v>
      </c>
      <c r="T37" s="1355"/>
    </row>
    <row r="38" spans="1:23">
      <c r="A38" s="2045">
        <v>33</v>
      </c>
      <c r="B38" s="2045" t="s">
        <v>1706</v>
      </c>
      <c r="C38" s="2046" t="s">
        <v>1712</v>
      </c>
      <c r="D38" s="2045" t="s">
        <v>388</v>
      </c>
      <c r="E38" s="2045" t="s">
        <v>2316</v>
      </c>
      <c r="F38" s="2045">
        <f>10000+2000</f>
        <v>12000</v>
      </c>
      <c r="G38" s="2045">
        <v>0</v>
      </c>
      <c r="H38" s="2045">
        <f t="shared" si="5"/>
        <v>12000</v>
      </c>
      <c r="I38" s="2051">
        <v>2.774685657</v>
      </c>
      <c r="J38" s="2051">
        <v>3.0087057738</v>
      </c>
      <c r="K38" s="2051">
        <v>3.0558193887999998</v>
      </c>
      <c r="L38" s="2051">
        <v>3.1647848500000002</v>
      </c>
      <c r="M38" s="2051">
        <v>2.8296311300000001</v>
      </c>
      <c r="N38" s="2051">
        <v>2.8729344399999999</v>
      </c>
      <c r="O38" s="2047">
        <f t="shared" si="0"/>
        <v>17.706561239599999</v>
      </c>
      <c r="P38" s="2051">
        <v>13.650869999999999</v>
      </c>
      <c r="Q38" s="2047">
        <f>P38*2+3</f>
        <v>30.301739999999999</v>
      </c>
      <c r="R38" s="1593">
        <f t="shared" si="1"/>
        <v>0.29226215277777778</v>
      </c>
      <c r="S38" s="2047">
        <f>39.60467224-8</f>
        <v>31.604672239999999</v>
      </c>
      <c r="T38" s="1355"/>
    </row>
    <row r="39" spans="1:23">
      <c r="A39" s="2045">
        <v>34</v>
      </c>
      <c r="B39" s="2045" t="s">
        <v>1707</v>
      </c>
      <c r="C39" s="2046" t="s">
        <v>1713</v>
      </c>
      <c r="D39" s="2045" t="s">
        <v>388</v>
      </c>
      <c r="E39" s="2045" t="s">
        <v>2316</v>
      </c>
      <c r="F39" s="2045">
        <v>16000</v>
      </c>
      <c r="G39" s="2045">
        <v>2000</v>
      </c>
      <c r="H39" s="2045">
        <f t="shared" si="5"/>
        <v>18000</v>
      </c>
      <c r="I39" s="2051">
        <v>3.6424794699</v>
      </c>
      <c r="J39" s="2051">
        <v>3.5138517252000003</v>
      </c>
      <c r="K39" s="2051">
        <v>3.1756840838000002</v>
      </c>
      <c r="L39" s="2051">
        <v>2.5464960989000001</v>
      </c>
      <c r="M39" s="2051">
        <v>2.348922725</v>
      </c>
      <c r="N39" s="2051">
        <v>2.4369270332999999</v>
      </c>
      <c r="O39" s="2047">
        <f t="shared" si="0"/>
        <v>17.664361136099998</v>
      </c>
      <c r="P39" s="2051">
        <v>17.587599999999998</v>
      </c>
      <c r="Q39" s="2047">
        <f>P39*2+2.5</f>
        <v>37.675199999999997</v>
      </c>
      <c r="R39" s="1593">
        <f t="shared" si="1"/>
        <v>0.27253472222222225</v>
      </c>
      <c r="S39" s="2047">
        <f>47.5385152-9</f>
        <v>38.538515199999999</v>
      </c>
      <c r="T39" s="1355"/>
    </row>
    <row r="40" spans="1:23">
      <c r="A40" s="2045">
        <v>35</v>
      </c>
      <c r="B40" s="2045" t="s">
        <v>1698</v>
      </c>
      <c r="C40" s="2046" t="s">
        <v>1714</v>
      </c>
      <c r="D40" s="2045" t="s">
        <v>388</v>
      </c>
      <c r="E40" s="2045" t="s">
        <v>2316</v>
      </c>
      <c r="F40" s="2045">
        <v>15000</v>
      </c>
      <c r="G40" s="2045">
        <v>0</v>
      </c>
      <c r="H40" s="2045">
        <f t="shared" si="5"/>
        <v>15000</v>
      </c>
      <c r="I40" s="2051">
        <v>2.8227071798000001</v>
      </c>
      <c r="J40" s="2051">
        <v>3.08841126</v>
      </c>
      <c r="K40" s="2051">
        <v>2.8637948594999996</v>
      </c>
      <c r="L40" s="2051">
        <v>2.9485739624999998</v>
      </c>
      <c r="M40" s="2051">
        <v>2.5590292096000002</v>
      </c>
      <c r="N40" s="2051">
        <v>2.5352743802000002</v>
      </c>
      <c r="O40" s="2047">
        <f t="shared" si="0"/>
        <v>16.817790851599998</v>
      </c>
      <c r="P40" s="2051">
        <v>16.723225199999998</v>
      </c>
      <c r="Q40" s="2047">
        <f>P40*2+2.5</f>
        <v>35.946450399999996</v>
      </c>
      <c r="R40" s="1593">
        <f t="shared" si="1"/>
        <v>0.27736458641975309</v>
      </c>
      <c r="S40" s="2047">
        <f>45.6783806304-9</f>
        <v>36.6783806304</v>
      </c>
      <c r="T40" s="1355"/>
      <c r="U40" s="2048"/>
      <c r="V40" s="2048"/>
      <c r="W40" s="2048"/>
    </row>
    <row r="41" spans="1:23">
      <c r="A41" s="2045">
        <v>36</v>
      </c>
      <c r="B41" s="2045" t="s">
        <v>1708</v>
      </c>
      <c r="C41" s="2046" t="s">
        <v>1715</v>
      </c>
      <c r="D41" s="2045" t="s">
        <v>388</v>
      </c>
      <c r="E41" s="2045" t="s">
        <v>2316</v>
      </c>
      <c r="F41" s="2045">
        <v>14000</v>
      </c>
      <c r="G41" s="2045">
        <v>0</v>
      </c>
      <c r="H41" s="2045">
        <f t="shared" si="5"/>
        <v>14000</v>
      </c>
      <c r="I41" s="2051">
        <v>3.1070439713</v>
      </c>
      <c r="J41" s="2051">
        <v>3.1077529554000001</v>
      </c>
      <c r="K41" s="2051">
        <v>3.1464207376999997</v>
      </c>
      <c r="L41" s="2051">
        <v>3.2649482000000001</v>
      </c>
      <c r="M41" s="2051">
        <v>3.1990446806000001</v>
      </c>
      <c r="N41" s="2051">
        <v>3.0693150484</v>
      </c>
      <c r="O41" s="2047">
        <f t="shared" si="0"/>
        <v>18.894525593400001</v>
      </c>
      <c r="P41" s="2051">
        <v>18.815648199999998</v>
      </c>
      <c r="Q41" s="2047">
        <f>P41*2+3</f>
        <v>40.631296399999997</v>
      </c>
      <c r="R41" s="1593">
        <f t="shared" si="1"/>
        <v>0.33590688161375659</v>
      </c>
      <c r="S41" s="2047">
        <f>50.7192749264-9</f>
        <v>41.719274926399997</v>
      </c>
      <c r="T41" s="1355"/>
      <c r="U41" s="2048"/>
      <c r="V41" s="2048"/>
      <c r="W41" s="2048"/>
    </row>
    <row r="42" spans="1:23">
      <c r="A42" s="2045">
        <v>37</v>
      </c>
      <c r="B42" s="2045" t="s">
        <v>1700</v>
      </c>
      <c r="C42" s="2046" t="s">
        <v>1956</v>
      </c>
      <c r="D42" s="2045" t="s">
        <v>388</v>
      </c>
      <c r="E42" s="2045" t="s">
        <v>2316</v>
      </c>
      <c r="F42" s="2056">
        <v>13000</v>
      </c>
      <c r="G42" s="2056">
        <v>2000</v>
      </c>
      <c r="H42" s="2056">
        <f t="shared" si="5"/>
        <v>15000</v>
      </c>
      <c r="I42" s="1189">
        <v>1.005216884</v>
      </c>
      <c r="J42" s="1189">
        <v>1.1029540710000001</v>
      </c>
      <c r="K42" s="1189">
        <v>1.199967419</v>
      </c>
      <c r="L42" s="1189">
        <v>1.148678979</v>
      </c>
      <c r="M42" s="1189">
        <v>1.21100473</v>
      </c>
      <c r="N42" s="1189">
        <v>1.2001189999999999</v>
      </c>
      <c r="O42" s="2047">
        <f t="shared" si="0"/>
        <v>6.8679410829999998</v>
      </c>
      <c r="P42" s="1189">
        <v>6.8342000000000001</v>
      </c>
      <c r="Q42" s="2047">
        <f>P42*2+1</f>
        <v>14.6684</v>
      </c>
      <c r="R42" s="1593">
        <f t="shared" si="1"/>
        <v>0.13059472934472935</v>
      </c>
      <c r="S42" s="2047">
        <f>22.7831984-7</f>
        <v>15.7831984</v>
      </c>
      <c r="T42" s="1355"/>
      <c r="U42" s="2048"/>
      <c r="V42" s="2048"/>
      <c r="W42" s="2048"/>
    </row>
    <row r="43" spans="1:23">
      <c r="A43" s="2045">
        <v>38</v>
      </c>
      <c r="B43" s="2045" t="s">
        <v>1697</v>
      </c>
      <c r="C43" s="2046" t="s">
        <v>1711</v>
      </c>
      <c r="D43" s="2045" t="s">
        <v>388</v>
      </c>
      <c r="E43" s="2045" t="s">
        <v>2316</v>
      </c>
      <c r="F43" s="2045">
        <v>4000</v>
      </c>
      <c r="G43" s="2045">
        <v>0</v>
      </c>
      <c r="H43" s="2056">
        <f t="shared" si="5"/>
        <v>4000</v>
      </c>
      <c r="I43" s="2051">
        <v>0.15758533420000001</v>
      </c>
      <c r="J43" s="2051">
        <v>0.19476396200000001</v>
      </c>
      <c r="K43" s="2051">
        <v>0.18448239699999999</v>
      </c>
      <c r="L43" s="2051">
        <v>0.21482883</v>
      </c>
      <c r="M43" s="2051">
        <v>0.18402651</v>
      </c>
      <c r="N43" s="2051">
        <v>0.18451810000000002</v>
      </c>
      <c r="O43" s="2047">
        <f t="shared" si="0"/>
        <v>1.1202051332</v>
      </c>
      <c r="P43" s="2051">
        <v>1.109856</v>
      </c>
      <c r="Q43" s="2047">
        <f>P43*2+1</f>
        <v>3.2197119999999999</v>
      </c>
      <c r="R43" s="1593">
        <f t="shared" si="1"/>
        <v>9.3162962962962961E-2</v>
      </c>
      <c r="S43" s="2047">
        <f>10.464410112-6</f>
        <v>4.4644101119999995</v>
      </c>
      <c r="T43" s="1355"/>
    </row>
    <row r="44" spans="1:23" s="2044" customFormat="1">
      <c r="A44" s="2045">
        <v>39</v>
      </c>
      <c r="B44" s="2057" t="s">
        <v>1694</v>
      </c>
      <c r="C44" s="2049" t="s">
        <v>2078</v>
      </c>
      <c r="D44" s="2045" t="s">
        <v>388</v>
      </c>
      <c r="E44" s="2045" t="s">
        <v>2316</v>
      </c>
      <c r="F44" s="2057">
        <v>28000</v>
      </c>
      <c r="G44" s="2056">
        <v>0</v>
      </c>
      <c r="H44" s="2056">
        <f>F44+G44</f>
        <v>28000</v>
      </c>
      <c r="I44" s="1189">
        <v>7.7796570471999997</v>
      </c>
      <c r="J44" s="1189">
        <v>8.8380058693799999</v>
      </c>
      <c r="K44" s="1189">
        <v>8.2622077224500003</v>
      </c>
      <c r="L44" s="1189">
        <v>9.0703818128999991</v>
      </c>
      <c r="M44" s="1189">
        <v>9.1139158848000008</v>
      </c>
      <c r="N44" s="1189">
        <v>9.5049362718600001</v>
      </c>
      <c r="O44" s="2047">
        <f t="shared" ref="O44" si="6">SUM(I44:N44)</f>
        <v>52.569104608589996</v>
      </c>
      <c r="P44" s="1189">
        <v>51.3532528</v>
      </c>
      <c r="Q44" s="2047">
        <f>P44*2+10</f>
        <v>112.7065056</v>
      </c>
      <c r="R44" s="1593">
        <f t="shared" si="1"/>
        <v>0.46588337301587301</v>
      </c>
      <c r="S44" s="2058">
        <f>128.2722000256-15</f>
        <v>113.2722000256</v>
      </c>
      <c r="T44" s="1355"/>
    </row>
    <row r="45" spans="1:23">
      <c r="A45" s="2045">
        <v>40</v>
      </c>
      <c r="B45" s="2045" t="s">
        <v>1700</v>
      </c>
      <c r="C45" s="2046" t="s">
        <v>2074</v>
      </c>
      <c r="D45" s="2045" t="s">
        <v>392</v>
      </c>
      <c r="E45" s="2045" t="s">
        <v>2317</v>
      </c>
      <c r="F45" s="2045">
        <v>55556</v>
      </c>
      <c r="G45" s="2045">
        <v>0</v>
      </c>
      <c r="H45" s="2045">
        <f t="shared" si="5"/>
        <v>55556</v>
      </c>
      <c r="I45" s="1189">
        <v>0.45825199999999999</v>
      </c>
      <c r="J45" s="1189">
        <v>0.79091800000000001</v>
      </c>
      <c r="K45" s="1189">
        <v>1.229277</v>
      </c>
      <c r="L45" s="1189">
        <v>0.80579999999999996</v>
      </c>
      <c r="M45" s="1189">
        <v>0.74576200000000004</v>
      </c>
      <c r="N45" s="1189">
        <v>1.5443599900000002</v>
      </c>
      <c r="O45" s="2047">
        <f t="shared" si="0"/>
        <v>5.57436899</v>
      </c>
      <c r="P45" s="1189">
        <v>5.5687260299999997</v>
      </c>
      <c r="Q45" s="2047">
        <f>P45*2</f>
        <v>11.137452059999999</v>
      </c>
      <c r="R45" s="1593">
        <f t="shared" si="1"/>
        <v>2.3202839502283978E-2</v>
      </c>
      <c r="S45" s="2047">
        <v>11.983898416560001</v>
      </c>
      <c r="T45" s="1355"/>
      <c r="U45" s="2048"/>
      <c r="V45" s="2048"/>
      <c r="W45" s="2048"/>
    </row>
    <row r="46" spans="1:23">
      <c r="A46" s="2045">
        <v>41</v>
      </c>
      <c r="B46" s="2045" t="s">
        <v>1703</v>
      </c>
      <c r="C46" s="2046" t="s">
        <v>393</v>
      </c>
      <c r="D46" s="2045" t="s">
        <v>392</v>
      </c>
      <c r="E46" s="2045" t="s">
        <v>2317</v>
      </c>
      <c r="F46" s="2045">
        <v>170000</v>
      </c>
      <c r="G46" s="2045">
        <v>0</v>
      </c>
      <c r="H46" s="2045">
        <f t="shared" si="5"/>
        <v>170000</v>
      </c>
      <c r="I46" s="1189">
        <v>6.3101000000000003</v>
      </c>
      <c r="J46" s="1189">
        <v>3.8081999999999998</v>
      </c>
      <c r="K46" s="1189">
        <v>2.19</v>
      </c>
      <c r="L46" s="1189">
        <v>1.67029999</v>
      </c>
      <c r="M46" s="1189">
        <v>2.5844670000000001</v>
      </c>
      <c r="N46" s="1189">
        <v>5.341113</v>
      </c>
      <c r="O46" s="2047">
        <f t="shared" si="0"/>
        <v>21.904179989999999</v>
      </c>
      <c r="P46" s="1189">
        <v>20.235330000000001</v>
      </c>
      <c r="Q46" s="2047">
        <f>P46*2</f>
        <v>40.470660000000002</v>
      </c>
      <c r="R46" s="1593">
        <f t="shared" si="1"/>
        <v>2.7553553921568628E-2</v>
      </c>
      <c r="S46" s="2047">
        <f>43.54643016-3</f>
        <v>40.54643016</v>
      </c>
      <c r="T46" s="1355"/>
      <c r="U46" s="2048"/>
    </row>
    <row r="47" spans="1:23">
      <c r="A47" s="2045">
        <v>42</v>
      </c>
      <c r="B47" s="2045" t="s">
        <v>1702</v>
      </c>
      <c r="C47" s="2046" t="s">
        <v>395</v>
      </c>
      <c r="D47" s="2045" t="s">
        <v>1764</v>
      </c>
      <c r="E47" s="2045" t="s">
        <v>2317</v>
      </c>
      <c r="F47" s="2045">
        <v>40000</v>
      </c>
      <c r="G47" s="2045">
        <v>0</v>
      </c>
      <c r="H47" s="2045">
        <f t="shared" si="2"/>
        <v>40000</v>
      </c>
      <c r="I47" s="884">
        <v>1.520632</v>
      </c>
      <c r="J47" s="884">
        <v>2.4035929999999999</v>
      </c>
      <c r="K47" s="884">
        <v>1.474032</v>
      </c>
      <c r="L47" s="884">
        <v>2.3408709999999999</v>
      </c>
      <c r="M47" s="884">
        <v>1.5207999999999999</v>
      </c>
      <c r="N47" s="884">
        <v>1.9056999999999999</v>
      </c>
      <c r="O47" s="2047">
        <f t="shared" si="0"/>
        <v>11.165628</v>
      </c>
      <c r="P47" s="1189">
        <v>10.624332000000001</v>
      </c>
      <c r="Q47" s="2047">
        <f>P47*2</f>
        <v>21.248664000000002</v>
      </c>
      <c r="R47" s="1593">
        <f t="shared" si="1"/>
        <v>6.1483402777777779E-2</v>
      </c>
      <c r="S47" s="2047">
        <v>22.863562464000005</v>
      </c>
      <c r="T47" s="1355"/>
      <c r="U47" s="2055"/>
      <c r="V47" s="2055"/>
      <c r="W47" s="2055"/>
    </row>
    <row r="48" spans="1:23">
      <c r="A48" s="2045">
        <v>43</v>
      </c>
      <c r="B48" s="2045" t="s">
        <v>1693</v>
      </c>
      <c r="C48" s="2046" t="s">
        <v>396</v>
      </c>
      <c r="D48" s="2045" t="s">
        <v>1764</v>
      </c>
      <c r="E48" s="2045" t="s">
        <v>2317</v>
      </c>
      <c r="F48" s="2045">
        <v>200000</v>
      </c>
      <c r="G48" s="2045">
        <v>0</v>
      </c>
      <c r="H48" s="2045">
        <f t="shared" si="2"/>
        <v>200000</v>
      </c>
      <c r="I48" s="884">
        <v>62.195999979999996</v>
      </c>
      <c r="J48" s="884">
        <v>45.752999989999992</v>
      </c>
      <c r="K48" s="884">
        <v>48.867999979999993</v>
      </c>
      <c r="L48" s="884">
        <v>44.094999799999997</v>
      </c>
      <c r="M48" s="884">
        <v>37.197999799999998</v>
      </c>
      <c r="N48" s="884">
        <v>34.461449799999997</v>
      </c>
      <c r="O48" s="2047">
        <f t="shared" si="0"/>
        <v>272.57144934999997</v>
      </c>
      <c r="P48" s="1189">
        <v>270.55221038000002</v>
      </c>
      <c r="Q48" s="2047">
        <f>P48*2+25.099</f>
        <v>566.20342076000009</v>
      </c>
      <c r="R48" s="1593">
        <f t="shared" si="1"/>
        <v>0.32766401664351857</v>
      </c>
      <c r="S48" s="2047">
        <f>609.12835673776+1.287</f>
        <v>610.41535673776002</v>
      </c>
      <c r="T48" s="1355"/>
      <c r="U48" s="2055"/>
      <c r="V48" s="2055"/>
    </row>
    <row r="49" spans="1:25">
      <c r="A49" s="2045">
        <v>44</v>
      </c>
      <c r="B49" s="2045" t="s">
        <v>1693</v>
      </c>
      <c r="C49" s="2046" t="s">
        <v>397</v>
      </c>
      <c r="D49" s="2045" t="s">
        <v>1764</v>
      </c>
      <c r="E49" s="2045" t="s">
        <v>2317</v>
      </c>
      <c r="F49" s="2045">
        <v>66667</v>
      </c>
      <c r="G49" s="2045">
        <v>0</v>
      </c>
      <c r="H49" s="2045">
        <f t="shared" si="2"/>
        <v>66667</v>
      </c>
      <c r="I49" s="884">
        <v>0</v>
      </c>
      <c r="J49" s="884">
        <v>3.000197999999998E-2</v>
      </c>
      <c r="K49" s="884">
        <v>8.1000440599999973E-2</v>
      </c>
      <c r="L49" s="884">
        <v>11.611438729999996</v>
      </c>
      <c r="M49" s="884">
        <v>0.8159075699999998</v>
      </c>
      <c r="N49" s="884">
        <v>3.06177849</v>
      </c>
      <c r="O49" s="2047">
        <f t="shared" si="0"/>
        <v>15.600127210599997</v>
      </c>
      <c r="P49" s="1189">
        <v>15.518187597699999</v>
      </c>
      <c r="Q49" s="2047">
        <f>P49*2+4</f>
        <v>35.036375195399998</v>
      </c>
      <c r="R49" s="1593">
        <f t="shared" si="1"/>
        <v>6.0826736136110983E-2</v>
      </c>
      <c r="S49" s="2047">
        <v>37.6991397102504</v>
      </c>
      <c r="T49" s="1355"/>
      <c r="U49" s="2048"/>
      <c r="V49" s="2055"/>
    </row>
    <row r="50" spans="1:25">
      <c r="A50" s="2045">
        <v>45</v>
      </c>
      <c r="B50" s="2045" t="s">
        <v>1693</v>
      </c>
      <c r="C50" s="2046" t="s">
        <v>1955</v>
      </c>
      <c r="D50" s="2045" t="s">
        <v>1764</v>
      </c>
      <c r="E50" s="2045" t="s">
        <v>2318</v>
      </c>
      <c r="F50" s="2045">
        <v>300000</v>
      </c>
      <c r="G50" s="2045">
        <v>0</v>
      </c>
      <c r="H50" s="2045">
        <f t="shared" si="2"/>
        <v>300000</v>
      </c>
      <c r="I50" s="1189">
        <v>109.26617</v>
      </c>
      <c r="J50" s="1189">
        <v>93.399430900000013</v>
      </c>
      <c r="K50" s="1189">
        <v>85.837642000000002</v>
      </c>
      <c r="L50" s="1189">
        <v>155.78902289999999</v>
      </c>
      <c r="M50" s="1189">
        <v>242.4146619</v>
      </c>
      <c r="N50" s="1189">
        <v>93.159903900000003</v>
      </c>
      <c r="O50" s="2047">
        <f>SUM(I50:N50)</f>
        <v>779.86683160000007</v>
      </c>
      <c r="P50" s="1189">
        <v>753.03830589999995</v>
      </c>
      <c r="Q50" s="2047">
        <f>P50*2+25.689</f>
        <v>1531.7656118</v>
      </c>
      <c r="R50" s="1593">
        <f t="shared" si="1"/>
        <v>0.59095895516975305</v>
      </c>
      <c r="S50" s="2047">
        <f>1648.1797982968-147-4-20-6-100+43-3-0.5+13-20</f>
        <v>1403.6797982968001</v>
      </c>
      <c r="T50" s="2212"/>
      <c r="U50" s="2059"/>
      <c r="V50" s="2055"/>
    </row>
    <row r="51" spans="1:25">
      <c r="A51" s="2045">
        <v>46</v>
      </c>
      <c r="B51" s="2045" t="s">
        <v>1693</v>
      </c>
      <c r="C51" s="2046" t="s">
        <v>1765</v>
      </c>
      <c r="D51" s="2045" t="s">
        <v>1764</v>
      </c>
      <c r="E51" s="2045" t="s">
        <v>2317</v>
      </c>
      <c r="F51" s="2045">
        <v>7500</v>
      </c>
      <c r="G51" s="2045">
        <v>0</v>
      </c>
      <c r="H51" s="2045">
        <f t="shared" si="2"/>
        <v>7500</v>
      </c>
      <c r="I51" s="1189">
        <v>0.43297999999999998</v>
      </c>
      <c r="J51" s="1189">
        <v>0.14580000000000001</v>
      </c>
      <c r="K51" s="1189">
        <v>4.129E-2</v>
      </c>
      <c r="L51" s="1189">
        <v>0.1104999</v>
      </c>
      <c r="M51" s="1189">
        <v>5.9920000000000001E-2</v>
      </c>
      <c r="N51" s="1189">
        <v>0.46881107899999991</v>
      </c>
      <c r="O51" s="2047">
        <f t="shared" si="0"/>
        <v>1.2593009789999998</v>
      </c>
      <c r="P51" s="1189">
        <v>0.92820789300000017</v>
      </c>
      <c r="Q51" s="2047">
        <f>P51*2+1</f>
        <v>2.8564157860000003</v>
      </c>
      <c r="R51" s="1593">
        <f t="shared" si="1"/>
        <v>4.408049052469136E-2</v>
      </c>
      <c r="S51" s="2047">
        <v>3.0735033857360006</v>
      </c>
      <c r="T51" s="1355"/>
      <c r="V51" s="2055"/>
    </row>
    <row r="52" spans="1:25">
      <c r="A52" s="2045">
        <v>47</v>
      </c>
      <c r="B52" s="2045">
        <v>4130</v>
      </c>
      <c r="C52" s="2046" t="s">
        <v>2073</v>
      </c>
      <c r="D52" s="2045" t="s">
        <v>1764</v>
      </c>
      <c r="E52" s="2045" t="s">
        <v>2316</v>
      </c>
      <c r="F52" s="2045">
        <v>9500</v>
      </c>
      <c r="G52" s="2045">
        <v>0</v>
      </c>
      <c r="H52" s="2045">
        <f t="shared" si="2"/>
        <v>9500</v>
      </c>
      <c r="I52" s="1189">
        <v>4.0843859900000004</v>
      </c>
      <c r="J52" s="1189">
        <v>3.36381299</v>
      </c>
      <c r="K52" s="1189">
        <v>1.9633759900000003</v>
      </c>
      <c r="L52" s="1189">
        <v>3.0183794330000002</v>
      </c>
      <c r="M52" s="1189">
        <v>3.1010796160000003</v>
      </c>
      <c r="N52" s="1189">
        <v>2.5281487</v>
      </c>
      <c r="O52" s="2047">
        <f t="shared" si="0"/>
        <v>18.059182718999999</v>
      </c>
      <c r="P52" s="1189">
        <v>17.829895924000002</v>
      </c>
      <c r="Q52" s="2047">
        <f>P52*2+5</f>
        <v>40.659791848000005</v>
      </c>
      <c r="R52" s="1593">
        <f t="shared" si="1"/>
        <v>0.49536783440545817</v>
      </c>
      <c r="S52" s="2047">
        <v>43.749936028448005</v>
      </c>
      <c r="T52" s="1355"/>
      <c r="U52" s="2048"/>
      <c r="V52" s="2055"/>
    </row>
    <row r="53" spans="1:25">
      <c r="A53" s="2045">
        <v>48</v>
      </c>
      <c r="B53" s="2045" t="s">
        <v>1700</v>
      </c>
      <c r="C53" s="2046" t="s">
        <v>400</v>
      </c>
      <c r="D53" s="2045" t="s">
        <v>1764</v>
      </c>
      <c r="E53" s="2045" t="s">
        <v>2316</v>
      </c>
      <c r="F53" s="2045">
        <v>3000</v>
      </c>
      <c r="G53" s="2045">
        <v>0</v>
      </c>
      <c r="H53" s="2045">
        <f t="shared" si="2"/>
        <v>3000</v>
      </c>
      <c r="I53" s="1189">
        <v>3.1400999999999998E-2</v>
      </c>
      <c r="J53" s="1189">
        <v>1.4986999999999999</v>
      </c>
      <c r="K53" s="1189">
        <v>3.3492000000000002</v>
      </c>
      <c r="L53" s="1189">
        <v>1.0056</v>
      </c>
      <c r="M53" s="1189">
        <v>0.36729899999999999</v>
      </c>
      <c r="N53" s="1189">
        <v>0.42040100000000002</v>
      </c>
      <c r="O53" s="2047">
        <f t="shared" si="0"/>
        <v>6.6726010000000002</v>
      </c>
      <c r="P53" s="1189">
        <v>5.390701</v>
      </c>
      <c r="Q53" s="2047">
        <f>P53*2+1</f>
        <v>11.781402</v>
      </c>
      <c r="R53" s="1593">
        <f t="shared" si="1"/>
        <v>0.45452939814814813</v>
      </c>
      <c r="S53" s="2047">
        <v>12.676788552000001</v>
      </c>
      <c r="T53" s="1355"/>
      <c r="U53" s="2048"/>
      <c r="V53" s="2055"/>
      <c r="W53" s="2048"/>
    </row>
    <row r="54" spans="1:25">
      <c r="A54" s="2045">
        <v>49</v>
      </c>
      <c r="B54" s="2045" t="s">
        <v>1698</v>
      </c>
      <c r="C54" s="2046" t="s">
        <v>398</v>
      </c>
      <c r="D54" s="2045" t="s">
        <v>399</v>
      </c>
      <c r="E54" s="2045" t="s">
        <v>2316</v>
      </c>
      <c r="F54" s="2045">
        <v>5000</v>
      </c>
      <c r="G54" s="2045">
        <v>0</v>
      </c>
      <c r="H54" s="2045">
        <f t="shared" si="2"/>
        <v>5000</v>
      </c>
      <c r="I54" s="2051">
        <v>0.19314000000000001</v>
      </c>
      <c r="J54" s="2051">
        <v>0.81152999999999997</v>
      </c>
      <c r="K54" s="2051">
        <v>0.56115000000000004</v>
      </c>
      <c r="L54" s="2051">
        <v>0.91737000000000002</v>
      </c>
      <c r="M54" s="2051">
        <v>0.63090000000000002</v>
      </c>
      <c r="N54" s="2051">
        <v>0.99683999999999995</v>
      </c>
      <c r="O54" s="2047">
        <f>SUM(I54:N54)</f>
        <v>4.1109299999999998</v>
      </c>
      <c r="P54" s="2051">
        <v>4.08969</v>
      </c>
      <c r="Q54" s="2047">
        <f>P54*2+0.1</f>
        <v>8.2793799999999997</v>
      </c>
      <c r="R54" s="1593">
        <f t="shared" si="1"/>
        <v>0.19165231481481482</v>
      </c>
      <c r="S54" s="2047">
        <v>8.5570000000000004</v>
      </c>
      <c r="T54" s="1355"/>
      <c r="U54" s="2048"/>
      <c r="W54" s="2048"/>
    </row>
    <row r="55" spans="1:25" ht="29">
      <c r="A55" s="2045">
        <v>50</v>
      </c>
      <c r="B55" s="2045">
        <v>9040</v>
      </c>
      <c r="C55" s="2060" t="s">
        <v>2077</v>
      </c>
      <c r="D55" s="2045" t="s">
        <v>1704</v>
      </c>
      <c r="E55" s="2045" t="s">
        <v>2316</v>
      </c>
      <c r="F55" s="2045">
        <v>13500</v>
      </c>
      <c r="G55" s="2045">
        <v>0</v>
      </c>
      <c r="H55" s="2045">
        <f>F55+G55</f>
        <v>13500</v>
      </c>
      <c r="I55" s="884">
        <v>5.1441000000000001E-2</v>
      </c>
      <c r="J55" s="884">
        <v>5.3440000000000001E-2</v>
      </c>
      <c r="K55" s="884">
        <v>2.8809999999999999E-2</v>
      </c>
      <c r="L55" s="884">
        <v>2.5409972999999999</v>
      </c>
      <c r="M55" s="884">
        <v>4.6873201399999997</v>
      </c>
      <c r="N55" s="884">
        <v>5.47630543</v>
      </c>
      <c r="O55" s="2047">
        <f t="shared" si="0"/>
        <v>12.83831387</v>
      </c>
      <c r="P55" s="884">
        <v>12.78322</v>
      </c>
      <c r="Q55" s="2047"/>
      <c r="R55" s="1594"/>
      <c r="S55" s="2047"/>
      <c r="T55" s="1355"/>
      <c r="U55" s="2048"/>
      <c r="W55" s="2061"/>
      <c r="X55" s="2061"/>
      <c r="Y55" s="2048"/>
    </row>
    <row r="56" spans="1:25">
      <c r="A56" s="2046"/>
      <c r="B56" s="2046"/>
      <c r="C56" s="2062"/>
      <c r="D56" s="2045"/>
      <c r="E56" s="2045"/>
      <c r="F56" s="2045"/>
      <c r="G56" s="2045"/>
      <c r="H56" s="2045"/>
      <c r="I56" s="2063"/>
      <c r="J56" s="2063"/>
      <c r="K56" s="2063"/>
      <c r="L56" s="2063"/>
      <c r="M56" s="2063"/>
      <c r="N56" s="2046"/>
      <c r="O56" s="2063"/>
      <c r="P56" s="2041"/>
      <c r="Q56" s="2047"/>
      <c r="R56" s="2064"/>
      <c r="S56" s="2047"/>
      <c r="T56" s="2055"/>
      <c r="U56" s="2048"/>
      <c r="W56" s="2061"/>
      <c r="X56" s="2061"/>
      <c r="Y56" s="2048"/>
    </row>
    <row r="57" spans="1:25" s="2044" customFormat="1">
      <c r="A57" s="2046"/>
      <c r="B57" s="2039" t="s">
        <v>1717</v>
      </c>
      <c r="C57" s="2039"/>
      <c r="D57" s="2040"/>
      <c r="E57" s="2040"/>
      <c r="F57" s="2040"/>
      <c r="G57" s="2040"/>
      <c r="H57" s="2040"/>
      <c r="I57" s="2041"/>
      <c r="J57" s="2041"/>
      <c r="K57" s="2041"/>
      <c r="L57" s="2041"/>
      <c r="M57" s="2041"/>
      <c r="N57" s="2041"/>
      <c r="O57" s="2041"/>
      <c r="P57" s="2041"/>
      <c r="Q57" s="2043"/>
      <c r="R57" s="2043"/>
      <c r="S57" s="2047"/>
      <c r="T57" s="2053"/>
      <c r="U57" s="2048"/>
      <c r="W57" s="2061"/>
      <c r="X57" s="2061"/>
      <c r="Y57" s="2048"/>
    </row>
    <row r="58" spans="1:25" s="2044" customFormat="1">
      <c r="A58" s="2045">
        <v>1</v>
      </c>
      <c r="B58" s="2039"/>
      <c r="C58" s="2065" t="s">
        <v>2554</v>
      </c>
      <c r="D58" s="2045" t="s">
        <v>381</v>
      </c>
      <c r="E58" s="2045" t="s">
        <v>2316</v>
      </c>
      <c r="F58" s="2045"/>
      <c r="G58" s="2045"/>
      <c r="H58" s="2045">
        <v>20000</v>
      </c>
      <c r="I58" s="2041"/>
      <c r="J58" s="2041"/>
      <c r="K58" s="2041"/>
      <c r="L58" s="2041"/>
      <c r="M58" s="2041"/>
      <c r="N58" s="2041"/>
      <c r="O58" s="2041"/>
      <c r="P58" s="2041"/>
      <c r="Q58" s="2043"/>
      <c r="R58" s="2043"/>
      <c r="S58" s="2047">
        <v>15</v>
      </c>
      <c r="T58" s="2053"/>
      <c r="U58" s="2048"/>
      <c r="W58" s="2061"/>
      <c r="X58" s="2061"/>
      <c r="Y58" s="2048"/>
    </row>
    <row r="59" spans="1:25" s="2044" customFormat="1">
      <c r="A59" s="2045">
        <v>2</v>
      </c>
      <c r="B59" s="2039"/>
      <c r="C59" s="2065" t="s">
        <v>2399</v>
      </c>
      <c r="D59" s="2045" t="s">
        <v>381</v>
      </c>
      <c r="E59" s="2045" t="s">
        <v>2316</v>
      </c>
      <c r="F59" s="2045"/>
      <c r="G59" s="2045"/>
      <c r="H59" s="2045">
        <v>15000</v>
      </c>
      <c r="I59" s="2041"/>
      <c r="J59" s="2041"/>
      <c r="K59" s="2041"/>
      <c r="L59" s="2041"/>
      <c r="M59" s="2041"/>
      <c r="N59" s="2041"/>
      <c r="O59" s="2041"/>
      <c r="P59" s="2041"/>
      <c r="Q59" s="2043"/>
      <c r="R59" s="2043"/>
      <c r="S59" s="2047">
        <v>3</v>
      </c>
      <c r="T59" s="2053"/>
      <c r="U59" s="2048"/>
      <c r="W59" s="2061"/>
      <c r="X59" s="2061"/>
      <c r="Y59" s="2048"/>
    </row>
    <row r="60" spans="1:25" s="2044" customFormat="1">
      <c r="A60" s="2045">
        <v>3</v>
      </c>
      <c r="B60" s="2039"/>
      <c r="C60" s="2065" t="s">
        <v>2400</v>
      </c>
      <c r="D60" s="2045" t="s">
        <v>381</v>
      </c>
      <c r="E60" s="2045" t="s">
        <v>2316</v>
      </c>
      <c r="F60" s="2045"/>
      <c r="G60" s="2045"/>
      <c r="H60" s="2045">
        <v>27000</v>
      </c>
      <c r="I60" s="2041"/>
      <c r="J60" s="2041"/>
      <c r="K60" s="2041"/>
      <c r="L60" s="2041"/>
      <c r="M60" s="2041"/>
      <c r="N60" s="2041"/>
      <c r="O60" s="2041"/>
      <c r="P60" s="2041"/>
      <c r="Q60" s="2043"/>
      <c r="R60" s="2043"/>
      <c r="S60" s="2047">
        <v>1</v>
      </c>
      <c r="T60" s="2053"/>
      <c r="U60" s="2048"/>
      <c r="W60" s="2061"/>
      <c r="X60" s="2061"/>
      <c r="Y60" s="2048"/>
    </row>
    <row r="61" spans="1:25" s="2044" customFormat="1" ht="43.5">
      <c r="A61" s="2045">
        <v>4</v>
      </c>
      <c r="B61" s="2039"/>
      <c r="C61" s="2065" t="s">
        <v>2401</v>
      </c>
      <c r="D61" s="2045" t="s">
        <v>381</v>
      </c>
      <c r="E61" s="2045" t="s">
        <v>2316</v>
      </c>
      <c r="F61" s="2045"/>
      <c r="G61" s="2045"/>
      <c r="H61" s="2045">
        <v>100000</v>
      </c>
      <c r="I61" s="2041"/>
      <c r="J61" s="2041"/>
      <c r="K61" s="2041"/>
      <c r="L61" s="2041"/>
      <c r="M61" s="2041"/>
      <c r="N61" s="2041"/>
      <c r="O61" s="2041"/>
      <c r="P61" s="2041"/>
      <c r="Q61" s="2043"/>
      <c r="R61" s="2043"/>
      <c r="S61" s="2047">
        <v>2</v>
      </c>
      <c r="T61" s="2053"/>
      <c r="U61" s="2048"/>
      <c r="W61" s="2061"/>
      <c r="X61" s="2061"/>
      <c r="Y61" s="2048"/>
    </row>
    <row r="62" spans="1:25" s="2044" customFormat="1">
      <c r="A62" s="2045">
        <v>5</v>
      </c>
      <c r="B62" s="2039"/>
      <c r="C62" s="2065" t="s">
        <v>2402</v>
      </c>
      <c r="D62" s="2045" t="s">
        <v>1764</v>
      </c>
      <c r="E62" s="2045" t="s">
        <v>2316</v>
      </c>
      <c r="F62" s="2045"/>
      <c r="G62" s="2045"/>
      <c r="H62" s="2045">
        <v>47000</v>
      </c>
      <c r="I62" s="2041"/>
      <c r="J62" s="2041"/>
      <c r="K62" s="2041"/>
      <c r="L62" s="2041"/>
      <c r="M62" s="2041"/>
      <c r="N62" s="2041"/>
      <c r="O62" s="2041"/>
      <c r="P62" s="2041"/>
      <c r="Q62" s="2043"/>
      <c r="R62" s="2043"/>
      <c r="S62" s="2047">
        <v>20</v>
      </c>
      <c r="T62" s="2053"/>
      <c r="U62" s="2048"/>
      <c r="W62" s="2061"/>
      <c r="X62" s="2061"/>
      <c r="Y62" s="2048"/>
    </row>
    <row r="63" spans="1:25" s="2073" customFormat="1">
      <c r="A63" s="2046"/>
      <c r="B63" s="2066"/>
      <c r="C63" s="2066"/>
      <c r="D63" s="2067" t="s">
        <v>403</v>
      </c>
      <c r="E63" s="2067"/>
      <c r="F63" s="2067">
        <f>SUM(F6:F55)</f>
        <v>1385723</v>
      </c>
      <c r="G63" s="2067">
        <f>SUM(G6:G62)</f>
        <v>30500</v>
      </c>
      <c r="H63" s="2067">
        <f>SUM(H6:H62)</f>
        <v>1625223</v>
      </c>
      <c r="I63" s="2068">
        <f t="shared" ref="I63:Q63" si="7">SUM(I6:I55)</f>
        <v>320.94796865461001</v>
      </c>
      <c r="J63" s="2068">
        <f t="shared" si="7"/>
        <v>296.82742944818006</v>
      </c>
      <c r="K63" s="2068">
        <f t="shared" si="7"/>
        <v>287.55186099152002</v>
      </c>
      <c r="L63" s="2068">
        <f t="shared" si="7"/>
        <v>359.44617134921003</v>
      </c>
      <c r="M63" s="2068">
        <f t="shared" si="7"/>
        <v>425.35618219770987</v>
      </c>
      <c r="N63" s="2068">
        <f t="shared" si="7"/>
        <v>279.72231944604999</v>
      </c>
      <c r="O63" s="2068">
        <f t="shared" si="7"/>
        <v>1969.8519320872801</v>
      </c>
      <c r="P63" s="2068">
        <f t="shared" si="7"/>
        <v>1906.8887672944004</v>
      </c>
      <c r="Q63" s="2069">
        <f t="shared" si="7"/>
        <v>3989.0990945888002</v>
      </c>
      <c r="R63" s="2069"/>
      <c r="S63" s="2069">
        <f>SUM(S6:S62)</f>
        <v>3988.5994888975474</v>
      </c>
      <c r="T63" s="2070"/>
      <c r="U63" s="2071"/>
      <c r="V63" s="2070"/>
      <c r="W63" s="2072"/>
      <c r="X63" s="2072"/>
      <c r="Y63" s="1248"/>
    </row>
    <row r="64" spans="1:25" s="2073" customFormat="1">
      <c r="A64" s="2046"/>
      <c r="B64" s="2066"/>
      <c r="C64" s="2066"/>
      <c r="D64" s="2067" t="s">
        <v>370</v>
      </c>
      <c r="E64" s="2067"/>
      <c r="F64" s="2067"/>
      <c r="G64" s="2067"/>
      <c r="H64" s="2067"/>
      <c r="I64" s="2068"/>
      <c r="J64" s="2068"/>
      <c r="K64" s="2068"/>
      <c r="L64" s="2068"/>
      <c r="M64" s="2068"/>
      <c r="N64" s="2068"/>
      <c r="O64" s="2068"/>
      <c r="P64" s="2068"/>
      <c r="Q64" s="2069"/>
      <c r="R64" s="2069"/>
      <c r="S64" s="2069"/>
      <c r="T64" s="2070"/>
      <c r="W64" s="2074"/>
      <c r="X64" s="2074"/>
      <c r="Y64" s="1247"/>
    </row>
    <row r="65" spans="1:25" s="2044" customFormat="1">
      <c r="A65" s="2039" t="s">
        <v>475</v>
      </c>
      <c r="B65" s="2039" t="s">
        <v>1718</v>
      </c>
      <c r="C65" s="2039"/>
      <c r="D65" s="2040"/>
      <c r="E65" s="2040"/>
      <c r="F65" s="1591"/>
      <c r="G65" s="1592"/>
      <c r="H65" s="1592"/>
      <c r="I65" s="1124"/>
      <c r="J65" s="1124"/>
      <c r="K65" s="1124"/>
      <c r="L65" s="1124"/>
      <c r="M65" s="1124"/>
      <c r="N65" s="1124"/>
      <c r="O65" s="2075"/>
      <c r="P65" s="1124"/>
      <c r="Q65" s="2043"/>
      <c r="R65" s="2043"/>
      <c r="S65" s="2042"/>
      <c r="W65" s="2076"/>
      <c r="X65" s="2076"/>
      <c r="Y65" s="2048"/>
    </row>
    <row r="66" spans="1:25">
      <c r="A66" s="2045">
        <v>1</v>
      </c>
      <c r="B66" s="2077" t="s">
        <v>1702</v>
      </c>
      <c r="C66" s="2046" t="s">
        <v>404</v>
      </c>
      <c r="D66" s="2045" t="s">
        <v>405</v>
      </c>
      <c r="E66" s="2045" t="s">
        <v>406</v>
      </c>
      <c r="F66" s="2054">
        <v>1400</v>
      </c>
      <c r="G66" s="2045">
        <v>0</v>
      </c>
      <c r="H66" s="2054">
        <f>F66+G66</f>
        <v>1400</v>
      </c>
      <c r="I66" s="884">
        <v>0.23019999999999999</v>
      </c>
      <c r="J66" s="884">
        <v>0.29020000000000001</v>
      </c>
      <c r="K66" s="884">
        <v>0.27265</v>
      </c>
      <c r="L66" s="884">
        <v>0.22964000000000001</v>
      </c>
      <c r="M66" s="884">
        <v>0.22944000000000001</v>
      </c>
      <c r="N66" s="884">
        <v>0.21668999999999999</v>
      </c>
      <c r="O66" s="2047">
        <f t="shared" ref="O66:O111" si="8">SUM(I66:N66)</f>
        <v>1.4688200000000002</v>
      </c>
      <c r="P66" s="884">
        <v>1.3973100000000001</v>
      </c>
      <c r="Q66" s="2047">
        <f>P66*2</f>
        <v>2.7946200000000001</v>
      </c>
      <c r="R66" s="2078">
        <f t="shared" ref="R66:R130" si="9">Q66/((F66*24*30*12*0.9)/1000000)</f>
        <v>0.25670745149911817</v>
      </c>
      <c r="S66" s="2047">
        <f>ROUNDUP(Q66*1.0356,0)</f>
        <v>3</v>
      </c>
      <c r="T66" s="1141"/>
      <c r="W66" s="2048"/>
      <c r="X66" s="2059"/>
    </row>
    <row r="67" spans="1:25">
      <c r="A67" s="2045">
        <v>2</v>
      </c>
      <c r="B67" s="2079" t="s">
        <v>1696</v>
      </c>
      <c r="C67" s="2046" t="s">
        <v>407</v>
      </c>
      <c r="D67" s="2045" t="s">
        <v>405</v>
      </c>
      <c r="E67" s="2045" t="s">
        <v>408</v>
      </c>
      <c r="F67" s="2054">
        <v>1500</v>
      </c>
      <c r="G67" s="2045">
        <v>0</v>
      </c>
      <c r="H67" s="2054">
        <f>F67+G67</f>
        <v>1500</v>
      </c>
      <c r="I67" s="884">
        <v>0.31319999999999998</v>
      </c>
      <c r="J67" s="884">
        <v>0.33144000000000001</v>
      </c>
      <c r="K67" s="884">
        <v>0.33804000000000001</v>
      </c>
      <c r="L67" s="884">
        <v>0.32012000000000002</v>
      </c>
      <c r="M67" s="884">
        <v>0.32466</v>
      </c>
      <c r="N67" s="884">
        <v>0.33004</v>
      </c>
      <c r="O67" s="2047">
        <f t="shared" si="8"/>
        <v>1.9575</v>
      </c>
      <c r="P67" s="884">
        <v>1.8880600000000001</v>
      </c>
      <c r="Q67" s="2047">
        <f t="shared" ref="Q67:Q75" si="10">P67*2</f>
        <v>3.7761200000000001</v>
      </c>
      <c r="R67" s="2078">
        <f t="shared" si="9"/>
        <v>0.323741426611797</v>
      </c>
      <c r="S67" s="2047">
        <f>ROUNDUP(Q67*1.0356,0)</f>
        <v>4</v>
      </c>
      <c r="T67" s="1141"/>
      <c r="W67" s="2048"/>
      <c r="X67" s="2059"/>
    </row>
    <row r="68" spans="1:25">
      <c r="A68" s="2045">
        <v>3</v>
      </c>
      <c r="B68" s="2079">
        <v>8140</v>
      </c>
      <c r="C68" s="2046" t="s">
        <v>1950</v>
      </c>
      <c r="D68" s="2045" t="s">
        <v>405</v>
      </c>
      <c r="E68" s="2045" t="s">
        <v>406</v>
      </c>
      <c r="F68" s="2054">
        <v>1432</v>
      </c>
      <c r="G68" s="2045">
        <v>0</v>
      </c>
      <c r="H68" s="2054">
        <f>F68+G68</f>
        <v>1432</v>
      </c>
      <c r="I68" s="884">
        <v>0.44119999999999998</v>
      </c>
      <c r="J68" s="884">
        <v>0.48993999999999999</v>
      </c>
      <c r="K68" s="884">
        <v>0.50009999999999999</v>
      </c>
      <c r="L68" s="884">
        <v>0.61819999999999997</v>
      </c>
      <c r="M68" s="884">
        <v>0.50997999999999999</v>
      </c>
      <c r="N68" s="884">
        <v>0.48846000000000001</v>
      </c>
      <c r="O68" s="2047">
        <f t="shared" si="8"/>
        <v>3.0478799999999997</v>
      </c>
      <c r="P68" s="884">
        <v>3.01166</v>
      </c>
      <c r="Q68" s="2047">
        <f t="shared" si="10"/>
        <v>6.02332</v>
      </c>
      <c r="R68" s="2078">
        <f t="shared" si="9"/>
        <v>0.54092451778283557</v>
      </c>
      <c r="S68" s="2047">
        <f>ROUNDUP(Q68*1.0356,0)</f>
        <v>7</v>
      </c>
      <c r="T68" s="1141"/>
    </row>
    <row r="69" spans="1:25" ht="16.5" customHeight="1">
      <c r="A69" s="2045">
        <v>4</v>
      </c>
      <c r="B69" s="2079" t="s">
        <v>1703</v>
      </c>
      <c r="C69" s="2046" t="s">
        <v>423</v>
      </c>
      <c r="D69" s="2045" t="s">
        <v>424</v>
      </c>
      <c r="E69" s="2045" t="s">
        <v>408</v>
      </c>
      <c r="F69" s="2054">
        <v>3500</v>
      </c>
      <c r="G69" s="2045">
        <v>0</v>
      </c>
      <c r="H69" s="2054">
        <f t="shared" ref="H69:H141" si="11">F69+G69</f>
        <v>3500</v>
      </c>
      <c r="I69" s="884">
        <v>1.4482607299999999</v>
      </c>
      <c r="J69" s="884">
        <v>1.362555</v>
      </c>
      <c r="K69" s="884">
        <v>1.2095234799999999</v>
      </c>
      <c r="L69" s="884">
        <v>1.18426188</v>
      </c>
      <c r="M69" s="884">
        <v>1.3420271399999999</v>
      </c>
      <c r="N69" s="884">
        <v>1.34013019</v>
      </c>
      <c r="O69" s="2047">
        <f t="shared" si="8"/>
        <v>7.8867584199999996</v>
      </c>
      <c r="P69" s="884">
        <v>7.8789952799999998</v>
      </c>
      <c r="Q69" s="2047">
        <f t="shared" si="10"/>
        <v>15.75799056</v>
      </c>
      <c r="R69" s="2078">
        <f t="shared" si="9"/>
        <v>0.57899730158730156</v>
      </c>
      <c r="S69" s="2047">
        <f>ROUNDUP(Q69*1.0385,0)</f>
        <v>17</v>
      </c>
      <c r="T69" s="1141"/>
      <c r="W69" s="2048"/>
      <c r="X69" s="2059"/>
    </row>
    <row r="70" spans="1:25" ht="16.5" customHeight="1">
      <c r="A70" s="2045">
        <v>5</v>
      </c>
      <c r="B70" s="2079" t="s">
        <v>1695</v>
      </c>
      <c r="C70" s="2046" t="s">
        <v>1951</v>
      </c>
      <c r="D70" s="2045" t="s">
        <v>424</v>
      </c>
      <c r="E70" s="2045" t="s">
        <v>408</v>
      </c>
      <c r="F70" s="2054">
        <v>2400</v>
      </c>
      <c r="G70" s="2045">
        <v>0</v>
      </c>
      <c r="H70" s="2054">
        <f t="shared" si="11"/>
        <v>2400</v>
      </c>
      <c r="I70" s="884">
        <v>0.211638983</v>
      </c>
      <c r="J70" s="884">
        <v>0.21979710130000002</v>
      </c>
      <c r="K70" s="884">
        <v>0.19965148319999998</v>
      </c>
      <c r="L70" s="884">
        <v>0.209903003</v>
      </c>
      <c r="M70" s="884">
        <v>0.2241172256</v>
      </c>
      <c r="N70" s="884">
        <v>0.2160958979</v>
      </c>
      <c r="O70" s="2047">
        <f t="shared" si="8"/>
        <v>1.281203694</v>
      </c>
      <c r="P70" s="884">
        <v>1.2545993</v>
      </c>
      <c r="Q70" s="2047">
        <f t="shared" si="10"/>
        <v>2.5091985999999999</v>
      </c>
      <c r="R70" s="2078">
        <f t="shared" si="9"/>
        <v>0.13445208547668036</v>
      </c>
      <c r="S70" s="2047">
        <f t="shared" ref="S70:S78" si="12">ROUNDUP(Q70*1.0385,0)</f>
        <v>3</v>
      </c>
      <c r="T70" s="1141"/>
      <c r="W70" s="2048"/>
      <c r="X70" s="2059"/>
    </row>
    <row r="71" spans="1:25" ht="16.5" customHeight="1">
      <c r="A71" s="2045">
        <v>6</v>
      </c>
      <c r="B71" s="2079" t="s">
        <v>1707</v>
      </c>
      <c r="C71" s="2046" t="s">
        <v>425</v>
      </c>
      <c r="D71" s="2045" t="s">
        <v>424</v>
      </c>
      <c r="E71" s="2045" t="s">
        <v>408</v>
      </c>
      <c r="F71" s="2054">
        <v>1504</v>
      </c>
      <c r="G71" s="2045">
        <v>0</v>
      </c>
      <c r="H71" s="2054">
        <f t="shared" si="11"/>
        <v>1504</v>
      </c>
      <c r="I71" s="884">
        <v>0.15984000000000001</v>
      </c>
      <c r="J71" s="884">
        <v>0.16581599999999999</v>
      </c>
      <c r="K71" s="884">
        <v>0.13555800000000001</v>
      </c>
      <c r="L71" s="884">
        <v>0.129852</v>
      </c>
      <c r="M71" s="884">
        <v>0.13384799999999999</v>
      </c>
      <c r="N71" s="884">
        <v>0.135162</v>
      </c>
      <c r="O71" s="2047">
        <f t="shared" si="8"/>
        <v>0.86007599999999995</v>
      </c>
      <c r="P71" s="884">
        <v>0.85741199999999995</v>
      </c>
      <c r="Q71" s="2047">
        <f t="shared" si="10"/>
        <v>1.7148239999999999</v>
      </c>
      <c r="R71" s="2078">
        <f t="shared" si="9"/>
        <v>0.14662751182033096</v>
      </c>
      <c r="S71" s="2047">
        <f t="shared" si="12"/>
        <v>2</v>
      </c>
      <c r="T71" s="1141"/>
    </row>
    <row r="72" spans="1:25" ht="16.5" customHeight="1">
      <c r="A72" s="2045">
        <v>7</v>
      </c>
      <c r="B72" s="2079">
        <v>9030</v>
      </c>
      <c r="C72" s="2046" t="s">
        <v>1952</v>
      </c>
      <c r="D72" s="2045" t="s">
        <v>424</v>
      </c>
      <c r="E72" s="2045" t="s">
        <v>408</v>
      </c>
      <c r="F72" s="2054">
        <v>2389</v>
      </c>
      <c r="G72" s="2045">
        <v>0</v>
      </c>
      <c r="H72" s="2054">
        <f t="shared" si="11"/>
        <v>2389</v>
      </c>
      <c r="I72" s="884">
        <v>8.5580000000000003E-2</v>
      </c>
      <c r="J72" s="884">
        <v>9.3420000000000003E-2</v>
      </c>
      <c r="K72" s="884">
        <v>8.1780000000000005E-2</v>
      </c>
      <c r="L72" s="884">
        <v>6.7220000000000002E-2</v>
      </c>
      <c r="M72" s="884">
        <v>7.0279999999999995E-2</v>
      </c>
      <c r="N72" s="884">
        <v>6.9180000000000005E-2</v>
      </c>
      <c r="O72" s="2047">
        <f t="shared" si="8"/>
        <v>0.46746000000000004</v>
      </c>
      <c r="P72" s="884">
        <v>0.46361999999999998</v>
      </c>
      <c r="Q72" s="2047">
        <f t="shared" si="10"/>
        <v>0.92723999999999995</v>
      </c>
      <c r="R72" s="2078">
        <f t="shared" si="9"/>
        <v>4.9913699104434418E-2</v>
      </c>
      <c r="S72" s="2047">
        <f t="shared" si="12"/>
        <v>1</v>
      </c>
      <c r="T72" s="1141"/>
    </row>
    <row r="73" spans="1:25" ht="16.5" customHeight="1">
      <c r="A73" s="2045">
        <v>8</v>
      </c>
      <c r="B73" s="2080" t="s">
        <v>1695</v>
      </c>
      <c r="C73" s="2049" t="s">
        <v>2079</v>
      </c>
      <c r="D73" s="2045" t="s">
        <v>424</v>
      </c>
      <c r="E73" s="2045" t="s">
        <v>408</v>
      </c>
      <c r="F73" s="2081">
        <v>1800</v>
      </c>
      <c r="G73" s="2045">
        <v>0</v>
      </c>
      <c r="H73" s="2054">
        <f t="shared" si="11"/>
        <v>1800</v>
      </c>
      <c r="I73" s="884">
        <v>0.170178</v>
      </c>
      <c r="J73" s="884">
        <v>0.17760000000000001</v>
      </c>
      <c r="K73" s="884">
        <v>0.15082400000000001</v>
      </c>
      <c r="L73" s="884">
        <v>0.172955</v>
      </c>
      <c r="M73" s="884">
        <v>0.17091200000000001</v>
      </c>
      <c r="N73" s="884">
        <v>0.16762199999999999</v>
      </c>
      <c r="O73" s="2047">
        <f t="shared" si="8"/>
        <v>1.0100910000000001</v>
      </c>
      <c r="P73" s="884">
        <v>0.91582600000000003</v>
      </c>
      <c r="Q73" s="2047">
        <f t="shared" si="10"/>
        <v>1.8316520000000001</v>
      </c>
      <c r="R73" s="2078">
        <f t="shared" si="9"/>
        <v>0.13086219707361682</v>
      </c>
      <c r="S73" s="2047">
        <f t="shared" si="12"/>
        <v>2</v>
      </c>
      <c r="T73" s="1141"/>
    </row>
    <row r="74" spans="1:25" ht="16.5" customHeight="1">
      <c r="A74" s="2045">
        <v>9</v>
      </c>
      <c r="B74" s="2080" t="s">
        <v>1702</v>
      </c>
      <c r="C74" s="2049" t="s">
        <v>2080</v>
      </c>
      <c r="D74" s="2045" t="s">
        <v>424</v>
      </c>
      <c r="E74" s="2045" t="s">
        <v>408</v>
      </c>
      <c r="F74" s="2081">
        <v>3600</v>
      </c>
      <c r="G74" s="2045">
        <v>0</v>
      </c>
      <c r="H74" s="2054">
        <f t="shared" si="11"/>
        <v>3600</v>
      </c>
      <c r="I74" s="884">
        <v>0.28824</v>
      </c>
      <c r="J74" s="884">
        <v>0.29981999999999998</v>
      </c>
      <c r="K74" s="884">
        <v>0.37265999999999999</v>
      </c>
      <c r="L74" s="884">
        <v>0.4446</v>
      </c>
      <c r="M74" s="884">
        <v>0.50292000000000003</v>
      </c>
      <c r="N74" s="884">
        <v>0.49103999999999998</v>
      </c>
      <c r="O74" s="2047">
        <f t="shared" si="8"/>
        <v>2.3992800000000001</v>
      </c>
      <c r="P74" s="884">
        <v>2.3990399999999998</v>
      </c>
      <c r="Q74" s="2047">
        <f t="shared" si="10"/>
        <v>4.7980799999999997</v>
      </c>
      <c r="R74" s="2078">
        <f t="shared" si="9"/>
        <v>0.1713991769547325</v>
      </c>
      <c r="S74" s="2047">
        <f t="shared" si="12"/>
        <v>5</v>
      </c>
      <c r="T74" s="1141"/>
    </row>
    <row r="75" spans="1:25" ht="16.5" customHeight="1">
      <c r="A75" s="2045">
        <v>10</v>
      </c>
      <c r="B75" s="2080" t="s">
        <v>1708</v>
      </c>
      <c r="C75" s="2049" t="s">
        <v>2081</v>
      </c>
      <c r="D75" s="2045" t="s">
        <v>424</v>
      </c>
      <c r="E75" s="2045" t="s">
        <v>408</v>
      </c>
      <c r="F75" s="2081">
        <v>1266</v>
      </c>
      <c r="G75" s="2045">
        <v>0</v>
      </c>
      <c r="H75" s="2054">
        <f t="shared" si="11"/>
        <v>1266</v>
      </c>
      <c r="I75" s="884">
        <v>7.0319999999999994E-2</v>
      </c>
      <c r="J75" s="884">
        <v>7.7535000000000007E-2</v>
      </c>
      <c r="K75" s="884">
        <v>6.7244999999999999E-2</v>
      </c>
      <c r="L75" s="884">
        <v>6.3075000000000006E-2</v>
      </c>
      <c r="M75" s="884">
        <v>7.0845000000000005E-2</v>
      </c>
      <c r="N75" s="884">
        <v>6.8595000000000003E-2</v>
      </c>
      <c r="O75" s="2047">
        <f t="shared" si="8"/>
        <v>0.41761500000000001</v>
      </c>
      <c r="P75" s="884">
        <v>0.41754000000000002</v>
      </c>
      <c r="Q75" s="2047">
        <f t="shared" si="10"/>
        <v>0.83508000000000004</v>
      </c>
      <c r="R75" s="2078">
        <f t="shared" si="9"/>
        <v>8.4827784603982603E-2</v>
      </c>
      <c r="S75" s="2047">
        <f t="shared" si="12"/>
        <v>1</v>
      </c>
      <c r="T75" s="1141"/>
    </row>
    <row r="76" spans="1:25" ht="16.5" customHeight="1">
      <c r="A76" s="2045">
        <v>11</v>
      </c>
      <c r="B76" s="2080" t="s">
        <v>1702</v>
      </c>
      <c r="C76" s="2082" t="s">
        <v>2104</v>
      </c>
      <c r="D76" s="2045" t="s">
        <v>424</v>
      </c>
      <c r="E76" s="2045" t="s">
        <v>408</v>
      </c>
      <c r="F76" s="2081">
        <v>1858</v>
      </c>
      <c r="G76" s="2045">
        <v>0</v>
      </c>
      <c r="H76" s="2054">
        <f t="shared" si="11"/>
        <v>1858</v>
      </c>
      <c r="I76" s="884">
        <v>1.899E-2</v>
      </c>
      <c r="J76" s="884">
        <v>4.7925000000000002E-2</v>
      </c>
      <c r="K76" s="884">
        <v>0.12198000000000001</v>
      </c>
      <c r="L76" s="884">
        <v>0.17122499999999999</v>
      </c>
      <c r="M76" s="884">
        <v>0.16539000000000001</v>
      </c>
      <c r="N76" s="884">
        <v>0.156195</v>
      </c>
      <c r="O76" s="2047">
        <f t="shared" si="8"/>
        <v>0.68170500000000001</v>
      </c>
      <c r="P76" s="884">
        <v>0.62670000000000003</v>
      </c>
      <c r="Q76" s="2047">
        <f>P76+(P76/5*6)</f>
        <v>1.3787400000000001</v>
      </c>
      <c r="R76" s="2078">
        <f>Q76/((F76*24*30*11*0.9)/1000000)</f>
        <v>0.10410437348004625</v>
      </c>
      <c r="S76" s="2047">
        <f t="shared" si="12"/>
        <v>2</v>
      </c>
      <c r="T76" s="1141"/>
    </row>
    <row r="77" spans="1:25" ht="16.5" customHeight="1">
      <c r="A77" s="2045">
        <v>12</v>
      </c>
      <c r="B77" s="2080" t="s">
        <v>1737</v>
      </c>
      <c r="C77" s="2082" t="s">
        <v>2020</v>
      </c>
      <c r="D77" s="2045" t="s">
        <v>424</v>
      </c>
      <c r="E77" s="2045" t="s">
        <v>408</v>
      </c>
      <c r="F77" s="2081">
        <v>1238.9000000000001</v>
      </c>
      <c r="G77" s="2045">
        <v>0</v>
      </c>
      <c r="H77" s="2054">
        <f t="shared" si="11"/>
        <v>1238.9000000000001</v>
      </c>
      <c r="I77" s="884">
        <v>1.9199999999999998E-2</v>
      </c>
      <c r="J77" s="884">
        <v>2.1090000000000001E-2</v>
      </c>
      <c r="K77" s="884">
        <v>2.6970000000000001E-2</v>
      </c>
      <c r="L77" s="884">
        <v>5.4300000000000001E-2</v>
      </c>
      <c r="M77" s="884">
        <v>6.6839999999999997E-2</v>
      </c>
      <c r="N77" s="884">
        <v>6.6015000000000004E-2</v>
      </c>
      <c r="O77" s="2047">
        <f t="shared" si="8"/>
        <v>0.254415</v>
      </c>
      <c r="P77" s="884">
        <v>0.25319999999999998</v>
      </c>
      <c r="Q77" s="2047">
        <f>P77+(P77/3*6)</f>
        <v>0.75959999999999994</v>
      </c>
      <c r="R77" s="2078">
        <f>Q77/((F77*24*30*9*0.9)/1000000)</f>
        <v>0.10513109498768819</v>
      </c>
      <c r="S77" s="2047">
        <f t="shared" si="12"/>
        <v>1</v>
      </c>
      <c r="T77" s="1141"/>
    </row>
    <row r="78" spans="1:25" ht="16.5" customHeight="1">
      <c r="A78" s="2045">
        <v>13</v>
      </c>
      <c r="B78" s="2080">
        <v>4110</v>
      </c>
      <c r="C78" s="2082" t="s">
        <v>2327</v>
      </c>
      <c r="D78" s="2049" t="s">
        <v>2328</v>
      </c>
      <c r="E78" s="2045" t="s">
        <v>408</v>
      </c>
      <c r="F78" s="2081">
        <v>2000</v>
      </c>
      <c r="G78" s="2045">
        <v>0</v>
      </c>
      <c r="H78" s="2054">
        <f t="shared" si="11"/>
        <v>2000</v>
      </c>
      <c r="I78" s="884">
        <v>0</v>
      </c>
      <c r="J78" s="884">
        <v>0</v>
      </c>
      <c r="K78" s="884">
        <v>0</v>
      </c>
      <c r="L78" s="884">
        <v>0</v>
      </c>
      <c r="M78" s="884">
        <v>0</v>
      </c>
      <c r="N78" s="884">
        <v>3.5999999999999999E-3</v>
      </c>
      <c r="O78" s="2047">
        <f t="shared" si="8"/>
        <v>3.5999999999999999E-3</v>
      </c>
      <c r="P78" s="884">
        <v>3.3E-3</v>
      </c>
      <c r="Q78" s="2047">
        <f>P78+(P78/3*6)</f>
        <v>9.8999999999999991E-3</v>
      </c>
      <c r="R78" s="2078">
        <f>Q78/((F78*24*30*9*0.9)/1000000)</f>
        <v>8.4876543209876543E-4</v>
      </c>
      <c r="S78" s="2047">
        <f t="shared" si="12"/>
        <v>1</v>
      </c>
      <c r="T78" s="1141"/>
    </row>
    <row r="79" spans="1:25" ht="16.5" customHeight="1">
      <c r="A79" s="2045">
        <v>14</v>
      </c>
      <c r="B79" s="2079" t="s">
        <v>1693</v>
      </c>
      <c r="C79" s="2046" t="s">
        <v>426</v>
      </c>
      <c r="D79" s="2045" t="s">
        <v>1721</v>
      </c>
      <c r="E79" s="2045" t="s">
        <v>406</v>
      </c>
      <c r="F79" s="2054">
        <v>1000</v>
      </c>
      <c r="G79" s="2054">
        <v>0</v>
      </c>
      <c r="H79" s="2054">
        <f t="shared" si="11"/>
        <v>1000</v>
      </c>
      <c r="I79" s="884">
        <v>0.26696999999999999</v>
      </c>
      <c r="J79" s="884">
        <v>0.28417500000000001</v>
      </c>
      <c r="K79" s="884">
        <v>0.27364500000000003</v>
      </c>
      <c r="L79" s="884">
        <v>0.22281000000000001</v>
      </c>
      <c r="M79" s="884">
        <v>0.25261499999999998</v>
      </c>
      <c r="N79" s="884">
        <v>0.252195</v>
      </c>
      <c r="O79" s="2047">
        <f t="shared" si="8"/>
        <v>1.5524100000000001</v>
      </c>
      <c r="P79" s="884">
        <v>1.54914</v>
      </c>
      <c r="Q79" s="2047">
        <f t="shared" ref="Q79:Q88" si="13">P79*2</f>
        <v>3.0982799999999999</v>
      </c>
      <c r="R79" s="2078">
        <f t="shared" si="9"/>
        <v>0.39844135802469138</v>
      </c>
      <c r="S79" s="2047">
        <f>ROUNDUP(Q79*1.0513,0)</f>
        <v>4</v>
      </c>
      <c r="T79" s="1141"/>
    </row>
    <row r="80" spans="1:25" ht="16.5" customHeight="1">
      <c r="A80" s="2045">
        <v>15</v>
      </c>
      <c r="B80" s="2079" t="s">
        <v>1693</v>
      </c>
      <c r="C80" s="2046" t="s">
        <v>427</v>
      </c>
      <c r="D80" s="2045" t="s">
        <v>1721</v>
      </c>
      <c r="E80" s="2045" t="s">
        <v>408</v>
      </c>
      <c r="F80" s="2045">
        <v>1250</v>
      </c>
      <c r="G80" s="2054">
        <v>0</v>
      </c>
      <c r="H80" s="2054">
        <f t="shared" si="11"/>
        <v>1250</v>
      </c>
      <c r="I80" s="884">
        <v>0.19818</v>
      </c>
      <c r="J80" s="884">
        <v>0.22672500000000001</v>
      </c>
      <c r="K80" s="884">
        <v>0.21698999999999999</v>
      </c>
      <c r="L80" s="884">
        <v>0.19547999999999999</v>
      </c>
      <c r="M80" s="884">
        <v>0.21792</v>
      </c>
      <c r="N80" s="884">
        <v>0.21210000000000001</v>
      </c>
      <c r="O80" s="2047">
        <f t="shared" si="8"/>
        <v>1.267395</v>
      </c>
      <c r="P80" s="884">
        <v>1.2667349999999999</v>
      </c>
      <c r="Q80" s="2047">
        <f t="shared" si="13"/>
        <v>2.5334699999999999</v>
      </c>
      <c r="R80" s="2078">
        <f t="shared" si="9"/>
        <v>0.26064506172839502</v>
      </c>
      <c r="S80" s="2047">
        <f t="shared" ref="S80:S93" si="14">ROUNDUP(Q80*1.0513,0)</f>
        <v>3</v>
      </c>
      <c r="T80" s="1141"/>
    </row>
    <row r="81" spans="1:20" ht="16.5" customHeight="1">
      <c r="A81" s="2045">
        <v>16</v>
      </c>
      <c r="B81" s="2079" t="s">
        <v>1700</v>
      </c>
      <c r="C81" s="2046" t="s">
        <v>428</v>
      </c>
      <c r="D81" s="2045" t="s">
        <v>1721</v>
      </c>
      <c r="E81" s="2045" t="s">
        <v>408</v>
      </c>
      <c r="F81" s="2054">
        <v>6000</v>
      </c>
      <c r="G81" s="2054">
        <v>0</v>
      </c>
      <c r="H81" s="2054">
        <f t="shared" si="11"/>
        <v>6000</v>
      </c>
      <c r="I81" s="884">
        <v>3.6395550000000001</v>
      </c>
      <c r="J81" s="884">
        <v>3.675465</v>
      </c>
      <c r="K81" s="884">
        <v>2.704815</v>
      </c>
      <c r="L81" s="884">
        <v>2.2437</v>
      </c>
      <c r="M81" s="884">
        <v>2.8469699999999998</v>
      </c>
      <c r="N81" s="884">
        <v>2.7055349999999998</v>
      </c>
      <c r="O81" s="2047">
        <f t="shared" si="8"/>
        <v>17.816040000000001</v>
      </c>
      <c r="P81" s="884">
        <v>17.225819999999999</v>
      </c>
      <c r="Q81" s="2047">
        <f t="shared" si="13"/>
        <v>34.451639999999998</v>
      </c>
      <c r="R81" s="2078">
        <f t="shared" si="9"/>
        <v>0.73841820987654316</v>
      </c>
      <c r="S81" s="2047">
        <f t="shared" si="14"/>
        <v>37</v>
      </c>
      <c r="T81" s="1141"/>
    </row>
    <row r="82" spans="1:20" ht="16.5" customHeight="1">
      <c r="A82" s="2045">
        <v>17</v>
      </c>
      <c r="B82" s="2079" t="s">
        <v>1700</v>
      </c>
      <c r="C82" s="2046" t="s">
        <v>1719</v>
      </c>
      <c r="D82" s="2045" t="s">
        <v>1721</v>
      </c>
      <c r="E82" s="2045" t="s">
        <v>408</v>
      </c>
      <c r="F82" s="2054">
        <v>2550</v>
      </c>
      <c r="G82" s="2054">
        <v>0</v>
      </c>
      <c r="H82" s="2054">
        <f t="shared" si="11"/>
        <v>2550</v>
      </c>
      <c r="I82" s="884">
        <v>0.90060244999999994</v>
      </c>
      <c r="J82" s="884">
        <v>0.97725781999999994</v>
      </c>
      <c r="K82" s="884">
        <v>0.95581872000000001</v>
      </c>
      <c r="L82" s="884">
        <v>0.75299040000000006</v>
      </c>
      <c r="M82" s="884">
        <v>0.91179020530999999</v>
      </c>
      <c r="N82" s="884">
        <v>0.84277965099999996</v>
      </c>
      <c r="O82" s="2047">
        <f t="shared" si="8"/>
        <v>5.3412392463099998</v>
      </c>
      <c r="P82" s="884">
        <v>5.2897809999999996</v>
      </c>
      <c r="Q82" s="2047">
        <f t="shared" si="13"/>
        <v>10.579561999999999</v>
      </c>
      <c r="R82" s="2078">
        <f t="shared" si="9"/>
        <v>0.53354524731703379</v>
      </c>
      <c r="S82" s="2047">
        <f t="shared" si="14"/>
        <v>12</v>
      </c>
      <c r="T82" s="1141"/>
    </row>
    <row r="83" spans="1:20" ht="16.5" customHeight="1">
      <c r="A83" s="2045">
        <v>18</v>
      </c>
      <c r="B83" s="2079" t="s">
        <v>1694</v>
      </c>
      <c r="C83" s="2046" t="s">
        <v>1720</v>
      </c>
      <c r="D83" s="2045" t="s">
        <v>1721</v>
      </c>
      <c r="E83" s="2045" t="s">
        <v>408</v>
      </c>
      <c r="F83" s="2054">
        <v>2223</v>
      </c>
      <c r="G83" s="2054">
        <v>0</v>
      </c>
      <c r="H83" s="2054">
        <f t="shared" si="11"/>
        <v>2223</v>
      </c>
      <c r="I83" s="884">
        <v>1.1185499999999999</v>
      </c>
      <c r="J83" s="884">
        <v>1.09758</v>
      </c>
      <c r="K83" s="884">
        <v>0.97195500000000001</v>
      </c>
      <c r="L83" s="884">
        <v>0.64088999999999996</v>
      </c>
      <c r="M83" s="884">
        <v>0.57750000000000001</v>
      </c>
      <c r="N83" s="884">
        <v>0.76037999999999994</v>
      </c>
      <c r="O83" s="2047">
        <f t="shared" si="8"/>
        <v>5.1668549999999991</v>
      </c>
      <c r="P83" s="884">
        <v>4.7881049999999998</v>
      </c>
      <c r="Q83" s="2047">
        <f t="shared" si="13"/>
        <v>9.5762099999999997</v>
      </c>
      <c r="R83" s="2078">
        <f t="shared" si="9"/>
        <v>0.55398492472079208</v>
      </c>
      <c r="S83" s="2047">
        <f t="shared" si="14"/>
        <v>11</v>
      </c>
      <c r="T83" s="1141"/>
    </row>
    <row r="84" spans="1:20" ht="16.5" customHeight="1">
      <c r="A84" s="2045">
        <v>19</v>
      </c>
      <c r="B84" s="2079" t="s">
        <v>1703</v>
      </c>
      <c r="C84" s="2046" t="s">
        <v>1947</v>
      </c>
      <c r="D84" s="2045" t="s">
        <v>1721</v>
      </c>
      <c r="E84" s="2045" t="s">
        <v>408</v>
      </c>
      <c r="F84" s="2054">
        <v>2300</v>
      </c>
      <c r="G84" s="2054">
        <v>0</v>
      </c>
      <c r="H84" s="2054">
        <f t="shared" si="11"/>
        <v>2300</v>
      </c>
      <c r="I84" s="884">
        <v>0.87339</v>
      </c>
      <c r="J84" s="884">
        <v>0.97419</v>
      </c>
      <c r="K84" s="884">
        <v>0.94347000000000003</v>
      </c>
      <c r="L84" s="884">
        <v>0.88965000000000005</v>
      </c>
      <c r="M84" s="884">
        <v>0.91146000000000005</v>
      </c>
      <c r="N84" s="884">
        <v>0.85980000000000001</v>
      </c>
      <c r="O84" s="2047">
        <f t="shared" si="8"/>
        <v>5.4519600000000006</v>
      </c>
      <c r="P84" s="884">
        <v>5.4055200000000001</v>
      </c>
      <c r="Q84" s="2047">
        <f t="shared" si="13"/>
        <v>10.81104</v>
      </c>
      <c r="R84" s="2078">
        <f t="shared" si="9"/>
        <v>0.60448201825013426</v>
      </c>
      <c r="S84" s="2047">
        <f t="shared" si="14"/>
        <v>12</v>
      </c>
      <c r="T84" s="1141"/>
    </row>
    <row r="85" spans="1:20" ht="16.5" customHeight="1">
      <c r="A85" s="2045">
        <v>20</v>
      </c>
      <c r="B85" s="2079">
        <v>8110</v>
      </c>
      <c r="C85" s="2046" t="s">
        <v>1953</v>
      </c>
      <c r="D85" s="2045" t="s">
        <v>1721</v>
      </c>
      <c r="E85" s="2045" t="s">
        <v>408</v>
      </c>
      <c r="F85" s="2054">
        <v>1087</v>
      </c>
      <c r="G85" s="2054">
        <v>0</v>
      </c>
      <c r="H85" s="2054">
        <f t="shared" si="11"/>
        <v>1087</v>
      </c>
      <c r="I85" s="884">
        <v>3.4604999999999997E-2</v>
      </c>
      <c r="J85" s="884">
        <v>2.9350000000000001E-2</v>
      </c>
      <c r="K85" s="884">
        <v>3.0658000000000001E-2</v>
      </c>
      <c r="L85" s="884">
        <v>2.2813E-2</v>
      </c>
      <c r="M85" s="884">
        <v>2.3481999999999999E-2</v>
      </c>
      <c r="N85" s="884">
        <v>2.3373000000000001E-2</v>
      </c>
      <c r="O85" s="2047">
        <f t="shared" si="8"/>
        <v>0.16428100000000001</v>
      </c>
      <c r="P85" s="884">
        <v>0.16419</v>
      </c>
      <c r="Q85" s="2047">
        <f t="shared" si="13"/>
        <v>0.32838000000000001</v>
      </c>
      <c r="R85" s="2078">
        <f t="shared" si="9"/>
        <v>3.8849989210308127E-2</v>
      </c>
      <c r="S85" s="2047">
        <f t="shared" si="14"/>
        <v>1</v>
      </c>
      <c r="T85" s="1141"/>
    </row>
    <row r="86" spans="1:20" ht="16.5" customHeight="1">
      <c r="A86" s="2045">
        <v>21</v>
      </c>
      <c r="B86" s="2079" t="s">
        <v>1705</v>
      </c>
      <c r="C86" s="2046" t="s">
        <v>429</v>
      </c>
      <c r="D86" s="2045" t="s">
        <v>1721</v>
      </c>
      <c r="E86" s="2045" t="s">
        <v>408</v>
      </c>
      <c r="F86" s="2054">
        <v>1000</v>
      </c>
      <c r="G86" s="2054">
        <v>0</v>
      </c>
      <c r="H86" s="2054">
        <f t="shared" si="11"/>
        <v>1000</v>
      </c>
      <c r="I86" s="884">
        <v>0.30457800000000002</v>
      </c>
      <c r="J86" s="884">
        <v>0.35057700000000003</v>
      </c>
      <c r="K86" s="884">
        <v>0.33509699999999998</v>
      </c>
      <c r="L86" s="884">
        <v>0.25628000000000001</v>
      </c>
      <c r="M86" s="884">
        <v>0.32965149999999999</v>
      </c>
      <c r="N86" s="884">
        <v>0.3065985</v>
      </c>
      <c r="O86" s="2047">
        <f t="shared" si="8"/>
        <v>1.882782</v>
      </c>
      <c r="P86" s="884">
        <v>1.8678189999999999</v>
      </c>
      <c r="Q86" s="2047">
        <f t="shared" si="13"/>
        <v>3.7356379999999998</v>
      </c>
      <c r="R86" s="2078">
        <f t="shared" si="9"/>
        <v>0.48040612139917693</v>
      </c>
      <c r="S86" s="2047">
        <f t="shared" si="14"/>
        <v>4</v>
      </c>
      <c r="T86" s="1141"/>
    </row>
    <row r="87" spans="1:20" ht="16.5" customHeight="1">
      <c r="A87" s="2045">
        <v>22</v>
      </c>
      <c r="B87" s="2079" t="s">
        <v>1705</v>
      </c>
      <c r="C87" s="2046" t="s">
        <v>430</v>
      </c>
      <c r="D87" s="2045" t="s">
        <v>1721</v>
      </c>
      <c r="E87" s="2045" t="s">
        <v>408</v>
      </c>
      <c r="F87" s="2054">
        <v>1700</v>
      </c>
      <c r="G87" s="2054">
        <v>0</v>
      </c>
      <c r="H87" s="2054">
        <f t="shared" si="11"/>
        <v>1700</v>
      </c>
      <c r="I87" s="884">
        <v>0.374832</v>
      </c>
      <c r="J87" s="884">
        <v>0.41021099999999999</v>
      </c>
      <c r="K87" s="884">
        <v>0.36472500000000002</v>
      </c>
      <c r="L87" s="884">
        <v>0.3755996667</v>
      </c>
      <c r="M87" s="884">
        <v>0.39275500000000002</v>
      </c>
      <c r="N87" s="884">
        <v>0.36996499999999999</v>
      </c>
      <c r="O87" s="2047">
        <f t="shared" si="8"/>
        <v>2.2880876666999996</v>
      </c>
      <c r="P87" s="884">
        <v>2.2638976667000001</v>
      </c>
      <c r="Q87" s="2047">
        <f t="shared" si="13"/>
        <v>4.5277953334000003</v>
      </c>
      <c r="R87" s="2078">
        <f t="shared" si="9"/>
        <v>0.34251659203280077</v>
      </c>
      <c r="S87" s="2047">
        <f t="shared" si="14"/>
        <v>5</v>
      </c>
      <c r="T87" s="1141"/>
    </row>
    <row r="88" spans="1:20" ht="16.5" customHeight="1">
      <c r="A88" s="2045">
        <v>23</v>
      </c>
      <c r="B88" s="2079" t="s">
        <v>1705</v>
      </c>
      <c r="C88" s="2046" t="s">
        <v>1954</v>
      </c>
      <c r="D88" s="2045" t="s">
        <v>1721</v>
      </c>
      <c r="E88" s="2045" t="s">
        <v>408</v>
      </c>
      <c r="F88" s="2054">
        <v>1500</v>
      </c>
      <c r="G88" s="2054">
        <v>0</v>
      </c>
      <c r="H88" s="2054">
        <f t="shared" si="11"/>
        <v>1500</v>
      </c>
      <c r="I88" s="884">
        <v>0.42385499999999998</v>
      </c>
      <c r="J88" s="884">
        <v>0.46126499999999998</v>
      </c>
      <c r="K88" s="884">
        <v>0.47577000000000003</v>
      </c>
      <c r="L88" s="884">
        <v>0.466005</v>
      </c>
      <c r="M88" s="884">
        <v>0.50012999999999996</v>
      </c>
      <c r="N88" s="884">
        <v>0.45045000000000002</v>
      </c>
      <c r="O88" s="2047">
        <f t="shared" si="8"/>
        <v>2.7774749999999999</v>
      </c>
      <c r="P88" s="884">
        <v>2.7771300000000001</v>
      </c>
      <c r="Q88" s="2047">
        <f t="shared" si="13"/>
        <v>5.5542600000000002</v>
      </c>
      <c r="R88" s="2078">
        <f t="shared" si="9"/>
        <v>0.47618827160493832</v>
      </c>
      <c r="S88" s="2047">
        <f t="shared" si="14"/>
        <v>6</v>
      </c>
      <c r="T88" s="1141"/>
    </row>
    <row r="89" spans="1:20" ht="16.5" customHeight="1">
      <c r="A89" s="2045">
        <v>24</v>
      </c>
      <c r="B89" s="2080" t="s">
        <v>1701</v>
      </c>
      <c r="C89" s="2049" t="s">
        <v>2106</v>
      </c>
      <c r="D89" s="2045" t="s">
        <v>1721</v>
      </c>
      <c r="E89" s="2045" t="s">
        <v>408</v>
      </c>
      <c r="F89" s="2081">
        <v>9000</v>
      </c>
      <c r="G89" s="2054">
        <v>0</v>
      </c>
      <c r="H89" s="2054">
        <f t="shared" si="11"/>
        <v>9000</v>
      </c>
      <c r="I89" s="884">
        <v>0.22908000000000001</v>
      </c>
      <c r="J89" s="884">
        <v>0.3528</v>
      </c>
      <c r="K89" s="884">
        <v>0.40889999999999999</v>
      </c>
      <c r="L89" s="884">
        <v>0.64973999999999998</v>
      </c>
      <c r="M89" s="884">
        <v>0.73692000000000002</v>
      </c>
      <c r="N89" s="884">
        <v>1.2008399999999999</v>
      </c>
      <c r="O89" s="2047">
        <f t="shared" si="8"/>
        <v>3.5782799999999999</v>
      </c>
      <c r="P89" s="884">
        <v>3.13266</v>
      </c>
      <c r="Q89" s="2047">
        <f>P89+(P89/2*6)</f>
        <v>12.53064</v>
      </c>
      <c r="R89" s="2078">
        <f>Q89/((F89*24*30*8*0.9)/1000000)</f>
        <v>0.26857510288065845</v>
      </c>
      <c r="S89" s="2047">
        <f t="shared" si="14"/>
        <v>14</v>
      </c>
      <c r="T89" s="1141"/>
    </row>
    <row r="90" spans="1:20" ht="16.5" customHeight="1">
      <c r="A90" s="2045">
        <v>25</v>
      </c>
      <c r="B90" s="2080" t="s">
        <v>1707</v>
      </c>
      <c r="C90" s="2049" t="s">
        <v>2015</v>
      </c>
      <c r="D90" s="2045" t="s">
        <v>1721</v>
      </c>
      <c r="E90" s="2045" t="s">
        <v>408</v>
      </c>
      <c r="F90" s="2081">
        <v>3000</v>
      </c>
      <c r="G90" s="2054">
        <v>0</v>
      </c>
      <c r="H90" s="2054">
        <f t="shared" si="11"/>
        <v>3000</v>
      </c>
      <c r="I90" s="884">
        <v>0.162165</v>
      </c>
      <c r="J90" s="884">
        <v>0.21786</v>
      </c>
      <c r="K90" s="884">
        <v>0.29205799999999998</v>
      </c>
      <c r="L90" s="884">
        <v>0.33095200000000002</v>
      </c>
      <c r="M90" s="884">
        <v>0.28026000000000001</v>
      </c>
      <c r="N90" s="884">
        <v>0.27427499999999999</v>
      </c>
      <c r="O90" s="2047">
        <f t="shared" si="8"/>
        <v>1.5575700000000001</v>
      </c>
      <c r="P90" s="884">
        <v>1.5419700000000001</v>
      </c>
      <c r="Q90" s="2047">
        <f>P90+(P90/3*6)</f>
        <v>4.6259100000000002</v>
      </c>
      <c r="R90" s="2078">
        <f>Q90/((F90*24*30*9*0.9)/1000000)</f>
        <v>0.26439814814814816</v>
      </c>
      <c r="S90" s="2047">
        <f t="shared" si="14"/>
        <v>5</v>
      </c>
      <c r="T90" s="1141"/>
    </row>
    <row r="91" spans="1:20" ht="16.5" customHeight="1">
      <c r="A91" s="2045">
        <v>26</v>
      </c>
      <c r="B91" s="2080" t="s">
        <v>1705</v>
      </c>
      <c r="C91" s="2082" t="s">
        <v>2107</v>
      </c>
      <c r="D91" s="2045" t="s">
        <v>2361</v>
      </c>
      <c r="E91" s="2045" t="s">
        <v>406</v>
      </c>
      <c r="F91" s="2054">
        <v>1100</v>
      </c>
      <c r="G91" s="2054">
        <v>0</v>
      </c>
      <c r="H91" s="2054">
        <f t="shared" si="11"/>
        <v>1100</v>
      </c>
      <c r="I91" s="884">
        <v>1.7059999999999999E-2</v>
      </c>
      <c r="J91" s="884">
        <v>1.192E-2</v>
      </c>
      <c r="K91" s="884">
        <v>5.7200000000000003E-3</v>
      </c>
      <c r="L91" s="884">
        <v>1.37E-2</v>
      </c>
      <c r="M91" s="884">
        <v>2.588E-2</v>
      </c>
      <c r="N91" s="884">
        <v>3.3739999999999999E-2</v>
      </c>
      <c r="O91" s="2047">
        <f t="shared" si="8"/>
        <v>0.10802</v>
      </c>
      <c r="P91" s="884">
        <v>0.10738</v>
      </c>
      <c r="Q91" s="2047">
        <f>P91+(P91/4*6)</f>
        <v>0.26844999999999997</v>
      </c>
      <c r="R91" s="2078">
        <f>Q91/((F91*24*30*10*0.9)/1000000)</f>
        <v>3.766133557800224E-2</v>
      </c>
      <c r="S91" s="2047">
        <f t="shared" si="14"/>
        <v>1</v>
      </c>
      <c r="T91" s="1141"/>
    </row>
    <row r="92" spans="1:20" ht="16.5" customHeight="1">
      <c r="A92" s="2045">
        <v>27</v>
      </c>
      <c r="B92" s="2080">
        <v>8140</v>
      </c>
      <c r="C92" s="2082" t="s">
        <v>2325</v>
      </c>
      <c r="D92" s="2045" t="s">
        <v>1721</v>
      </c>
      <c r="E92" s="2045" t="s">
        <v>406</v>
      </c>
      <c r="F92" s="2081">
        <v>1000</v>
      </c>
      <c r="G92" s="2054">
        <v>0</v>
      </c>
      <c r="H92" s="2054">
        <f t="shared" si="11"/>
        <v>1000</v>
      </c>
      <c r="I92" s="884">
        <v>0</v>
      </c>
      <c r="J92" s="884">
        <v>0</v>
      </c>
      <c r="K92" s="884">
        <v>8.4999999999999995E-4</v>
      </c>
      <c r="L92" s="884">
        <v>6.7650000000000002E-3</v>
      </c>
      <c r="M92" s="884">
        <v>2.0310000000000002E-2</v>
      </c>
      <c r="N92" s="884">
        <v>2.307E-2</v>
      </c>
      <c r="O92" s="2047">
        <f t="shared" si="8"/>
        <v>5.0994999999999999E-2</v>
      </c>
      <c r="P92" s="884">
        <v>4.4205000000000001E-2</v>
      </c>
      <c r="Q92" s="2047">
        <f t="shared" ref="Q92:Q93" si="15">P92+(P92/4*6)</f>
        <v>0.11051250000000001</v>
      </c>
      <c r="R92" s="2078">
        <f t="shared" ref="R92:R93" si="16">Q92/((F92*24*30*10*0.9)/1000000)</f>
        <v>1.7054398148148148E-2</v>
      </c>
      <c r="S92" s="2047">
        <f t="shared" si="14"/>
        <v>1</v>
      </c>
      <c r="T92" s="1141"/>
    </row>
    <row r="93" spans="1:20" ht="16.5" customHeight="1">
      <c r="A93" s="2045">
        <v>28</v>
      </c>
      <c r="B93" s="2080">
        <v>9030</v>
      </c>
      <c r="C93" s="2082" t="s">
        <v>2326</v>
      </c>
      <c r="D93" s="2045" t="s">
        <v>1721</v>
      </c>
      <c r="E93" s="2045" t="s">
        <v>408</v>
      </c>
      <c r="F93" s="2081">
        <v>2200</v>
      </c>
      <c r="G93" s="2054">
        <v>0</v>
      </c>
      <c r="H93" s="2054">
        <f t="shared" si="11"/>
        <v>2200</v>
      </c>
      <c r="I93" s="884">
        <v>0</v>
      </c>
      <c r="J93" s="884">
        <v>0</v>
      </c>
      <c r="K93" s="884">
        <v>0</v>
      </c>
      <c r="L93" s="884">
        <v>0</v>
      </c>
      <c r="M93" s="884">
        <v>0</v>
      </c>
      <c r="N93" s="884">
        <v>1.5E-5</v>
      </c>
      <c r="O93" s="2047">
        <f t="shared" si="8"/>
        <v>1.5E-5</v>
      </c>
      <c r="P93" s="884">
        <v>1.5E-5</v>
      </c>
      <c r="Q93" s="2047">
        <f t="shared" si="15"/>
        <v>3.7500000000000003E-5</v>
      </c>
      <c r="R93" s="2078">
        <f t="shared" si="16"/>
        <v>2.6304713804713806E-6</v>
      </c>
      <c r="S93" s="2047">
        <f t="shared" si="14"/>
        <v>1</v>
      </c>
      <c r="T93" s="1141"/>
    </row>
    <row r="94" spans="1:20" ht="16.5" customHeight="1">
      <c r="A94" s="2045">
        <v>29</v>
      </c>
      <c r="B94" s="2079" t="s">
        <v>1702</v>
      </c>
      <c r="C94" s="2046" t="s">
        <v>431</v>
      </c>
      <c r="D94" s="2045" t="s">
        <v>1722</v>
      </c>
      <c r="E94" s="2045" t="s">
        <v>408</v>
      </c>
      <c r="F94" s="2054">
        <v>1840</v>
      </c>
      <c r="G94" s="2045">
        <v>0</v>
      </c>
      <c r="H94" s="2054">
        <f t="shared" si="11"/>
        <v>1840</v>
      </c>
      <c r="I94" s="884">
        <v>0.76383000000000001</v>
      </c>
      <c r="J94" s="884">
        <v>0.77766000000000002</v>
      </c>
      <c r="K94" s="884">
        <v>0.78405000000000002</v>
      </c>
      <c r="L94" s="884">
        <v>0.63156000000000001</v>
      </c>
      <c r="M94" s="884">
        <v>0.67107000000000006</v>
      </c>
      <c r="N94" s="884">
        <v>0.68294999999999995</v>
      </c>
      <c r="O94" s="2047">
        <f t="shared" si="8"/>
        <v>4.3111199999999998</v>
      </c>
      <c r="P94" s="884">
        <v>3.6682199999999998</v>
      </c>
      <c r="Q94" s="2047">
        <f t="shared" ref="Q94:Q100" si="17">P94*2</f>
        <v>7.3364399999999996</v>
      </c>
      <c r="R94" s="2078">
        <f t="shared" si="9"/>
        <v>0.5127566425120772</v>
      </c>
      <c r="S94" s="2047">
        <f>ROUNDUP(Q94*1.0492,0)</f>
        <v>8</v>
      </c>
      <c r="T94" s="1141"/>
    </row>
    <row r="95" spans="1:20" ht="16.5" customHeight="1">
      <c r="A95" s="2045">
        <v>30</v>
      </c>
      <c r="B95" s="2079">
        <v>4130</v>
      </c>
      <c r="C95" s="2049" t="s">
        <v>2321</v>
      </c>
      <c r="D95" s="2045" t="s">
        <v>1722</v>
      </c>
      <c r="E95" s="2045" t="s">
        <v>408</v>
      </c>
      <c r="F95" s="2081">
        <v>1363</v>
      </c>
      <c r="G95" s="2045">
        <v>0</v>
      </c>
      <c r="H95" s="2054">
        <f t="shared" si="11"/>
        <v>1363</v>
      </c>
      <c r="I95" s="884">
        <v>1.779E-2</v>
      </c>
      <c r="J95" s="884">
        <v>1.9605000000000001E-2</v>
      </c>
      <c r="K95" s="884">
        <v>1.7100000000000001E-2</v>
      </c>
      <c r="L95" s="884">
        <v>2.4299999999999999E-2</v>
      </c>
      <c r="M95" s="884">
        <v>2.7345000000000001E-2</v>
      </c>
      <c r="N95" s="884">
        <v>2.2695E-2</v>
      </c>
      <c r="O95" s="2047">
        <f t="shared" si="8"/>
        <v>0.12883500000000001</v>
      </c>
      <c r="P95" s="884">
        <v>0.12865499999999999</v>
      </c>
      <c r="Q95" s="2047">
        <f t="shared" si="17"/>
        <v>0.25730999999999998</v>
      </c>
      <c r="R95" s="2078">
        <f t="shared" si="9"/>
        <v>2.4277533219206001E-2</v>
      </c>
      <c r="S95" s="2047">
        <f t="shared" ref="S95:S101" si="18">ROUNDUP(Q95*1.0492,0)</f>
        <v>1</v>
      </c>
      <c r="T95" s="1141"/>
    </row>
    <row r="96" spans="1:20" ht="16.5" customHeight="1">
      <c r="A96" s="2045">
        <v>31</v>
      </c>
      <c r="B96" s="2079">
        <v>4160</v>
      </c>
      <c r="C96" s="2046" t="s">
        <v>2362</v>
      </c>
      <c r="D96" s="2045" t="s">
        <v>1722</v>
      </c>
      <c r="E96" s="2045" t="s">
        <v>408</v>
      </c>
      <c r="F96" s="2054">
        <v>1117</v>
      </c>
      <c r="G96" s="2045">
        <v>0</v>
      </c>
      <c r="H96" s="2054">
        <f t="shared" si="11"/>
        <v>1117</v>
      </c>
      <c r="I96" s="884">
        <v>7.7700000000000005E-2</v>
      </c>
      <c r="J96" s="884">
        <v>7.4880000000000002E-2</v>
      </c>
      <c r="K96" s="884">
        <v>5.0610000000000002E-2</v>
      </c>
      <c r="L96" s="884">
        <v>4.8239999999999998E-2</v>
      </c>
      <c r="M96" s="884">
        <v>4.2959999999999998E-2</v>
      </c>
      <c r="N96" s="884">
        <v>5.2170000000000001E-2</v>
      </c>
      <c r="O96" s="2047">
        <f t="shared" si="8"/>
        <v>0.34655999999999998</v>
      </c>
      <c r="P96" s="884">
        <v>0.34484999999999999</v>
      </c>
      <c r="Q96" s="2047">
        <f t="shared" si="17"/>
        <v>0.68969999999999998</v>
      </c>
      <c r="R96" s="2078">
        <f t="shared" si="9"/>
        <v>7.940553952938316E-2</v>
      </c>
      <c r="S96" s="2047">
        <f t="shared" si="18"/>
        <v>1</v>
      </c>
      <c r="T96" s="1141"/>
    </row>
    <row r="97" spans="1:20" ht="16.5" customHeight="1">
      <c r="A97" s="2045">
        <v>32</v>
      </c>
      <c r="B97" s="2079" t="s">
        <v>1707</v>
      </c>
      <c r="C97" s="2046" t="s">
        <v>432</v>
      </c>
      <c r="D97" s="2045" t="s">
        <v>1722</v>
      </c>
      <c r="E97" s="2045" t="s">
        <v>408</v>
      </c>
      <c r="F97" s="2054">
        <v>2000</v>
      </c>
      <c r="G97" s="2045">
        <v>0</v>
      </c>
      <c r="H97" s="2054">
        <f t="shared" si="11"/>
        <v>2000</v>
      </c>
      <c r="I97" s="884">
        <v>0.38732100000000003</v>
      </c>
      <c r="J97" s="884">
        <v>0.342198</v>
      </c>
      <c r="K97" s="884">
        <v>0.34822500000000001</v>
      </c>
      <c r="L97" s="884">
        <v>0.357456</v>
      </c>
      <c r="M97" s="884">
        <v>0.36095100000000002</v>
      </c>
      <c r="N97" s="884">
        <v>0.35423399999999999</v>
      </c>
      <c r="O97" s="2047">
        <f t="shared" si="8"/>
        <v>2.150385</v>
      </c>
      <c r="P97" s="884">
        <v>2.1024959999999999</v>
      </c>
      <c r="Q97" s="2047">
        <f t="shared" si="17"/>
        <v>4.2049919999999998</v>
      </c>
      <c r="R97" s="2078">
        <f t="shared" si="9"/>
        <v>0.27038271604938269</v>
      </c>
      <c r="S97" s="2047">
        <f t="shared" si="18"/>
        <v>5</v>
      </c>
      <c r="T97" s="1141"/>
    </row>
    <row r="98" spans="1:20" ht="16.5" customHeight="1">
      <c r="A98" s="2045">
        <v>33</v>
      </c>
      <c r="B98" s="2080" t="s">
        <v>1705</v>
      </c>
      <c r="C98" s="2049" t="s">
        <v>2082</v>
      </c>
      <c r="D98" s="2045" t="s">
        <v>1722</v>
      </c>
      <c r="E98" s="2045" t="s">
        <v>408</v>
      </c>
      <c r="F98" s="2054">
        <v>1150</v>
      </c>
      <c r="G98" s="2045">
        <v>0</v>
      </c>
      <c r="H98" s="2054">
        <f t="shared" si="11"/>
        <v>1150</v>
      </c>
      <c r="I98" s="884">
        <v>0.45251999999999998</v>
      </c>
      <c r="J98" s="884">
        <v>0.46858</v>
      </c>
      <c r="K98" s="884">
        <v>0.44840000000000002</v>
      </c>
      <c r="L98" s="884">
        <v>0.45828000000000002</v>
      </c>
      <c r="M98" s="884">
        <v>0.46289999999999998</v>
      </c>
      <c r="N98" s="884">
        <v>0.39738000000000001</v>
      </c>
      <c r="O98" s="2047">
        <f t="shared" si="8"/>
        <v>2.6880600000000001</v>
      </c>
      <c r="P98" s="884">
        <v>2.4240599999999999</v>
      </c>
      <c r="Q98" s="2047">
        <f t="shared" si="17"/>
        <v>4.8481199999999998</v>
      </c>
      <c r="R98" s="2078">
        <f t="shared" si="9"/>
        <v>0.54214975845410629</v>
      </c>
      <c r="S98" s="2047">
        <f t="shared" si="18"/>
        <v>6</v>
      </c>
      <c r="T98" s="1141"/>
    </row>
    <row r="99" spans="1:20" ht="16.5" customHeight="1">
      <c r="A99" s="2045">
        <v>34</v>
      </c>
      <c r="B99" s="2080" t="s">
        <v>1696</v>
      </c>
      <c r="C99" s="2049" t="s">
        <v>2019</v>
      </c>
      <c r="D99" s="2045" t="s">
        <v>1722</v>
      </c>
      <c r="E99" s="2045" t="s">
        <v>408</v>
      </c>
      <c r="F99" s="2054">
        <v>1529</v>
      </c>
      <c r="G99" s="2045">
        <v>0</v>
      </c>
      <c r="H99" s="2054">
        <f t="shared" si="11"/>
        <v>1529</v>
      </c>
      <c r="I99" s="1595">
        <v>0.10677</v>
      </c>
      <c r="J99" s="1595">
        <v>0.13036500000000001</v>
      </c>
      <c r="K99" s="1595">
        <v>0.12089999999999999</v>
      </c>
      <c r="L99" s="1595">
        <v>0.15220500000000001</v>
      </c>
      <c r="M99" s="1595">
        <v>0.153165</v>
      </c>
      <c r="N99" s="1595">
        <v>0.13730999999999999</v>
      </c>
      <c r="O99" s="2083">
        <f t="shared" si="8"/>
        <v>0.80071500000000007</v>
      </c>
      <c r="P99" s="1595">
        <v>0.80069999999999997</v>
      </c>
      <c r="Q99" s="2047">
        <f t="shared" si="17"/>
        <v>1.6013999999999999</v>
      </c>
      <c r="R99" s="2078">
        <f t="shared" si="9"/>
        <v>0.13469022761588709</v>
      </c>
      <c r="S99" s="2047">
        <f t="shared" si="18"/>
        <v>2</v>
      </c>
      <c r="T99" s="1141"/>
    </row>
    <row r="100" spans="1:20" ht="16.5" customHeight="1">
      <c r="A100" s="2045">
        <v>35</v>
      </c>
      <c r="B100" s="2080" t="s">
        <v>1694</v>
      </c>
      <c r="C100" s="2049" t="s">
        <v>2018</v>
      </c>
      <c r="D100" s="2045" t="s">
        <v>1722</v>
      </c>
      <c r="E100" s="2045" t="s">
        <v>408</v>
      </c>
      <c r="F100" s="2054">
        <v>1667</v>
      </c>
      <c r="G100" s="2045">
        <v>0</v>
      </c>
      <c r="H100" s="2054">
        <f t="shared" si="11"/>
        <v>1667</v>
      </c>
      <c r="I100" s="884">
        <v>0.23901</v>
      </c>
      <c r="J100" s="884">
        <v>0.25662000000000001</v>
      </c>
      <c r="K100" s="884">
        <v>0.24993000000000001</v>
      </c>
      <c r="L100" s="884">
        <v>0.25019999999999998</v>
      </c>
      <c r="M100" s="884">
        <v>0.26871</v>
      </c>
      <c r="N100" s="884">
        <v>0.25305</v>
      </c>
      <c r="O100" s="2047">
        <f t="shared" si="8"/>
        <v>1.51752</v>
      </c>
      <c r="P100" s="884">
        <v>1.4871300000000001</v>
      </c>
      <c r="Q100" s="2047">
        <f t="shared" si="17"/>
        <v>2.9742600000000001</v>
      </c>
      <c r="R100" s="2078">
        <f t="shared" si="9"/>
        <v>0.22944948047427552</v>
      </c>
      <c r="S100" s="2047">
        <f t="shared" si="18"/>
        <v>4</v>
      </c>
      <c r="T100" s="1141"/>
    </row>
    <row r="101" spans="1:20" ht="16.5" customHeight="1">
      <c r="A101" s="2045">
        <v>36</v>
      </c>
      <c r="B101" s="2080" t="s">
        <v>1701</v>
      </c>
      <c r="C101" s="2049" t="s">
        <v>2016</v>
      </c>
      <c r="D101" s="2045" t="s">
        <v>1722</v>
      </c>
      <c r="E101" s="2045" t="s">
        <v>408</v>
      </c>
      <c r="F101" s="2081">
        <v>1278.8888888888889</v>
      </c>
      <c r="G101" s="2045">
        <v>0</v>
      </c>
      <c r="H101" s="2054">
        <f t="shared" si="11"/>
        <v>1278.8888888888889</v>
      </c>
      <c r="I101" s="884">
        <v>9.6089999999999995E-2</v>
      </c>
      <c r="J101" s="884">
        <v>0.11498999999999999</v>
      </c>
      <c r="K101" s="884">
        <v>0.11835</v>
      </c>
      <c r="L101" s="884">
        <v>0.11937</v>
      </c>
      <c r="M101" s="884">
        <v>0.16395000000000001</v>
      </c>
      <c r="N101" s="884">
        <v>0.17856</v>
      </c>
      <c r="O101" s="2047">
        <f t="shared" si="8"/>
        <v>0.79130999999999996</v>
      </c>
      <c r="P101" s="884">
        <v>0.77637</v>
      </c>
      <c r="Q101" s="2047">
        <f>P101+(P101/3*6)</f>
        <v>2.32911</v>
      </c>
      <c r="R101" s="2078">
        <f>Q101/((F101*24*30*9*0.9)/1000000)</f>
        <v>0.3122767641664253</v>
      </c>
      <c r="S101" s="2047">
        <f t="shared" si="18"/>
        <v>3</v>
      </c>
      <c r="T101" s="1141"/>
    </row>
    <row r="102" spans="1:20" ht="16.5" customHeight="1">
      <c r="A102" s="2045">
        <v>37</v>
      </c>
      <c r="B102" s="2079" t="s">
        <v>1693</v>
      </c>
      <c r="C102" s="2046" t="s">
        <v>433</v>
      </c>
      <c r="D102" s="2045" t="s">
        <v>381</v>
      </c>
      <c r="E102" s="2045" t="s">
        <v>408</v>
      </c>
      <c r="F102" s="2054">
        <v>1200</v>
      </c>
      <c r="G102" s="2054">
        <v>0</v>
      </c>
      <c r="H102" s="2054">
        <f t="shared" si="11"/>
        <v>1200</v>
      </c>
      <c r="I102" s="884">
        <v>0.65972699999999995</v>
      </c>
      <c r="J102" s="884">
        <v>0.70633800000000002</v>
      </c>
      <c r="K102" s="884">
        <v>0.66211200000000003</v>
      </c>
      <c r="L102" s="884">
        <v>0.64892700000000003</v>
      </c>
      <c r="M102" s="884">
        <v>0.68976000000000004</v>
      </c>
      <c r="N102" s="884">
        <v>0.52450200000000002</v>
      </c>
      <c r="O102" s="2047">
        <f t="shared" si="8"/>
        <v>3.8913660000000001</v>
      </c>
      <c r="P102" s="884">
        <v>3.889818</v>
      </c>
      <c r="Q102" s="2047">
        <f t="shared" ref="Q102:Q147" si="19">P102*2</f>
        <v>7.779636</v>
      </c>
      <c r="R102" s="2078">
        <f t="shared" si="9"/>
        <v>0.83372299382716042</v>
      </c>
      <c r="S102" s="2047">
        <f>ROUNDUP(Q102*1.0464,0)</f>
        <v>9</v>
      </c>
      <c r="T102" s="1141"/>
    </row>
    <row r="103" spans="1:20" ht="16.5" customHeight="1">
      <c r="A103" s="2045">
        <v>38</v>
      </c>
      <c r="B103" s="2079" t="s">
        <v>1693</v>
      </c>
      <c r="C103" s="2046" t="s">
        <v>434</v>
      </c>
      <c r="D103" s="2045" t="s">
        <v>381</v>
      </c>
      <c r="E103" s="2045" t="s">
        <v>408</v>
      </c>
      <c r="F103" s="2054">
        <v>1000</v>
      </c>
      <c r="G103" s="2054">
        <v>0</v>
      </c>
      <c r="H103" s="2054">
        <f t="shared" si="11"/>
        <v>1000</v>
      </c>
      <c r="I103" s="884">
        <v>0.39248100000000002</v>
      </c>
      <c r="J103" s="884">
        <v>0.46382400000000001</v>
      </c>
      <c r="K103" s="884">
        <v>0.43071300000000001</v>
      </c>
      <c r="L103" s="884">
        <v>0.405171</v>
      </c>
      <c r="M103" s="884">
        <v>0.28496700000000003</v>
      </c>
      <c r="N103" s="884">
        <v>0.26495999999999997</v>
      </c>
      <c r="O103" s="2047">
        <f t="shared" si="8"/>
        <v>2.2421160000000002</v>
      </c>
      <c r="P103" s="884">
        <v>2.203767</v>
      </c>
      <c r="Q103" s="2047">
        <f t="shared" si="19"/>
        <v>4.4075340000000001</v>
      </c>
      <c r="R103" s="2078">
        <f t="shared" si="9"/>
        <v>0.56681250000000005</v>
      </c>
      <c r="S103" s="2047">
        <f t="shared" ref="S103:S162" si="20">ROUNDUP(Q103*1.0464,0)</f>
        <v>5</v>
      </c>
      <c r="T103" s="1141"/>
    </row>
    <row r="104" spans="1:20">
      <c r="A104" s="2045">
        <v>39</v>
      </c>
      <c r="B104" s="2079" t="s">
        <v>1693</v>
      </c>
      <c r="C104" s="2046" t="s">
        <v>1723</v>
      </c>
      <c r="D104" s="2045" t="s">
        <v>381</v>
      </c>
      <c r="E104" s="2045" t="s">
        <v>408</v>
      </c>
      <c r="F104" s="2054">
        <v>7000</v>
      </c>
      <c r="G104" s="2054">
        <v>0</v>
      </c>
      <c r="H104" s="2054">
        <f t="shared" si="11"/>
        <v>7000</v>
      </c>
      <c r="I104" s="884">
        <v>0.17754</v>
      </c>
      <c r="J104" s="884">
        <v>1.9019999999999999E-2</v>
      </c>
      <c r="K104" s="884">
        <v>0.19001999999999999</v>
      </c>
      <c r="L104" s="884">
        <v>0.15486</v>
      </c>
      <c r="M104" s="884">
        <v>7.2599999999999998E-2</v>
      </c>
      <c r="N104" s="884">
        <v>0.15762000000000001</v>
      </c>
      <c r="O104" s="2047">
        <f t="shared" si="8"/>
        <v>0.77166000000000001</v>
      </c>
      <c r="P104" s="884">
        <v>0.68322000000000005</v>
      </c>
      <c r="Q104" s="2047">
        <f t="shared" si="19"/>
        <v>1.3664400000000001</v>
      </c>
      <c r="R104" s="2078">
        <f t="shared" si="9"/>
        <v>2.5103615520282188E-2</v>
      </c>
      <c r="S104" s="2047">
        <f t="shared" si="20"/>
        <v>2</v>
      </c>
      <c r="T104" s="1141"/>
    </row>
    <row r="105" spans="1:20" ht="16.5" customHeight="1">
      <c r="A105" s="2045">
        <v>40</v>
      </c>
      <c r="B105" s="2079" t="s">
        <v>1693</v>
      </c>
      <c r="C105" s="2046" t="s">
        <v>435</v>
      </c>
      <c r="D105" s="2045" t="s">
        <v>381</v>
      </c>
      <c r="E105" s="2045" t="s">
        <v>408</v>
      </c>
      <c r="F105" s="2045">
        <v>5000</v>
      </c>
      <c r="G105" s="2054">
        <v>700</v>
      </c>
      <c r="H105" s="2054">
        <f t="shared" si="11"/>
        <v>5700</v>
      </c>
      <c r="I105" s="884">
        <v>1.4974799999999999</v>
      </c>
      <c r="J105" s="884">
        <v>1.4227799999999999</v>
      </c>
      <c r="K105" s="884">
        <v>1.65411</v>
      </c>
      <c r="L105" s="884">
        <v>1.82307</v>
      </c>
      <c r="M105" s="884">
        <v>1.7829299999999999</v>
      </c>
      <c r="N105" s="884">
        <v>1.71936</v>
      </c>
      <c r="O105" s="2047">
        <f t="shared" si="8"/>
        <v>9.8997299999999999</v>
      </c>
      <c r="P105" s="884">
        <v>9.8538899999999998</v>
      </c>
      <c r="Q105" s="2047">
        <f t="shared" si="19"/>
        <v>19.70778</v>
      </c>
      <c r="R105" s="2078">
        <f t="shared" si="9"/>
        <v>0.50688734567901228</v>
      </c>
      <c r="S105" s="2047">
        <f t="shared" si="20"/>
        <v>21</v>
      </c>
      <c r="T105" s="1141"/>
    </row>
    <row r="106" spans="1:20">
      <c r="A106" s="2045">
        <v>41</v>
      </c>
      <c r="B106" s="2079" t="s">
        <v>1700</v>
      </c>
      <c r="C106" s="2046" t="s">
        <v>1724</v>
      </c>
      <c r="D106" s="2045" t="s">
        <v>381</v>
      </c>
      <c r="E106" s="2045" t="s">
        <v>408</v>
      </c>
      <c r="F106" s="2054">
        <v>3000</v>
      </c>
      <c r="G106" s="2054">
        <v>0</v>
      </c>
      <c r="H106" s="2054">
        <f t="shared" si="11"/>
        <v>3000</v>
      </c>
      <c r="I106" s="884">
        <v>1.3125899999999999</v>
      </c>
      <c r="J106" s="884">
        <v>1.3233600000000001</v>
      </c>
      <c r="K106" s="884">
        <v>1.3684499999999999</v>
      </c>
      <c r="L106" s="884">
        <v>1.23045</v>
      </c>
      <c r="M106" s="884">
        <v>1.4240699999999999</v>
      </c>
      <c r="N106" s="884">
        <v>1.3474200000000001</v>
      </c>
      <c r="O106" s="2047">
        <f t="shared" si="8"/>
        <v>8.0063399999999998</v>
      </c>
      <c r="P106" s="884">
        <v>7.9089</v>
      </c>
      <c r="Q106" s="2047">
        <f t="shared" si="19"/>
        <v>15.8178</v>
      </c>
      <c r="R106" s="2078">
        <f t="shared" si="9"/>
        <v>0.67806069958847737</v>
      </c>
      <c r="S106" s="2047">
        <f t="shared" si="20"/>
        <v>17</v>
      </c>
      <c r="T106" s="1141"/>
    </row>
    <row r="107" spans="1:20">
      <c r="A107" s="2045">
        <v>42</v>
      </c>
      <c r="B107" s="2079" t="s">
        <v>1694</v>
      </c>
      <c r="C107" s="2046" t="s">
        <v>436</v>
      </c>
      <c r="D107" s="2045" t="s">
        <v>381</v>
      </c>
      <c r="E107" s="2045" t="s">
        <v>408</v>
      </c>
      <c r="F107" s="2054">
        <v>8200</v>
      </c>
      <c r="G107" s="2054">
        <v>0</v>
      </c>
      <c r="H107" s="2054">
        <f t="shared" si="11"/>
        <v>8200</v>
      </c>
      <c r="I107" s="884">
        <v>4.4325000000000001</v>
      </c>
      <c r="J107" s="884">
        <v>4.5696599999999998</v>
      </c>
      <c r="K107" s="884">
        <v>4.4738100000000003</v>
      </c>
      <c r="L107" s="884">
        <v>4.5813600000000001</v>
      </c>
      <c r="M107" s="884">
        <v>4.7029500000000004</v>
      </c>
      <c r="N107" s="884">
        <v>4.2836400000000001</v>
      </c>
      <c r="O107" s="2047">
        <f t="shared" si="8"/>
        <v>27.04392</v>
      </c>
      <c r="P107" s="884">
        <v>26.5017</v>
      </c>
      <c r="Q107" s="2047">
        <f t="shared" si="19"/>
        <v>53.003399999999999</v>
      </c>
      <c r="R107" s="2078">
        <f t="shared" si="9"/>
        <v>0.83125376392652817</v>
      </c>
      <c r="S107" s="2047">
        <f t="shared" si="20"/>
        <v>56</v>
      </c>
      <c r="T107" s="1141"/>
    </row>
    <row r="108" spans="1:20">
      <c r="A108" s="2045">
        <v>43</v>
      </c>
      <c r="B108" s="2079" t="s">
        <v>1694</v>
      </c>
      <c r="C108" s="2046" t="s">
        <v>437</v>
      </c>
      <c r="D108" s="2045" t="s">
        <v>381</v>
      </c>
      <c r="E108" s="2045" t="s">
        <v>408</v>
      </c>
      <c r="F108" s="2054">
        <v>1000</v>
      </c>
      <c r="G108" s="2054">
        <v>0</v>
      </c>
      <c r="H108" s="2054">
        <f t="shared" si="11"/>
        <v>1000</v>
      </c>
      <c r="I108" s="884">
        <v>5.9700000000000003E-2</v>
      </c>
      <c r="J108" s="884">
        <v>5.8964999999999997E-2</v>
      </c>
      <c r="K108" s="884">
        <v>5.8259999999999999E-2</v>
      </c>
      <c r="L108" s="884">
        <v>9.2579999999999996E-2</v>
      </c>
      <c r="M108" s="884">
        <v>8.1045000000000006E-2</v>
      </c>
      <c r="N108" s="884">
        <v>8.7285000000000001E-2</v>
      </c>
      <c r="O108" s="2047">
        <f t="shared" si="8"/>
        <v>0.43783500000000003</v>
      </c>
      <c r="P108" s="884">
        <v>0.42867</v>
      </c>
      <c r="Q108" s="2047">
        <f t="shared" si="19"/>
        <v>0.85733999999999999</v>
      </c>
      <c r="R108" s="2078">
        <f t="shared" si="9"/>
        <v>0.11025462962962963</v>
      </c>
      <c r="S108" s="2047">
        <f t="shared" si="20"/>
        <v>1</v>
      </c>
      <c r="T108" s="1141"/>
    </row>
    <row r="109" spans="1:20" ht="16.5" customHeight="1">
      <c r="A109" s="2045">
        <v>44</v>
      </c>
      <c r="B109" s="2079" t="s">
        <v>1703</v>
      </c>
      <c r="C109" s="2046" t="s">
        <v>438</v>
      </c>
      <c r="D109" s="2045" t="s">
        <v>381</v>
      </c>
      <c r="E109" s="2045" t="s">
        <v>408</v>
      </c>
      <c r="F109" s="2054">
        <v>1600</v>
      </c>
      <c r="G109" s="2054">
        <v>0</v>
      </c>
      <c r="H109" s="2054">
        <f t="shared" si="11"/>
        <v>1600</v>
      </c>
      <c r="I109" s="884">
        <v>0.53964900000000005</v>
      </c>
      <c r="J109" s="884">
        <v>0.443241</v>
      </c>
      <c r="K109" s="884">
        <v>0.47727000000000003</v>
      </c>
      <c r="L109" s="884">
        <v>0.43532100000000001</v>
      </c>
      <c r="M109" s="884">
        <v>0.482157</v>
      </c>
      <c r="N109" s="884">
        <v>0.33810299999999999</v>
      </c>
      <c r="O109" s="2047">
        <f t="shared" si="8"/>
        <v>2.715741</v>
      </c>
      <c r="P109" s="884">
        <v>2.4796079999999998</v>
      </c>
      <c r="Q109" s="2047">
        <f t="shared" si="19"/>
        <v>4.9592159999999996</v>
      </c>
      <c r="R109" s="2078">
        <f t="shared" si="9"/>
        <v>0.39859953703703704</v>
      </c>
      <c r="S109" s="2047">
        <f t="shared" si="20"/>
        <v>6</v>
      </c>
      <c r="T109" s="1141"/>
    </row>
    <row r="110" spans="1:20">
      <c r="A110" s="2045">
        <v>45</v>
      </c>
      <c r="B110" s="2079" t="s">
        <v>1695</v>
      </c>
      <c r="C110" s="2046" t="s">
        <v>439</v>
      </c>
      <c r="D110" s="2045" t="s">
        <v>381</v>
      </c>
      <c r="E110" s="2045" t="s">
        <v>408</v>
      </c>
      <c r="F110" s="2054">
        <v>1000</v>
      </c>
      <c r="G110" s="2054">
        <v>0</v>
      </c>
      <c r="H110" s="2054">
        <f t="shared" si="11"/>
        <v>1000</v>
      </c>
      <c r="I110" s="884">
        <v>0.37869000000000003</v>
      </c>
      <c r="J110" s="884">
        <v>0.47156999999999999</v>
      </c>
      <c r="K110" s="884">
        <v>0.34965000000000002</v>
      </c>
      <c r="L110" s="884">
        <v>0.42441000000000001</v>
      </c>
      <c r="M110" s="884">
        <v>0.40515000000000001</v>
      </c>
      <c r="N110" s="884">
        <v>0.39845999999999998</v>
      </c>
      <c r="O110" s="2047">
        <f t="shared" si="8"/>
        <v>2.4279299999999999</v>
      </c>
      <c r="P110" s="884">
        <v>2.4102299999999999</v>
      </c>
      <c r="Q110" s="2047">
        <f t="shared" si="19"/>
        <v>4.8204599999999997</v>
      </c>
      <c r="R110" s="2078">
        <f t="shared" si="9"/>
        <v>0.61991512345679012</v>
      </c>
      <c r="S110" s="2047">
        <f t="shared" si="20"/>
        <v>6</v>
      </c>
      <c r="T110" s="1141"/>
    </row>
    <row r="111" spans="1:20">
      <c r="A111" s="2045">
        <v>46</v>
      </c>
      <c r="B111" s="2079" t="s">
        <v>1695</v>
      </c>
      <c r="C111" s="2046" t="s">
        <v>440</v>
      </c>
      <c r="D111" s="2045" t="s">
        <v>381</v>
      </c>
      <c r="E111" s="2045" t="s">
        <v>408</v>
      </c>
      <c r="F111" s="2054">
        <v>2250</v>
      </c>
      <c r="G111" s="2054">
        <v>0</v>
      </c>
      <c r="H111" s="2054">
        <f t="shared" si="11"/>
        <v>2250</v>
      </c>
      <c r="I111" s="884">
        <v>0.25502999999999998</v>
      </c>
      <c r="J111" s="884">
        <v>5.91E-2</v>
      </c>
      <c r="K111" s="884">
        <v>5.808E-2</v>
      </c>
      <c r="L111" s="884">
        <v>0.32974500000000001</v>
      </c>
      <c r="M111" s="884">
        <v>0.28517999999999999</v>
      </c>
      <c r="N111" s="884">
        <v>0.24009</v>
      </c>
      <c r="O111" s="2047">
        <f t="shared" si="8"/>
        <v>1.227225</v>
      </c>
      <c r="P111" s="884">
        <v>1.195095</v>
      </c>
      <c r="Q111" s="2047">
        <f t="shared" si="19"/>
        <v>2.39019</v>
      </c>
      <c r="R111" s="2078">
        <f t="shared" si="9"/>
        <v>0.13661351165980798</v>
      </c>
      <c r="S111" s="2047">
        <f t="shared" si="20"/>
        <v>3</v>
      </c>
      <c r="T111" s="1141"/>
    </row>
    <row r="112" spans="1:20">
      <c r="A112" s="2045">
        <v>47</v>
      </c>
      <c r="B112" s="2079" t="s">
        <v>1695</v>
      </c>
      <c r="C112" s="2046" t="s">
        <v>1725</v>
      </c>
      <c r="D112" s="2045" t="s">
        <v>381</v>
      </c>
      <c r="E112" s="2045" t="s">
        <v>408</v>
      </c>
      <c r="F112" s="2054">
        <v>2000</v>
      </c>
      <c r="G112" s="2054">
        <v>0</v>
      </c>
      <c r="H112" s="2054">
        <f t="shared" si="11"/>
        <v>2000</v>
      </c>
      <c r="I112" s="884">
        <v>0.65090000000000003</v>
      </c>
      <c r="J112" s="884">
        <v>0.68169999999999997</v>
      </c>
      <c r="K112" s="884">
        <v>0.6885</v>
      </c>
      <c r="L112" s="884">
        <v>0.88570000000000004</v>
      </c>
      <c r="M112" s="884">
        <v>0.96299999999999997</v>
      </c>
      <c r="N112" s="884">
        <v>1.2210000000000001</v>
      </c>
      <c r="O112" s="2047">
        <f t="shared" ref="O112:O138" si="21">SUM(I112:N112)</f>
        <v>5.0907999999999998</v>
      </c>
      <c r="P112" s="884">
        <v>4.9165000000000001</v>
      </c>
      <c r="Q112" s="2047">
        <f t="shared" si="19"/>
        <v>9.8330000000000002</v>
      </c>
      <c r="R112" s="2078">
        <f t="shared" si="9"/>
        <v>0.6322659465020577</v>
      </c>
      <c r="S112" s="2047">
        <f t="shared" si="20"/>
        <v>11</v>
      </c>
      <c r="T112" s="1141"/>
    </row>
    <row r="113" spans="1:20">
      <c r="A113" s="2045">
        <v>48</v>
      </c>
      <c r="B113" s="2079" t="s">
        <v>1696</v>
      </c>
      <c r="C113" s="2046" t="s">
        <v>441</v>
      </c>
      <c r="D113" s="2045" t="s">
        <v>381</v>
      </c>
      <c r="E113" s="2045" t="s">
        <v>408</v>
      </c>
      <c r="F113" s="2054">
        <v>2400</v>
      </c>
      <c r="G113" s="2054">
        <v>0</v>
      </c>
      <c r="H113" s="2054">
        <f t="shared" si="11"/>
        <v>2400</v>
      </c>
      <c r="I113" s="884">
        <v>0.71089500000000005</v>
      </c>
      <c r="J113" s="884">
        <v>0.77527500000000005</v>
      </c>
      <c r="K113" s="884">
        <v>0.70642499999999997</v>
      </c>
      <c r="L113" s="884">
        <v>0.766845</v>
      </c>
      <c r="M113" s="884">
        <v>0.78589500000000001</v>
      </c>
      <c r="N113" s="884">
        <v>0.76255499999999998</v>
      </c>
      <c r="O113" s="2047">
        <f t="shared" si="21"/>
        <v>4.5078899999999997</v>
      </c>
      <c r="P113" s="884">
        <v>4.4415449999999996</v>
      </c>
      <c r="Q113" s="2047">
        <f t="shared" si="19"/>
        <v>8.8830899999999993</v>
      </c>
      <c r="R113" s="2078">
        <f t="shared" si="9"/>
        <v>0.47598861882716043</v>
      </c>
      <c r="S113" s="2047">
        <f t="shared" si="20"/>
        <v>10</v>
      </c>
      <c r="T113" s="1141"/>
    </row>
    <row r="114" spans="1:20" ht="16.5" customHeight="1">
      <c r="A114" s="2045">
        <v>49</v>
      </c>
      <c r="B114" s="2079" t="s">
        <v>1696</v>
      </c>
      <c r="C114" s="2046" t="s">
        <v>442</v>
      </c>
      <c r="D114" s="2045" t="s">
        <v>381</v>
      </c>
      <c r="E114" s="2045" t="s">
        <v>408</v>
      </c>
      <c r="F114" s="2054">
        <v>3800</v>
      </c>
      <c r="G114" s="2054">
        <v>0</v>
      </c>
      <c r="H114" s="2054">
        <f t="shared" si="11"/>
        <v>3800</v>
      </c>
      <c r="I114" s="884">
        <v>1.62643</v>
      </c>
      <c r="J114" s="884">
        <v>1.6252660000000001</v>
      </c>
      <c r="K114" s="884">
        <v>1.6155930000000001</v>
      </c>
      <c r="L114" s="884">
        <v>1.5914680000000001</v>
      </c>
      <c r="M114" s="884">
        <v>1.49763</v>
      </c>
      <c r="N114" s="884">
        <v>1.8655600000000001</v>
      </c>
      <c r="O114" s="2047">
        <f t="shared" si="21"/>
        <v>9.8219469999999998</v>
      </c>
      <c r="P114" s="884">
        <v>9.8031830000000006</v>
      </c>
      <c r="Q114" s="2047">
        <f t="shared" si="19"/>
        <v>19.606366000000001</v>
      </c>
      <c r="R114" s="2078">
        <f t="shared" si="9"/>
        <v>0.66352494855967081</v>
      </c>
      <c r="S114" s="2047">
        <f t="shared" si="20"/>
        <v>21</v>
      </c>
      <c r="T114" s="1141"/>
    </row>
    <row r="115" spans="1:20" ht="16.5" customHeight="1">
      <c r="A115" s="2045">
        <v>50</v>
      </c>
      <c r="B115" s="2079" t="s">
        <v>1696</v>
      </c>
      <c r="C115" s="2046" t="s">
        <v>1726</v>
      </c>
      <c r="D115" s="2045" t="s">
        <v>381</v>
      </c>
      <c r="E115" s="2045" t="s">
        <v>408</v>
      </c>
      <c r="F115" s="2054">
        <v>1400</v>
      </c>
      <c r="G115" s="2054">
        <v>0</v>
      </c>
      <c r="H115" s="2054">
        <f t="shared" si="11"/>
        <v>1400</v>
      </c>
      <c r="I115" s="884">
        <v>0.47525400000000001</v>
      </c>
      <c r="J115" s="884">
        <v>0.50809499999999996</v>
      </c>
      <c r="K115" s="884">
        <v>0.50641199999999997</v>
      </c>
      <c r="L115" s="884">
        <v>0.47853899999999999</v>
      </c>
      <c r="M115" s="884">
        <v>0.44007299999999999</v>
      </c>
      <c r="N115" s="884">
        <v>0.44376300000000002</v>
      </c>
      <c r="O115" s="2047">
        <f t="shared" si="21"/>
        <v>2.8521360000000002</v>
      </c>
      <c r="P115" s="884">
        <v>2.7488160000000001</v>
      </c>
      <c r="Q115" s="2047">
        <f t="shared" si="19"/>
        <v>5.4976320000000003</v>
      </c>
      <c r="R115" s="2078">
        <f t="shared" si="9"/>
        <v>0.505</v>
      </c>
      <c r="S115" s="2047">
        <f t="shared" si="20"/>
        <v>6</v>
      </c>
      <c r="T115" s="1141"/>
    </row>
    <row r="116" spans="1:20">
      <c r="A116" s="2045">
        <v>51</v>
      </c>
      <c r="B116" s="2079" t="s">
        <v>1696</v>
      </c>
      <c r="C116" s="2046" t="s">
        <v>407</v>
      </c>
      <c r="D116" s="2045" t="s">
        <v>381</v>
      </c>
      <c r="E116" s="2045" t="s">
        <v>408</v>
      </c>
      <c r="F116" s="2054">
        <v>1000</v>
      </c>
      <c r="G116" s="2054">
        <v>0</v>
      </c>
      <c r="H116" s="2054">
        <f t="shared" si="11"/>
        <v>1000</v>
      </c>
      <c r="I116" s="884">
        <v>0.13658000000000001</v>
      </c>
      <c r="J116" s="884">
        <v>0.1321</v>
      </c>
      <c r="K116" s="884">
        <v>0.12992000000000001</v>
      </c>
      <c r="L116" s="884">
        <v>0.15121999999999999</v>
      </c>
      <c r="M116" s="884">
        <v>0.13976</v>
      </c>
      <c r="N116" s="884">
        <v>0.18318000000000001</v>
      </c>
      <c r="O116" s="2047">
        <f t="shared" si="21"/>
        <v>0.87276000000000009</v>
      </c>
      <c r="P116" s="884">
        <v>0.62024000000000001</v>
      </c>
      <c r="Q116" s="2047">
        <f t="shared" si="19"/>
        <v>1.24048</v>
      </c>
      <c r="R116" s="2078">
        <f t="shared" si="9"/>
        <v>0.15952674897119343</v>
      </c>
      <c r="S116" s="2047">
        <f t="shared" si="20"/>
        <v>2</v>
      </c>
      <c r="T116" s="1141"/>
    </row>
    <row r="117" spans="1:20">
      <c r="A117" s="2045">
        <v>52</v>
      </c>
      <c r="B117" s="2079" t="s">
        <v>1696</v>
      </c>
      <c r="C117" s="2046" t="s">
        <v>443</v>
      </c>
      <c r="D117" s="2045" t="s">
        <v>381</v>
      </c>
      <c r="E117" s="2045" t="s">
        <v>408</v>
      </c>
      <c r="F117" s="2054">
        <v>4000</v>
      </c>
      <c r="G117" s="2054">
        <v>0</v>
      </c>
      <c r="H117" s="2054">
        <f t="shared" si="11"/>
        <v>4000</v>
      </c>
      <c r="I117" s="884">
        <v>0.57613499999999995</v>
      </c>
      <c r="J117" s="884">
        <v>0.61627500000000002</v>
      </c>
      <c r="K117" s="884">
        <v>0.76990499999999995</v>
      </c>
      <c r="L117" s="884">
        <v>0.68620499999999995</v>
      </c>
      <c r="M117" s="884">
        <v>0.66244499999999995</v>
      </c>
      <c r="N117" s="884">
        <v>0.61524000000000001</v>
      </c>
      <c r="O117" s="2047">
        <f t="shared" si="21"/>
        <v>3.9262049999999995</v>
      </c>
      <c r="P117" s="884">
        <v>3.8250899999999999</v>
      </c>
      <c r="Q117" s="2047">
        <f t="shared" si="19"/>
        <v>7.6501799999999998</v>
      </c>
      <c r="R117" s="2078">
        <f t="shared" si="9"/>
        <v>0.24595486111111112</v>
      </c>
      <c r="S117" s="2047">
        <f t="shared" si="20"/>
        <v>9</v>
      </c>
      <c r="T117" s="1141"/>
    </row>
    <row r="118" spans="1:20">
      <c r="A118" s="2045">
        <v>53</v>
      </c>
      <c r="B118" s="2079" t="s">
        <v>1696</v>
      </c>
      <c r="C118" s="2046" t="s">
        <v>444</v>
      </c>
      <c r="D118" s="2045" t="s">
        <v>381</v>
      </c>
      <c r="E118" s="2045" t="s">
        <v>408</v>
      </c>
      <c r="F118" s="2054">
        <v>1500</v>
      </c>
      <c r="G118" s="2054">
        <v>0</v>
      </c>
      <c r="H118" s="2054">
        <f t="shared" si="11"/>
        <v>1500</v>
      </c>
      <c r="I118" s="884">
        <v>0.18673200000000001</v>
      </c>
      <c r="J118" s="884">
        <v>0.17510400000000001</v>
      </c>
      <c r="K118" s="884">
        <v>0.18163799999999999</v>
      </c>
      <c r="L118" s="884">
        <v>0.118242</v>
      </c>
      <c r="M118" s="884">
        <v>0.201096</v>
      </c>
      <c r="N118" s="884">
        <v>0.15585299999999999</v>
      </c>
      <c r="O118" s="2047">
        <f t="shared" si="21"/>
        <v>1.0186649999999999</v>
      </c>
      <c r="P118" s="884">
        <v>1.018602</v>
      </c>
      <c r="Q118" s="2047">
        <f t="shared" si="19"/>
        <v>2.037204</v>
      </c>
      <c r="R118" s="2078">
        <f t="shared" si="9"/>
        <v>0.1746574074074074</v>
      </c>
      <c r="S118" s="2047">
        <f t="shared" si="20"/>
        <v>3</v>
      </c>
      <c r="T118" s="1141"/>
    </row>
    <row r="119" spans="1:20">
      <c r="A119" s="2045">
        <v>54</v>
      </c>
      <c r="B119" s="2079" t="s">
        <v>1696</v>
      </c>
      <c r="C119" s="2046" t="s">
        <v>445</v>
      </c>
      <c r="D119" s="2045" t="s">
        <v>381</v>
      </c>
      <c r="E119" s="2045" t="s">
        <v>408</v>
      </c>
      <c r="F119" s="2054">
        <v>5100</v>
      </c>
      <c r="G119" s="2054">
        <v>0</v>
      </c>
      <c r="H119" s="2054">
        <f t="shared" si="11"/>
        <v>5100</v>
      </c>
      <c r="I119" s="884">
        <v>2.7046199999999998</v>
      </c>
      <c r="J119" s="884">
        <v>2.7437999999999998</v>
      </c>
      <c r="K119" s="884">
        <v>2.7220499999999999</v>
      </c>
      <c r="L119" s="884">
        <v>2.4878999999999998</v>
      </c>
      <c r="M119" s="884">
        <v>1.4373</v>
      </c>
      <c r="N119" s="884">
        <v>1.3953</v>
      </c>
      <c r="O119" s="2047">
        <f t="shared" si="21"/>
        <v>13.490970000000001</v>
      </c>
      <c r="P119" s="884">
        <v>13.42224</v>
      </c>
      <c r="Q119" s="2047">
        <f t="shared" si="19"/>
        <v>26.844480000000001</v>
      </c>
      <c r="R119" s="2078">
        <f t="shared" si="9"/>
        <v>0.67690631808278867</v>
      </c>
      <c r="S119" s="2047">
        <f t="shared" si="20"/>
        <v>29</v>
      </c>
      <c r="T119" s="1141"/>
    </row>
    <row r="120" spans="1:20">
      <c r="A120" s="2045">
        <v>55</v>
      </c>
      <c r="B120" s="2079" t="s">
        <v>1696</v>
      </c>
      <c r="C120" s="2046" t="s">
        <v>446</v>
      </c>
      <c r="D120" s="2045" t="s">
        <v>381</v>
      </c>
      <c r="E120" s="2045" t="s">
        <v>408</v>
      </c>
      <c r="F120" s="2054">
        <v>2500</v>
      </c>
      <c r="G120" s="2054">
        <v>0</v>
      </c>
      <c r="H120" s="2054">
        <f t="shared" si="11"/>
        <v>2500</v>
      </c>
      <c r="I120" s="884">
        <v>0.65845500000000001</v>
      </c>
      <c r="J120" s="884">
        <v>0.52861499999999995</v>
      </c>
      <c r="K120" s="884">
        <v>0.54913500000000004</v>
      </c>
      <c r="L120" s="884">
        <v>0.63717000000000001</v>
      </c>
      <c r="M120" s="884">
        <v>0.62065499999999996</v>
      </c>
      <c r="N120" s="884">
        <v>0.57713999999999999</v>
      </c>
      <c r="O120" s="2047">
        <f t="shared" si="21"/>
        <v>3.5711700000000004</v>
      </c>
      <c r="P120" s="884">
        <v>3.3596400000000002</v>
      </c>
      <c r="Q120" s="2047">
        <f t="shared" si="19"/>
        <v>6.7192800000000004</v>
      </c>
      <c r="R120" s="2078">
        <f t="shared" si="9"/>
        <v>0.34564197530864199</v>
      </c>
      <c r="S120" s="2047">
        <f t="shared" si="20"/>
        <v>8</v>
      </c>
      <c r="T120" s="1141"/>
    </row>
    <row r="121" spans="1:20">
      <c r="A121" s="2045">
        <v>56</v>
      </c>
      <c r="B121" s="2079" t="s">
        <v>1696</v>
      </c>
      <c r="C121" s="2046" t="s">
        <v>447</v>
      </c>
      <c r="D121" s="2045" t="s">
        <v>381</v>
      </c>
      <c r="E121" s="2045" t="s">
        <v>408</v>
      </c>
      <c r="F121" s="2054">
        <v>4100</v>
      </c>
      <c r="G121" s="2054">
        <v>0</v>
      </c>
      <c r="H121" s="2054">
        <f t="shared" si="11"/>
        <v>4100</v>
      </c>
      <c r="I121" s="884">
        <v>1.9725299999999999</v>
      </c>
      <c r="J121" s="884">
        <v>1.9750799999999999</v>
      </c>
      <c r="K121" s="884">
        <v>1.90812</v>
      </c>
      <c r="L121" s="884">
        <v>2.0226000000000002</v>
      </c>
      <c r="M121" s="884">
        <v>2.0145</v>
      </c>
      <c r="N121" s="884">
        <v>4.5719999999999997E-2</v>
      </c>
      <c r="O121" s="2047">
        <f t="shared" si="21"/>
        <v>9.9385499999999993</v>
      </c>
      <c r="P121" s="884">
        <v>9.8010900000000003</v>
      </c>
      <c r="Q121" s="2047">
        <f t="shared" si="19"/>
        <v>19.602180000000001</v>
      </c>
      <c r="R121" s="2078">
        <f t="shared" si="9"/>
        <v>0.61484304426377601</v>
      </c>
      <c r="S121" s="2047">
        <f t="shared" si="20"/>
        <v>21</v>
      </c>
      <c r="T121" s="1141"/>
    </row>
    <row r="122" spans="1:20">
      <c r="A122" s="2045">
        <v>57</v>
      </c>
      <c r="B122" s="2079" t="s">
        <v>1696</v>
      </c>
      <c r="C122" s="2046" t="s">
        <v>448</v>
      </c>
      <c r="D122" s="2045" t="s">
        <v>381</v>
      </c>
      <c r="E122" s="2045" t="s">
        <v>408</v>
      </c>
      <c r="F122" s="2054">
        <v>1000</v>
      </c>
      <c r="G122" s="2054">
        <v>0</v>
      </c>
      <c r="H122" s="2054">
        <f t="shared" si="11"/>
        <v>1000</v>
      </c>
      <c r="I122" s="884">
        <v>0.25496099999999999</v>
      </c>
      <c r="J122" s="884">
        <v>0.34092899999999998</v>
      </c>
      <c r="K122" s="884">
        <v>3.5882999999999998E-2</v>
      </c>
      <c r="L122" s="884">
        <v>3.5522999999999999E-2</v>
      </c>
      <c r="M122" s="884">
        <v>3.6917999999999999E-2</v>
      </c>
      <c r="N122" s="884">
        <v>3.4164E-2</v>
      </c>
      <c r="O122" s="2047">
        <f t="shared" si="21"/>
        <v>0.73837799999999998</v>
      </c>
      <c r="P122" s="884">
        <v>0.65899799999999997</v>
      </c>
      <c r="Q122" s="2047">
        <f t="shared" si="19"/>
        <v>1.3179959999999999</v>
      </c>
      <c r="R122" s="2078">
        <f t="shared" si="9"/>
        <v>0.16949537037037038</v>
      </c>
      <c r="S122" s="2047">
        <f t="shared" si="20"/>
        <v>2</v>
      </c>
      <c r="T122" s="1141"/>
    </row>
    <row r="123" spans="1:20">
      <c r="A123" s="2045">
        <v>58</v>
      </c>
      <c r="B123" s="2079" t="s">
        <v>1696</v>
      </c>
      <c r="C123" s="2046" t="s">
        <v>449</v>
      </c>
      <c r="D123" s="2045" t="s">
        <v>381</v>
      </c>
      <c r="E123" s="2045" t="s">
        <v>408</v>
      </c>
      <c r="F123" s="2054">
        <v>1500</v>
      </c>
      <c r="G123" s="2054">
        <v>0</v>
      </c>
      <c r="H123" s="2054">
        <f t="shared" si="11"/>
        <v>1500</v>
      </c>
      <c r="I123" s="884">
        <v>5.2920000000000002E-2</v>
      </c>
      <c r="J123" s="884">
        <v>8.1059999999999993E-2</v>
      </c>
      <c r="K123" s="884">
        <v>4.3800000000000002E-3</v>
      </c>
      <c r="L123" s="884">
        <v>3.6479999999999999E-2</v>
      </c>
      <c r="M123" s="884">
        <v>8.3699999999999997E-2</v>
      </c>
      <c r="N123" s="884">
        <v>8.6999999999999994E-3</v>
      </c>
      <c r="O123" s="2047">
        <f t="shared" si="21"/>
        <v>0.26723999999999998</v>
      </c>
      <c r="P123" s="884">
        <v>0.25224000000000002</v>
      </c>
      <c r="Q123" s="2047">
        <f t="shared" si="19"/>
        <v>0.50448000000000004</v>
      </c>
      <c r="R123" s="2078">
        <f t="shared" si="9"/>
        <v>4.3251028806584366E-2</v>
      </c>
      <c r="S123" s="2047">
        <f t="shared" si="20"/>
        <v>1</v>
      </c>
      <c r="T123" s="1141"/>
    </row>
    <row r="124" spans="1:20">
      <c r="A124" s="2045">
        <v>59</v>
      </c>
      <c r="B124" s="2079" t="s">
        <v>1696</v>
      </c>
      <c r="C124" s="2046" t="s">
        <v>450</v>
      </c>
      <c r="D124" s="2045" t="s">
        <v>381</v>
      </c>
      <c r="E124" s="2045" t="s">
        <v>408</v>
      </c>
      <c r="F124" s="2054">
        <v>9500</v>
      </c>
      <c r="G124" s="2054">
        <v>0</v>
      </c>
      <c r="H124" s="2054">
        <f t="shared" si="11"/>
        <v>9500</v>
      </c>
      <c r="I124" s="884">
        <v>6.1366800000000001</v>
      </c>
      <c r="J124" s="884">
        <v>6.3308400000000002</v>
      </c>
      <c r="K124" s="884">
        <v>5.8444799999999999</v>
      </c>
      <c r="L124" s="884">
        <v>6.18696</v>
      </c>
      <c r="M124" s="884">
        <v>6.2383199999999999</v>
      </c>
      <c r="N124" s="884">
        <v>5.9832000000000001</v>
      </c>
      <c r="O124" s="2047">
        <f t="shared" si="21"/>
        <v>36.720479999999995</v>
      </c>
      <c r="P124" s="884">
        <v>36.676079999999999</v>
      </c>
      <c r="Q124" s="2047">
        <f t="shared" si="19"/>
        <v>73.352159999999998</v>
      </c>
      <c r="R124" s="2078">
        <f t="shared" si="9"/>
        <v>0.99296296296296294</v>
      </c>
      <c r="S124" s="2047">
        <f t="shared" si="20"/>
        <v>77</v>
      </c>
      <c r="T124" s="1141"/>
    </row>
    <row r="125" spans="1:20">
      <c r="A125" s="2045">
        <v>60</v>
      </c>
      <c r="B125" s="2079" t="s">
        <v>1696</v>
      </c>
      <c r="C125" s="2046" t="s">
        <v>451</v>
      </c>
      <c r="D125" s="2045" t="s">
        <v>381</v>
      </c>
      <c r="E125" s="2045" t="s">
        <v>408</v>
      </c>
      <c r="F125" s="2054">
        <v>3500</v>
      </c>
      <c r="G125" s="2054">
        <v>0</v>
      </c>
      <c r="H125" s="2054">
        <f t="shared" si="11"/>
        <v>3500</v>
      </c>
      <c r="I125" s="884">
        <v>1.6794899999999999</v>
      </c>
      <c r="J125" s="884">
        <v>1.6722220000000001</v>
      </c>
      <c r="K125" s="884">
        <v>1.698142</v>
      </c>
      <c r="L125" s="884">
        <v>1.6632450000000001</v>
      </c>
      <c r="M125" s="884">
        <v>1.679198</v>
      </c>
      <c r="N125" s="884">
        <v>1.6340399999999999</v>
      </c>
      <c r="O125" s="2047">
        <f t="shared" si="21"/>
        <v>10.026337</v>
      </c>
      <c r="P125" s="884">
        <v>10.004804999999999</v>
      </c>
      <c r="Q125" s="2047">
        <f t="shared" si="19"/>
        <v>20.009609999999999</v>
      </c>
      <c r="R125" s="2078">
        <f t="shared" si="9"/>
        <v>0.73521494708994706</v>
      </c>
      <c r="S125" s="2047">
        <f t="shared" si="20"/>
        <v>21</v>
      </c>
      <c r="T125" s="1141"/>
    </row>
    <row r="126" spans="1:20">
      <c r="A126" s="2045">
        <v>61</v>
      </c>
      <c r="B126" s="2079" t="s">
        <v>1696</v>
      </c>
      <c r="C126" s="2046" t="s">
        <v>452</v>
      </c>
      <c r="D126" s="2045" t="s">
        <v>381</v>
      </c>
      <c r="E126" s="2045" t="s">
        <v>408</v>
      </c>
      <c r="F126" s="2054">
        <v>4550</v>
      </c>
      <c r="G126" s="2054">
        <v>0</v>
      </c>
      <c r="H126" s="2054">
        <f t="shared" si="11"/>
        <v>4550</v>
      </c>
      <c r="I126" s="884">
        <v>1.4585699999999999</v>
      </c>
      <c r="J126" s="884">
        <v>1.4831399999999999</v>
      </c>
      <c r="K126" s="884">
        <v>1.4996700000000001</v>
      </c>
      <c r="L126" s="884">
        <v>1.5225599999999999</v>
      </c>
      <c r="M126" s="884">
        <v>1.2711300000000001</v>
      </c>
      <c r="N126" s="884">
        <v>1.3026599999999999</v>
      </c>
      <c r="O126" s="2047">
        <f t="shared" si="21"/>
        <v>8.5377299999999998</v>
      </c>
      <c r="P126" s="884">
        <v>8.5258800000000008</v>
      </c>
      <c r="Q126" s="2047">
        <f t="shared" si="19"/>
        <v>17.051760000000002</v>
      </c>
      <c r="R126" s="2078">
        <f t="shared" si="9"/>
        <v>0.481949531949532</v>
      </c>
      <c r="S126" s="2047">
        <f t="shared" si="20"/>
        <v>18</v>
      </c>
      <c r="T126" s="1141"/>
    </row>
    <row r="127" spans="1:20">
      <c r="A127" s="2045">
        <v>62</v>
      </c>
      <c r="B127" s="2079" t="s">
        <v>1696</v>
      </c>
      <c r="C127" s="2046" t="s">
        <v>453</v>
      </c>
      <c r="D127" s="2045" t="s">
        <v>381</v>
      </c>
      <c r="E127" s="2045" t="s">
        <v>408</v>
      </c>
      <c r="F127" s="2054">
        <v>1800</v>
      </c>
      <c r="G127" s="2054">
        <v>0</v>
      </c>
      <c r="H127" s="2054">
        <f t="shared" si="11"/>
        <v>1800</v>
      </c>
      <c r="I127" s="884">
        <v>0.28858499999999998</v>
      </c>
      <c r="J127" s="884">
        <v>0.41446499999999997</v>
      </c>
      <c r="K127" s="884">
        <v>0.39415499999999998</v>
      </c>
      <c r="L127" s="884">
        <v>0.284715</v>
      </c>
      <c r="M127" s="884">
        <v>0.31348500000000001</v>
      </c>
      <c r="N127" s="884">
        <v>0.37905</v>
      </c>
      <c r="O127" s="2047">
        <f t="shared" si="21"/>
        <v>2.0744549999999999</v>
      </c>
      <c r="P127" s="884">
        <v>2.063625</v>
      </c>
      <c r="Q127" s="2047">
        <f t="shared" si="19"/>
        <v>4.1272500000000001</v>
      </c>
      <c r="R127" s="2078">
        <f t="shared" si="9"/>
        <v>0.29487097050754457</v>
      </c>
      <c r="S127" s="2047">
        <f t="shared" si="20"/>
        <v>5</v>
      </c>
      <c r="T127" s="1141"/>
    </row>
    <row r="128" spans="1:20">
      <c r="A128" s="2045">
        <v>63</v>
      </c>
      <c r="B128" s="2079" t="s">
        <v>1968</v>
      </c>
      <c r="C128" s="2046" t="s">
        <v>1969</v>
      </c>
      <c r="D128" s="2045" t="s">
        <v>381</v>
      </c>
      <c r="E128" s="2045" t="s">
        <v>408</v>
      </c>
      <c r="F128" s="2054">
        <v>1200</v>
      </c>
      <c r="G128" s="2054">
        <v>0</v>
      </c>
      <c r="H128" s="2054">
        <f t="shared" si="11"/>
        <v>1200</v>
      </c>
      <c r="I128" s="884">
        <v>0.33010200000000001</v>
      </c>
      <c r="J128" s="884">
        <v>0.327843</v>
      </c>
      <c r="K128" s="884">
        <v>0.26466299999999998</v>
      </c>
      <c r="L128" s="884">
        <v>0.196326</v>
      </c>
      <c r="M128" s="884">
        <v>0.20033100000000001</v>
      </c>
      <c r="N128" s="884">
        <v>0.220023</v>
      </c>
      <c r="O128" s="2047">
        <f t="shared" si="21"/>
        <v>1.539288</v>
      </c>
      <c r="P128" s="884">
        <v>1.4476770000000001</v>
      </c>
      <c r="Q128" s="2047">
        <f t="shared" si="19"/>
        <v>2.8953540000000002</v>
      </c>
      <c r="R128" s="2078">
        <f t="shared" si="9"/>
        <v>0.31028742283950617</v>
      </c>
      <c r="S128" s="2047">
        <f t="shared" si="20"/>
        <v>4</v>
      </c>
      <c r="T128" s="1141"/>
    </row>
    <row r="129" spans="1:20">
      <c r="A129" s="2045">
        <v>64</v>
      </c>
      <c r="B129" s="2079" t="s">
        <v>1696</v>
      </c>
      <c r="C129" s="2046" t="s">
        <v>1727</v>
      </c>
      <c r="D129" s="2045" t="s">
        <v>381</v>
      </c>
      <c r="E129" s="2045" t="s">
        <v>408</v>
      </c>
      <c r="F129" s="2054">
        <v>2700</v>
      </c>
      <c r="G129" s="2054">
        <v>0</v>
      </c>
      <c r="H129" s="2054">
        <f t="shared" si="11"/>
        <v>2700</v>
      </c>
      <c r="I129" s="884">
        <v>0.79012499999999997</v>
      </c>
      <c r="J129" s="884">
        <v>0.77066999999999997</v>
      </c>
      <c r="K129" s="884">
        <v>0.83614500000000003</v>
      </c>
      <c r="L129" s="884">
        <v>0.98804999999999998</v>
      </c>
      <c r="M129" s="884">
        <v>0.77403</v>
      </c>
      <c r="N129" s="884">
        <v>0.86884499999999998</v>
      </c>
      <c r="O129" s="2047">
        <f t="shared" si="21"/>
        <v>5.0278650000000003</v>
      </c>
      <c r="P129" s="884">
        <v>4.9265850000000002</v>
      </c>
      <c r="Q129" s="2047">
        <f t="shared" si="19"/>
        <v>9.8531700000000004</v>
      </c>
      <c r="R129" s="2078">
        <f t="shared" si="9"/>
        <v>0.46930584133516234</v>
      </c>
      <c r="S129" s="2047">
        <f t="shared" si="20"/>
        <v>11</v>
      </c>
      <c r="T129" s="1141"/>
    </row>
    <row r="130" spans="1:20">
      <c r="A130" s="2045">
        <v>65</v>
      </c>
      <c r="B130" s="2079" t="s">
        <v>1696</v>
      </c>
      <c r="C130" s="2046" t="s">
        <v>1728</v>
      </c>
      <c r="D130" s="2045" t="s">
        <v>381</v>
      </c>
      <c r="E130" s="2045" t="s">
        <v>408</v>
      </c>
      <c r="F130" s="2054">
        <v>1000</v>
      </c>
      <c r="G130" s="2054">
        <v>0</v>
      </c>
      <c r="H130" s="2054">
        <f t="shared" si="11"/>
        <v>1000</v>
      </c>
      <c r="I130" s="884">
        <v>9.2466000000000007E-2</v>
      </c>
      <c r="J130" s="884">
        <v>0.141291</v>
      </c>
      <c r="K130" s="884">
        <v>1.6920000000000001E-2</v>
      </c>
      <c r="L130" s="884">
        <v>7.0514999999999994E-2</v>
      </c>
      <c r="M130" s="884">
        <v>0.107568</v>
      </c>
      <c r="N130" s="884">
        <v>6.5250000000000002E-2</v>
      </c>
      <c r="O130" s="2047">
        <f t="shared" si="21"/>
        <v>0.49400999999999995</v>
      </c>
      <c r="P130" s="884">
        <v>0.43113600000000002</v>
      </c>
      <c r="Q130" s="2047">
        <f t="shared" si="19"/>
        <v>0.86227200000000004</v>
      </c>
      <c r="R130" s="2078">
        <f t="shared" si="9"/>
        <v>0.1108888888888889</v>
      </c>
      <c r="S130" s="2047">
        <f t="shared" si="20"/>
        <v>1</v>
      </c>
      <c r="T130" s="1141"/>
    </row>
    <row r="131" spans="1:20">
      <c r="A131" s="2045">
        <v>66</v>
      </c>
      <c r="B131" s="2079" t="s">
        <v>1696</v>
      </c>
      <c r="C131" s="2046" t="s">
        <v>454</v>
      </c>
      <c r="D131" s="2045" t="s">
        <v>381</v>
      </c>
      <c r="E131" s="2045" t="s">
        <v>408</v>
      </c>
      <c r="F131" s="2054">
        <v>2700</v>
      </c>
      <c r="G131" s="2054">
        <v>0</v>
      </c>
      <c r="H131" s="2054">
        <f t="shared" si="11"/>
        <v>2700</v>
      </c>
      <c r="I131" s="884">
        <v>1.626233</v>
      </c>
      <c r="J131" s="884">
        <v>1.4163520000000001</v>
      </c>
      <c r="K131" s="884">
        <v>1.299555</v>
      </c>
      <c r="L131" s="884">
        <v>1.6431530000000001</v>
      </c>
      <c r="M131" s="884">
        <v>1.6214850000000001</v>
      </c>
      <c r="N131" s="884">
        <v>1.6415999999999999</v>
      </c>
      <c r="O131" s="2047">
        <f t="shared" si="21"/>
        <v>9.2483779999999989</v>
      </c>
      <c r="P131" s="884">
        <v>9.1836669999999998</v>
      </c>
      <c r="Q131" s="2047">
        <f t="shared" si="19"/>
        <v>18.367334</v>
      </c>
      <c r="R131" s="2078">
        <f t="shared" ref="R131:R199" si="22">Q131/((F131*24*30*12*0.9)/1000000)</f>
        <v>0.87483491464715746</v>
      </c>
      <c r="S131" s="2047">
        <f t="shared" si="20"/>
        <v>20</v>
      </c>
      <c r="T131" s="1141"/>
    </row>
    <row r="132" spans="1:20">
      <c r="A132" s="2045">
        <v>67</v>
      </c>
      <c r="B132" s="2079" t="s">
        <v>1696</v>
      </c>
      <c r="C132" s="2046" t="s">
        <v>455</v>
      </c>
      <c r="D132" s="2045" t="s">
        <v>381</v>
      </c>
      <c r="E132" s="2045" t="s">
        <v>408</v>
      </c>
      <c r="F132" s="2054">
        <v>3300</v>
      </c>
      <c r="G132" s="2054">
        <v>0</v>
      </c>
      <c r="H132" s="2054">
        <f t="shared" si="11"/>
        <v>3300</v>
      </c>
      <c r="I132" s="884">
        <v>1.04067</v>
      </c>
      <c r="J132" s="884">
        <v>1.203705</v>
      </c>
      <c r="K132" s="884">
        <v>0.71698499999999998</v>
      </c>
      <c r="L132" s="884">
        <v>1.1626650000000001</v>
      </c>
      <c r="M132" s="884">
        <v>1.126552</v>
      </c>
      <c r="N132" s="884">
        <v>1.09107</v>
      </c>
      <c r="O132" s="2047">
        <f t="shared" si="21"/>
        <v>6.341647</v>
      </c>
      <c r="P132" s="884">
        <v>6.2000789999999997</v>
      </c>
      <c r="Q132" s="2047">
        <f t="shared" si="19"/>
        <v>12.400157999999999</v>
      </c>
      <c r="R132" s="2078">
        <f t="shared" si="22"/>
        <v>0.48323349233071455</v>
      </c>
      <c r="S132" s="2047">
        <f t="shared" si="20"/>
        <v>13</v>
      </c>
      <c r="T132" s="1141"/>
    </row>
    <row r="133" spans="1:20">
      <c r="A133" s="2045">
        <v>68</v>
      </c>
      <c r="B133" s="2079" t="s">
        <v>1696</v>
      </c>
      <c r="C133" s="2046" t="s">
        <v>456</v>
      </c>
      <c r="D133" s="2045" t="s">
        <v>381</v>
      </c>
      <c r="E133" s="2045" t="s">
        <v>408</v>
      </c>
      <c r="F133" s="2054">
        <v>5000</v>
      </c>
      <c r="G133" s="2054">
        <v>0</v>
      </c>
      <c r="H133" s="2054">
        <f t="shared" si="11"/>
        <v>5000</v>
      </c>
      <c r="I133" s="884">
        <v>2.6000999999999999</v>
      </c>
      <c r="J133" s="884">
        <v>2.5106999999999999</v>
      </c>
      <c r="K133" s="884">
        <v>1.3943099999999999</v>
      </c>
      <c r="L133" s="884">
        <v>1.3857600000000001</v>
      </c>
      <c r="M133" s="884">
        <v>1.43547</v>
      </c>
      <c r="N133" s="884">
        <v>1.39812</v>
      </c>
      <c r="O133" s="2047">
        <f t="shared" si="21"/>
        <v>10.724460000000001</v>
      </c>
      <c r="P133" s="884">
        <v>10.39404</v>
      </c>
      <c r="Q133" s="2047">
        <f t="shared" si="19"/>
        <v>20.788080000000001</v>
      </c>
      <c r="R133" s="2078">
        <f t="shared" si="22"/>
        <v>0.53467283950617284</v>
      </c>
      <c r="S133" s="2047">
        <f t="shared" si="20"/>
        <v>22</v>
      </c>
      <c r="T133" s="1141"/>
    </row>
    <row r="134" spans="1:20">
      <c r="A134" s="2045">
        <v>69</v>
      </c>
      <c r="B134" s="2079" t="s">
        <v>1696</v>
      </c>
      <c r="C134" s="2046" t="s">
        <v>457</v>
      </c>
      <c r="D134" s="2045" t="s">
        <v>381</v>
      </c>
      <c r="E134" s="2045" t="s">
        <v>408</v>
      </c>
      <c r="F134" s="2054">
        <v>2700</v>
      </c>
      <c r="G134" s="2054">
        <v>0</v>
      </c>
      <c r="H134" s="2054">
        <f t="shared" si="11"/>
        <v>2700</v>
      </c>
      <c r="I134" s="884">
        <v>0.82008000000000003</v>
      </c>
      <c r="J134" s="884">
        <v>0.51734999999999998</v>
      </c>
      <c r="K134" s="884">
        <v>0.81638999999999995</v>
      </c>
      <c r="L134" s="884">
        <v>0.80988000000000004</v>
      </c>
      <c r="M134" s="884">
        <v>0.71201999999999999</v>
      </c>
      <c r="N134" s="884">
        <v>0.72516000000000003</v>
      </c>
      <c r="O134" s="2047">
        <f t="shared" si="21"/>
        <v>4.4008799999999999</v>
      </c>
      <c r="P134" s="884">
        <v>4.3634700000000004</v>
      </c>
      <c r="Q134" s="2047">
        <f t="shared" si="19"/>
        <v>8.7269400000000008</v>
      </c>
      <c r="R134" s="2078">
        <f t="shared" si="22"/>
        <v>0.41566358024691363</v>
      </c>
      <c r="S134" s="2047">
        <f t="shared" si="20"/>
        <v>10</v>
      </c>
      <c r="T134" s="1141"/>
    </row>
    <row r="135" spans="1:20">
      <c r="A135" s="2045">
        <v>70</v>
      </c>
      <c r="B135" s="2079" t="s">
        <v>1696</v>
      </c>
      <c r="C135" s="2046" t="s">
        <v>458</v>
      </c>
      <c r="D135" s="2045" t="s">
        <v>381</v>
      </c>
      <c r="E135" s="2045" t="s">
        <v>408</v>
      </c>
      <c r="F135" s="2054">
        <v>1500</v>
      </c>
      <c r="G135" s="2054">
        <v>0</v>
      </c>
      <c r="H135" s="2054">
        <f t="shared" si="11"/>
        <v>1500</v>
      </c>
      <c r="I135" s="884">
        <v>0.44172600000000001</v>
      </c>
      <c r="J135" s="884">
        <v>0.41142000000000001</v>
      </c>
      <c r="K135" s="884">
        <v>0.26146399999999997</v>
      </c>
      <c r="L135" s="884">
        <v>0.39836199999999999</v>
      </c>
      <c r="M135" s="884">
        <v>0.43863799999999997</v>
      </c>
      <c r="N135" s="884">
        <v>0.39532499999999998</v>
      </c>
      <c r="O135" s="2047">
        <f t="shared" si="21"/>
        <v>2.3469350000000002</v>
      </c>
      <c r="P135" s="884">
        <v>2.352662</v>
      </c>
      <c r="Q135" s="2047">
        <f t="shared" si="19"/>
        <v>4.7053240000000001</v>
      </c>
      <c r="R135" s="2078">
        <f t="shared" si="22"/>
        <v>0.40340569272976684</v>
      </c>
      <c r="S135" s="2047">
        <f t="shared" si="20"/>
        <v>5</v>
      </c>
      <c r="T135" s="1141"/>
    </row>
    <row r="136" spans="1:20">
      <c r="A136" s="2045">
        <v>71</v>
      </c>
      <c r="B136" s="2079" t="s">
        <v>1696</v>
      </c>
      <c r="C136" s="2046" t="s">
        <v>459</v>
      </c>
      <c r="D136" s="2045" t="s">
        <v>381</v>
      </c>
      <c r="E136" s="2045" t="s">
        <v>408</v>
      </c>
      <c r="F136" s="2054">
        <v>3000</v>
      </c>
      <c r="G136" s="2054">
        <v>0</v>
      </c>
      <c r="H136" s="2054">
        <f t="shared" si="11"/>
        <v>3000</v>
      </c>
      <c r="I136" s="884">
        <v>0.76466199999999995</v>
      </c>
      <c r="J136" s="884">
        <v>0.78803999999999996</v>
      </c>
      <c r="K136" s="884">
        <v>0.75964500000000001</v>
      </c>
      <c r="L136" s="884">
        <v>0.79452</v>
      </c>
      <c r="M136" s="884">
        <v>0.75217500000000004</v>
      </c>
      <c r="N136" s="884">
        <v>0.71167499999999995</v>
      </c>
      <c r="O136" s="2047">
        <f t="shared" si="21"/>
        <v>4.5707169999999993</v>
      </c>
      <c r="P136" s="884">
        <v>4.5241199999999999</v>
      </c>
      <c r="Q136" s="2047">
        <f t="shared" si="19"/>
        <v>9.0482399999999998</v>
      </c>
      <c r="R136" s="2078">
        <f t="shared" si="22"/>
        <v>0.38787037037037037</v>
      </c>
      <c r="S136" s="2047">
        <f t="shared" si="20"/>
        <v>10</v>
      </c>
      <c r="T136" s="1141"/>
    </row>
    <row r="137" spans="1:20">
      <c r="A137" s="2045">
        <v>72</v>
      </c>
      <c r="B137" s="2079" t="s">
        <v>1696</v>
      </c>
      <c r="C137" s="2046" t="s">
        <v>460</v>
      </c>
      <c r="D137" s="2045" t="s">
        <v>381</v>
      </c>
      <c r="E137" s="2045" t="s">
        <v>408</v>
      </c>
      <c r="F137" s="2054">
        <v>3300</v>
      </c>
      <c r="G137" s="2054">
        <v>0</v>
      </c>
      <c r="H137" s="2054">
        <f t="shared" si="11"/>
        <v>3300</v>
      </c>
      <c r="I137" s="884">
        <v>1.333035</v>
      </c>
      <c r="J137" s="884">
        <v>1.294672</v>
      </c>
      <c r="K137" s="884">
        <v>1.301715</v>
      </c>
      <c r="L137" s="884">
        <v>1.327275</v>
      </c>
      <c r="M137" s="884">
        <v>1.1773800000000001</v>
      </c>
      <c r="N137" s="884">
        <v>1.2057530000000001</v>
      </c>
      <c r="O137" s="2047">
        <f t="shared" si="21"/>
        <v>7.6398299999999999</v>
      </c>
      <c r="P137" s="884">
        <v>7.4038500000000003</v>
      </c>
      <c r="Q137" s="2047">
        <f t="shared" si="19"/>
        <v>14.807700000000001</v>
      </c>
      <c r="R137" s="2078">
        <f t="shared" si="22"/>
        <v>0.57705527497194165</v>
      </c>
      <c r="S137" s="2047">
        <f t="shared" si="20"/>
        <v>16</v>
      </c>
      <c r="T137" s="1141"/>
    </row>
    <row r="138" spans="1:20" ht="16.5" customHeight="1">
      <c r="A138" s="2045">
        <v>73</v>
      </c>
      <c r="B138" s="2079" t="s">
        <v>1696</v>
      </c>
      <c r="C138" s="2046" t="s">
        <v>1729</v>
      </c>
      <c r="D138" s="2045" t="s">
        <v>381</v>
      </c>
      <c r="E138" s="2045" t="s">
        <v>408</v>
      </c>
      <c r="F138" s="2054">
        <v>3100</v>
      </c>
      <c r="G138" s="2054">
        <v>0</v>
      </c>
      <c r="H138" s="2054">
        <f t="shared" si="11"/>
        <v>3100</v>
      </c>
      <c r="I138" s="884">
        <v>1.977638</v>
      </c>
      <c r="J138" s="884">
        <v>2.0867849999999999</v>
      </c>
      <c r="K138" s="884">
        <v>2.102017</v>
      </c>
      <c r="L138" s="884">
        <v>1.9928250000000001</v>
      </c>
      <c r="M138" s="884">
        <v>2.173343</v>
      </c>
      <c r="N138" s="884">
        <v>1.6474949999999999</v>
      </c>
      <c r="O138" s="2047">
        <f t="shared" si="21"/>
        <v>11.980103</v>
      </c>
      <c r="P138" s="884">
        <v>11.891767</v>
      </c>
      <c r="Q138" s="2047">
        <f t="shared" si="19"/>
        <v>23.783534</v>
      </c>
      <c r="R138" s="2078">
        <f t="shared" si="22"/>
        <v>0.9866393701048719</v>
      </c>
      <c r="S138" s="2047">
        <f t="shared" si="20"/>
        <v>25</v>
      </c>
      <c r="T138" s="1141"/>
    </row>
    <row r="139" spans="1:20" ht="16.5" customHeight="1">
      <c r="A139" s="2045">
        <v>74</v>
      </c>
      <c r="B139" s="2079" t="s">
        <v>1696</v>
      </c>
      <c r="C139" s="2046" t="s">
        <v>1730</v>
      </c>
      <c r="D139" s="2045" t="s">
        <v>381</v>
      </c>
      <c r="E139" s="2045" t="s">
        <v>408</v>
      </c>
      <c r="F139" s="2054">
        <v>1000</v>
      </c>
      <c r="G139" s="2054">
        <v>0</v>
      </c>
      <c r="H139" s="2054">
        <f t="shared" si="11"/>
        <v>1000</v>
      </c>
      <c r="I139" s="884">
        <v>0.31319999999999998</v>
      </c>
      <c r="J139" s="884">
        <v>0.299709</v>
      </c>
      <c r="K139" s="884">
        <v>0.301284</v>
      </c>
      <c r="L139" s="884">
        <v>0.211446</v>
      </c>
      <c r="M139" s="884">
        <v>0.283356</v>
      </c>
      <c r="N139" s="884">
        <v>0.38027699999999998</v>
      </c>
      <c r="O139" s="2047">
        <f t="shared" ref="O139:O183" si="23">SUM(I139:N139)</f>
        <v>1.7892719999999998</v>
      </c>
      <c r="P139" s="884">
        <v>1.7556480000000001</v>
      </c>
      <c r="Q139" s="2047">
        <f t="shared" si="19"/>
        <v>3.5112960000000002</v>
      </c>
      <c r="R139" s="2078">
        <f t="shared" si="22"/>
        <v>0.4515555555555556</v>
      </c>
      <c r="S139" s="2047">
        <f t="shared" si="20"/>
        <v>4</v>
      </c>
      <c r="T139" s="1141"/>
    </row>
    <row r="140" spans="1:20" ht="16.5" customHeight="1">
      <c r="A140" s="2045">
        <v>75</v>
      </c>
      <c r="B140" s="2079" t="s">
        <v>1705</v>
      </c>
      <c r="C140" s="2046" t="s">
        <v>461</v>
      </c>
      <c r="D140" s="2045" t="s">
        <v>381</v>
      </c>
      <c r="E140" s="2045" t="s">
        <v>408</v>
      </c>
      <c r="F140" s="2054">
        <v>4000</v>
      </c>
      <c r="G140" s="2054">
        <v>0</v>
      </c>
      <c r="H140" s="2054">
        <f t="shared" si="11"/>
        <v>4000</v>
      </c>
      <c r="I140" s="884">
        <v>1.1659729999999999</v>
      </c>
      <c r="J140" s="884">
        <v>1.198755</v>
      </c>
      <c r="K140" s="884">
        <v>1.1501999999999999</v>
      </c>
      <c r="L140" s="884">
        <v>1.0374749999999999</v>
      </c>
      <c r="M140" s="884">
        <v>0.82163200000000003</v>
      </c>
      <c r="N140" s="884">
        <v>0.89288999999999996</v>
      </c>
      <c r="O140" s="2047">
        <f t="shared" si="23"/>
        <v>6.2669250000000005</v>
      </c>
      <c r="P140" s="884">
        <v>5.8504040000000002</v>
      </c>
      <c r="Q140" s="2047">
        <f t="shared" si="19"/>
        <v>11.700808</v>
      </c>
      <c r="R140" s="2078">
        <f t="shared" si="22"/>
        <v>0.37618338477366259</v>
      </c>
      <c r="S140" s="2047">
        <f t="shared" si="20"/>
        <v>13</v>
      </c>
      <c r="T140" s="1141"/>
    </row>
    <row r="141" spans="1:20" ht="16.5" customHeight="1">
      <c r="A141" s="2045">
        <v>76</v>
      </c>
      <c r="B141" s="2079" t="s">
        <v>1705</v>
      </c>
      <c r="C141" s="2046" t="s">
        <v>462</v>
      </c>
      <c r="D141" s="2045" t="s">
        <v>381</v>
      </c>
      <c r="E141" s="2045" t="s">
        <v>408</v>
      </c>
      <c r="F141" s="2054">
        <v>2000</v>
      </c>
      <c r="G141" s="2054">
        <v>0</v>
      </c>
      <c r="H141" s="2054">
        <f t="shared" si="11"/>
        <v>2000</v>
      </c>
      <c r="I141" s="884">
        <v>0.21443999999999999</v>
      </c>
      <c r="J141" s="884">
        <v>0.22678000000000001</v>
      </c>
      <c r="K141" s="884">
        <v>0.10246</v>
      </c>
      <c r="L141" s="884">
        <v>0.11132</v>
      </c>
      <c r="M141" s="884">
        <v>0.11504</v>
      </c>
      <c r="N141" s="884">
        <v>6.5780000000000005E-2</v>
      </c>
      <c r="O141" s="2047">
        <f t="shared" si="23"/>
        <v>0.83582000000000001</v>
      </c>
      <c r="P141" s="884">
        <v>0.77444000000000002</v>
      </c>
      <c r="Q141" s="2047">
        <f t="shared" si="19"/>
        <v>1.54888</v>
      </c>
      <c r="R141" s="2078">
        <f t="shared" si="22"/>
        <v>9.9593621399176963E-2</v>
      </c>
      <c r="S141" s="2047">
        <f t="shared" si="20"/>
        <v>2</v>
      </c>
      <c r="T141" s="1141"/>
    </row>
    <row r="142" spans="1:20">
      <c r="A142" s="2045">
        <v>77</v>
      </c>
      <c r="B142" s="2079" t="s">
        <v>1705</v>
      </c>
      <c r="C142" s="2046" t="s">
        <v>1972</v>
      </c>
      <c r="D142" s="2045" t="s">
        <v>381</v>
      </c>
      <c r="E142" s="2045" t="s">
        <v>408</v>
      </c>
      <c r="F142" s="2054">
        <v>12000</v>
      </c>
      <c r="G142" s="2054">
        <v>0</v>
      </c>
      <c r="H142" s="2054">
        <f t="shared" ref="H142:H215" si="24">F142+G142</f>
        <v>12000</v>
      </c>
      <c r="I142" s="884">
        <v>1.5957600000000001</v>
      </c>
      <c r="J142" s="884">
        <v>1.5</v>
      </c>
      <c r="K142" s="884">
        <v>1.31352</v>
      </c>
      <c r="L142" s="884">
        <v>1.43232</v>
      </c>
      <c r="M142" s="884">
        <v>1.08216</v>
      </c>
      <c r="N142" s="884">
        <v>0.23784</v>
      </c>
      <c r="O142" s="2047">
        <f t="shared" si="23"/>
        <v>7.1616000000000009</v>
      </c>
      <c r="P142" s="884">
        <v>6.9799199999999999</v>
      </c>
      <c r="Q142" s="2047">
        <f t="shared" si="19"/>
        <v>13.95984</v>
      </c>
      <c r="R142" s="2078">
        <f t="shared" si="22"/>
        <v>0.14960390946502058</v>
      </c>
      <c r="S142" s="2047">
        <f t="shared" si="20"/>
        <v>15</v>
      </c>
      <c r="T142" s="1141"/>
    </row>
    <row r="143" spans="1:20">
      <c r="A143" s="2045">
        <v>78</v>
      </c>
      <c r="B143" s="2079" t="s">
        <v>1705</v>
      </c>
      <c r="C143" s="2046" t="s">
        <v>463</v>
      </c>
      <c r="D143" s="2045" t="s">
        <v>381</v>
      </c>
      <c r="E143" s="2045" t="s">
        <v>408</v>
      </c>
      <c r="F143" s="2054">
        <v>7200</v>
      </c>
      <c r="G143" s="2054">
        <v>0</v>
      </c>
      <c r="H143" s="2054">
        <f t="shared" si="24"/>
        <v>7200</v>
      </c>
      <c r="I143" s="884">
        <v>2.323035</v>
      </c>
      <c r="J143" s="884">
        <v>1.8342000000000001</v>
      </c>
      <c r="K143" s="884">
        <v>2.78721</v>
      </c>
      <c r="L143" s="884">
        <v>3.4611299999999998</v>
      </c>
      <c r="M143" s="884">
        <v>3.334695</v>
      </c>
      <c r="N143" s="884">
        <v>3.4733399999999999</v>
      </c>
      <c r="O143" s="2047">
        <f t="shared" si="23"/>
        <v>17.213609999999999</v>
      </c>
      <c r="P143" s="884">
        <v>16.616775000000001</v>
      </c>
      <c r="Q143" s="2047">
        <f t="shared" si="19"/>
        <v>33.233550000000001</v>
      </c>
      <c r="R143" s="2078">
        <f t="shared" si="22"/>
        <v>0.59359192815500683</v>
      </c>
      <c r="S143" s="2047">
        <f t="shared" si="20"/>
        <v>35</v>
      </c>
      <c r="T143" s="1141"/>
    </row>
    <row r="144" spans="1:20">
      <c r="A144" s="2045">
        <v>79</v>
      </c>
      <c r="B144" s="2079">
        <v>8140</v>
      </c>
      <c r="C144" s="2046" t="s">
        <v>1748</v>
      </c>
      <c r="D144" s="2045" t="s">
        <v>381</v>
      </c>
      <c r="E144" s="2045" t="s">
        <v>406</v>
      </c>
      <c r="F144" s="2054">
        <v>1100</v>
      </c>
      <c r="G144" s="2054">
        <v>0</v>
      </c>
      <c r="H144" s="2054">
        <f t="shared" si="24"/>
        <v>1100</v>
      </c>
      <c r="I144" s="884">
        <v>0.13403999999999999</v>
      </c>
      <c r="J144" s="884">
        <v>0.10557</v>
      </c>
      <c r="K144" s="884">
        <v>9.74E-2</v>
      </c>
      <c r="L144" s="884">
        <v>6.6729999999999998E-2</v>
      </c>
      <c r="M144" s="884">
        <v>9.758E-2</v>
      </c>
      <c r="N144" s="884">
        <v>0.1648</v>
      </c>
      <c r="O144" s="2047">
        <f t="shared" si="23"/>
        <v>0.66612000000000005</v>
      </c>
      <c r="P144" s="884">
        <v>0.58118999999999998</v>
      </c>
      <c r="Q144" s="2047">
        <f t="shared" si="19"/>
        <v>1.16238</v>
      </c>
      <c r="R144" s="2078">
        <f t="shared" si="22"/>
        <v>0.13589365881032547</v>
      </c>
      <c r="S144" s="2047">
        <f t="shared" si="20"/>
        <v>2</v>
      </c>
      <c r="T144" s="1141"/>
    </row>
    <row r="145" spans="1:20" ht="16.5" customHeight="1">
      <c r="A145" s="2045">
        <v>80</v>
      </c>
      <c r="B145" s="2079" t="s">
        <v>1696</v>
      </c>
      <c r="C145" s="2046" t="s">
        <v>1731</v>
      </c>
      <c r="D145" s="2045" t="s">
        <v>381</v>
      </c>
      <c r="E145" s="2045" t="s">
        <v>408</v>
      </c>
      <c r="F145" s="2054">
        <v>3000</v>
      </c>
      <c r="G145" s="2054">
        <v>0</v>
      </c>
      <c r="H145" s="2054">
        <f t="shared" si="24"/>
        <v>3000</v>
      </c>
      <c r="I145" s="884">
        <v>1.2304000000000001E-2</v>
      </c>
      <c r="J145" s="884">
        <v>7.6594990000000002E-2</v>
      </c>
      <c r="K145" s="884">
        <v>3.3604000000000002E-2</v>
      </c>
      <c r="L145" s="884">
        <v>0.14480199999999999</v>
      </c>
      <c r="M145" s="884">
        <v>0.27978999999999998</v>
      </c>
      <c r="N145" s="884">
        <v>7.9450000000000007E-2</v>
      </c>
      <c r="O145" s="2047">
        <f t="shared" si="23"/>
        <v>0.62654498999999997</v>
      </c>
      <c r="P145" s="884">
        <v>0.52161900000000005</v>
      </c>
      <c r="Q145" s="2047">
        <f t="shared" si="19"/>
        <v>1.0432380000000001</v>
      </c>
      <c r="R145" s="2078">
        <f t="shared" si="22"/>
        <v>4.4720421810699594E-2</v>
      </c>
      <c r="S145" s="2047">
        <f t="shared" si="20"/>
        <v>2</v>
      </c>
      <c r="T145" s="1141"/>
    </row>
    <row r="146" spans="1:20" ht="16.5" customHeight="1">
      <c r="A146" s="2045">
        <v>81</v>
      </c>
      <c r="B146" s="2079">
        <v>8140</v>
      </c>
      <c r="C146" s="2049" t="s">
        <v>2083</v>
      </c>
      <c r="D146" s="2045" t="s">
        <v>381</v>
      </c>
      <c r="E146" s="2045" t="s">
        <v>408</v>
      </c>
      <c r="F146" s="2054">
        <v>1939</v>
      </c>
      <c r="G146" s="2054">
        <v>0</v>
      </c>
      <c r="H146" s="2054">
        <f t="shared" si="24"/>
        <v>1939</v>
      </c>
      <c r="I146" s="884">
        <v>1.8186530000000001</v>
      </c>
      <c r="J146" s="884">
        <v>1.4497420000000001</v>
      </c>
      <c r="K146" s="884">
        <v>1.4032579999999999</v>
      </c>
      <c r="L146" s="884">
        <v>0.204592</v>
      </c>
      <c r="M146" s="884">
        <v>0.381938</v>
      </c>
      <c r="N146" s="884">
        <v>0.13707</v>
      </c>
      <c r="O146" s="2047">
        <f t="shared" si="23"/>
        <v>5.3952529999999994</v>
      </c>
      <c r="P146" s="884">
        <v>5.3459770000000004</v>
      </c>
      <c r="Q146" s="2047">
        <f t="shared" si="19"/>
        <v>10.691954000000001</v>
      </c>
      <c r="R146" s="2078">
        <f t="shared" si="22"/>
        <v>0.70912536583916452</v>
      </c>
      <c r="S146" s="2047">
        <f t="shared" si="20"/>
        <v>12</v>
      </c>
      <c r="T146" s="1141"/>
    </row>
    <row r="147" spans="1:20" ht="16.5" customHeight="1">
      <c r="A147" s="2045">
        <v>82</v>
      </c>
      <c r="B147" s="2079">
        <v>8130</v>
      </c>
      <c r="C147" s="2049" t="s">
        <v>2084</v>
      </c>
      <c r="D147" s="2045" t="s">
        <v>381</v>
      </c>
      <c r="E147" s="2045" t="s">
        <v>408</v>
      </c>
      <c r="F147" s="2054">
        <v>2200</v>
      </c>
      <c r="G147" s="2054">
        <v>0</v>
      </c>
      <c r="H147" s="2054">
        <f t="shared" si="24"/>
        <v>2200</v>
      </c>
      <c r="I147" s="884">
        <v>0.24828700000000001</v>
      </c>
      <c r="J147" s="884">
        <v>0.22905</v>
      </c>
      <c r="K147" s="884">
        <v>0.252967</v>
      </c>
      <c r="L147" s="884">
        <v>0.280418</v>
      </c>
      <c r="M147" s="884">
        <v>0.32030999999999998</v>
      </c>
      <c r="N147" s="884">
        <v>0.32238</v>
      </c>
      <c r="O147" s="2047">
        <f t="shared" si="23"/>
        <v>1.6534119999999999</v>
      </c>
      <c r="P147" s="884">
        <v>1.619999</v>
      </c>
      <c r="Q147" s="2047">
        <f t="shared" si="19"/>
        <v>3.2399979999999999</v>
      </c>
      <c r="R147" s="2078">
        <f t="shared" si="22"/>
        <v>0.18939382248410028</v>
      </c>
      <c r="S147" s="2047">
        <f t="shared" si="20"/>
        <v>4</v>
      </c>
      <c r="T147" s="1141"/>
    </row>
    <row r="148" spans="1:20" ht="16.5" customHeight="1">
      <c r="A148" s="2045">
        <v>83</v>
      </c>
      <c r="B148" s="2080" t="s">
        <v>1705</v>
      </c>
      <c r="C148" s="2082" t="s">
        <v>2021</v>
      </c>
      <c r="D148" s="2045" t="s">
        <v>381</v>
      </c>
      <c r="E148" s="2045" t="s">
        <v>408</v>
      </c>
      <c r="F148" s="2081">
        <v>1000</v>
      </c>
      <c r="G148" s="2054">
        <v>0</v>
      </c>
      <c r="H148" s="2054">
        <f t="shared" si="24"/>
        <v>1000</v>
      </c>
      <c r="I148" s="884">
        <v>0.14099400000000001</v>
      </c>
      <c r="J148" s="884">
        <v>0.16306799999999999</v>
      </c>
      <c r="K148" s="884">
        <v>0.21735599999999999</v>
      </c>
      <c r="L148" s="884">
        <v>0.31090200000000001</v>
      </c>
      <c r="M148" s="884">
        <v>0.29943599999999998</v>
      </c>
      <c r="N148" s="884">
        <v>0.244944</v>
      </c>
      <c r="O148" s="2047">
        <f t="shared" si="23"/>
        <v>1.3767</v>
      </c>
      <c r="P148" s="884">
        <v>1.295088</v>
      </c>
      <c r="Q148" s="2047">
        <f>P148+(P148/2*6)</f>
        <v>5.1803520000000001</v>
      </c>
      <c r="R148" s="2078">
        <f>Q148/((F148*24*30*8*0.9)/1000000)</f>
        <v>0.99929629629629624</v>
      </c>
      <c r="S148" s="2047">
        <f t="shared" si="20"/>
        <v>6</v>
      </c>
      <c r="T148" s="1141"/>
    </row>
    <row r="149" spans="1:20" ht="16.5" customHeight="1">
      <c r="A149" s="2045">
        <v>84</v>
      </c>
      <c r="B149" s="2080" t="s">
        <v>1693</v>
      </c>
      <c r="C149" s="2082" t="s">
        <v>2102</v>
      </c>
      <c r="D149" s="2045" t="s">
        <v>381</v>
      </c>
      <c r="E149" s="2045" t="s">
        <v>408</v>
      </c>
      <c r="F149" s="2081">
        <v>3100</v>
      </c>
      <c r="G149" s="2054">
        <v>0</v>
      </c>
      <c r="H149" s="2054">
        <f t="shared" si="24"/>
        <v>3100</v>
      </c>
      <c r="I149" s="884">
        <v>1.029285</v>
      </c>
      <c r="J149" s="884">
        <v>1.17387</v>
      </c>
      <c r="K149" s="884">
        <v>1.2533399999999999</v>
      </c>
      <c r="L149" s="884">
        <v>1.45791</v>
      </c>
      <c r="M149" s="884">
        <v>1.4449050000000001</v>
      </c>
      <c r="N149" s="884">
        <v>1.98756</v>
      </c>
      <c r="O149" s="2047">
        <f t="shared" si="23"/>
        <v>8.3468699999999991</v>
      </c>
      <c r="P149" s="884">
        <v>8.3264849999999999</v>
      </c>
      <c r="Q149" s="2047">
        <f>P149+(P149/1*6)</f>
        <v>58.285395000000001</v>
      </c>
      <c r="R149" s="2078">
        <f>Q149/((F149*24*30*7*0.9)/1000000)</f>
        <v>4.1450044802867385</v>
      </c>
      <c r="S149" s="2047">
        <f t="shared" si="20"/>
        <v>61</v>
      </c>
      <c r="T149" s="1141"/>
    </row>
    <row r="150" spans="1:20" ht="16.5" customHeight="1">
      <c r="A150" s="2045">
        <v>85</v>
      </c>
      <c r="B150" s="2080" t="s">
        <v>1700</v>
      </c>
      <c r="C150" s="2082" t="s">
        <v>2166</v>
      </c>
      <c r="D150" s="2045" t="s">
        <v>381</v>
      </c>
      <c r="E150" s="2045" t="s">
        <v>408</v>
      </c>
      <c r="F150" s="2081">
        <v>6500</v>
      </c>
      <c r="G150" s="2054">
        <v>0</v>
      </c>
      <c r="H150" s="2054">
        <f t="shared" si="24"/>
        <v>6500</v>
      </c>
      <c r="I150" s="884">
        <v>0</v>
      </c>
      <c r="J150" s="884">
        <v>0</v>
      </c>
      <c r="K150" s="884">
        <v>0</v>
      </c>
      <c r="L150" s="884">
        <v>0</v>
      </c>
      <c r="M150" s="884">
        <v>6.0420000000000001E-2</v>
      </c>
      <c r="N150" s="884">
        <v>0.879</v>
      </c>
      <c r="O150" s="2047">
        <f t="shared" si="23"/>
        <v>0.93942000000000003</v>
      </c>
      <c r="P150" s="884">
        <v>0.79998000000000002</v>
      </c>
      <c r="Q150" s="2047">
        <f t="shared" ref="Q150:Q158" si="25">P150+(P150/1*6)</f>
        <v>5.5998599999999996</v>
      </c>
      <c r="R150" s="2078">
        <f t="shared" ref="R150:R162" si="26">Q150/((F150*24*30*7*0.9)/1000000)</f>
        <v>0.18992877492877491</v>
      </c>
      <c r="S150" s="2047">
        <f t="shared" si="20"/>
        <v>6</v>
      </c>
      <c r="T150" s="1141"/>
    </row>
    <row r="151" spans="1:20" ht="16.5" customHeight="1">
      <c r="A151" s="2045">
        <v>86</v>
      </c>
      <c r="B151" s="2080" t="s">
        <v>1695</v>
      </c>
      <c r="C151" s="2082" t="s">
        <v>2329</v>
      </c>
      <c r="D151" s="2045" t="s">
        <v>381</v>
      </c>
      <c r="E151" s="2045" t="s">
        <v>408</v>
      </c>
      <c r="F151" s="2081">
        <v>1500</v>
      </c>
      <c r="G151" s="2054">
        <v>0</v>
      </c>
      <c r="H151" s="2054">
        <f t="shared" si="24"/>
        <v>1500</v>
      </c>
      <c r="I151" s="884">
        <v>0</v>
      </c>
      <c r="J151" s="884">
        <v>0</v>
      </c>
      <c r="K151" s="884">
        <v>0</v>
      </c>
      <c r="L151" s="884">
        <v>2.7711E-2</v>
      </c>
      <c r="M151" s="884">
        <v>5.4143999999999998E-2</v>
      </c>
      <c r="N151" s="884">
        <v>9.3420000000000003E-2</v>
      </c>
      <c r="O151" s="2047">
        <f t="shared" si="23"/>
        <v>0.17527500000000001</v>
      </c>
      <c r="P151" s="884">
        <v>0.17150399999999999</v>
      </c>
      <c r="Q151" s="2047">
        <f t="shared" si="25"/>
        <v>1.2005279999999998</v>
      </c>
      <c r="R151" s="2078">
        <f t="shared" si="26"/>
        <v>0.1764444444444444</v>
      </c>
      <c r="S151" s="2047">
        <f t="shared" si="20"/>
        <v>2</v>
      </c>
      <c r="T151" s="1141"/>
    </row>
    <row r="152" spans="1:20" ht="16.5" customHeight="1">
      <c r="A152" s="2045">
        <v>87</v>
      </c>
      <c r="B152" s="2080" t="s">
        <v>1695</v>
      </c>
      <c r="C152" s="2082" t="s">
        <v>2330</v>
      </c>
      <c r="D152" s="2045" t="s">
        <v>381</v>
      </c>
      <c r="E152" s="2045" t="s">
        <v>408</v>
      </c>
      <c r="F152" s="2081">
        <v>1000</v>
      </c>
      <c r="G152" s="2054">
        <v>0</v>
      </c>
      <c r="H152" s="2054">
        <f t="shared" si="24"/>
        <v>1000</v>
      </c>
      <c r="I152" s="884">
        <v>0</v>
      </c>
      <c r="J152" s="884">
        <v>0</v>
      </c>
      <c r="K152" s="884">
        <v>0</v>
      </c>
      <c r="L152" s="884">
        <v>7.0199999999999999E-2</v>
      </c>
      <c r="M152" s="884">
        <v>0.14544000000000001</v>
      </c>
      <c r="N152" s="884">
        <v>0.11540400000000001</v>
      </c>
      <c r="O152" s="2047">
        <f t="shared" si="23"/>
        <v>0.331044</v>
      </c>
      <c r="P152" s="884">
        <v>0.30842999999999998</v>
      </c>
      <c r="Q152" s="2047">
        <f t="shared" si="25"/>
        <v>2.1590099999999999</v>
      </c>
      <c r="R152" s="2078">
        <f t="shared" si="26"/>
        <v>0.47597222222222224</v>
      </c>
      <c r="S152" s="2047">
        <f t="shared" si="20"/>
        <v>3</v>
      </c>
      <c r="T152" s="1141"/>
    </row>
    <row r="153" spans="1:20" ht="16.5" customHeight="1">
      <c r="A153" s="2045">
        <v>88</v>
      </c>
      <c r="B153" s="2080" t="s">
        <v>1696</v>
      </c>
      <c r="C153" s="2082" t="s">
        <v>2331</v>
      </c>
      <c r="D153" s="2045" t="s">
        <v>381</v>
      </c>
      <c r="E153" s="2045" t="s">
        <v>408</v>
      </c>
      <c r="F153" s="2081">
        <v>5500</v>
      </c>
      <c r="G153" s="2054">
        <v>0</v>
      </c>
      <c r="H153" s="2054">
        <f t="shared" si="24"/>
        <v>5500</v>
      </c>
      <c r="I153" s="884">
        <v>0</v>
      </c>
      <c r="J153" s="884">
        <v>0</v>
      </c>
      <c r="K153" s="884">
        <v>0</v>
      </c>
      <c r="L153" s="884">
        <v>4.7489999999999997E-2</v>
      </c>
      <c r="M153" s="884">
        <v>2.0300099999999999</v>
      </c>
      <c r="N153" s="884">
        <v>2.2612800000000002</v>
      </c>
      <c r="O153" s="2047">
        <f t="shared" si="23"/>
        <v>4.3387799999999999</v>
      </c>
      <c r="P153" s="884">
        <v>4.18269</v>
      </c>
      <c r="Q153" s="2047">
        <f t="shared" si="25"/>
        <v>29.278829999999999</v>
      </c>
      <c r="R153" s="2078">
        <f t="shared" si="26"/>
        <v>1.1735942760942761</v>
      </c>
      <c r="S153" s="2047">
        <f t="shared" si="20"/>
        <v>31</v>
      </c>
      <c r="T153" s="1141"/>
    </row>
    <row r="154" spans="1:20" ht="16.5" customHeight="1">
      <c r="A154" s="2045">
        <v>89</v>
      </c>
      <c r="B154" s="2080">
        <v>4160</v>
      </c>
      <c r="C154" s="2049" t="s">
        <v>2363</v>
      </c>
      <c r="D154" s="2045" t="s">
        <v>381</v>
      </c>
      <c r="E154" s="2045" t="s">
        <v>408</v>
      </c>
      <c r="F154" s="2081">
        <v>1000</v>
      </c>
      <c r="G154" s="2054">
        <v>0</v>
      </c>
      <c r="H154" s="2054">
        <f t="shared" si="24"/>
        <v>1000</v>
      </c>
      <c r="I154" s="884">
        <v>0.106104</v>
      </c>
      <c r="J154" s="884">
        <v>0.250224</v>
      </c>
      <c r="K154" s="884">
        <v>0.306114</v>
      </c>
      <c r="L154" s="884">
        <v>0.26986199999999999</v>
      </c>
      <c r="M154" s="884">
        <v>0.35082000000000002</v>
      </c>
      <c r="N154" s="884">
        <v>0.374946</v>
      </c>
      <c r="O154" s="2047">
        <f t="shared" si="23"/>
        <v>1.6580699999999999</v>
      </c>
      <c r="P154" s="884">
        <v>1.6379699999999999</v>
      </c>
      <c r="Q154" s="2047">
        <f t="shared" si="25"/>
        <v>11.465789999999998</v>
      </c>
      <c r="R154" s="2078">
        <f t="shared" si="26"/>
        <v>2.5277314814814815</v>
      </c>
      <c r="S154" s="2047">
        <f t="shared" si="20"/>
        <v>12</v>
      </c>
      <c r="T154" s="1141"/>
    </row>
    <row r="155" spans="1:20" ht="16.5" customHeight="1">
      <c r="A155" s="2045">
        <v>90</v>
      </c>
      <c r="B155" s="2080">
        <v>5120</v>
      </c>
      <c r="C155" s="2049" t="s">
        <v>2364</v>
      </c>
      <c r="D155" s="2045" t="s">
        <v>381</v>
      </c>
      <c r="E155" s="2045" t="s">
        <v>408</v>
      </c>
      <c r="F155" s="2081">
        <v>1000</v>
      </c>
      <c r="G155" s="2054">
        <v>0</v>
      </c>
      <c r="H155" s="2054">
        <f t="shared" si="24"/>
        <v>1000</v>
      </c>
      <c r="I155" s="884">
        <v>0.235287</v>
      </c>
      <c r="J155" s="884">
        <v>0.210339</v>
      </c>
      <c r="K155" s="884">
        <v>0.206397</v>
      </c>
      <c r="L155" s="884">
        <v>0.188892</v>
      </c>
      <c r="M155" s="884">
        <v>0.108954</v>
      </c>
      <c r="N155" s="884">
        <v>0.17218800000000001</v>
      </c>
      <c r="O155" s="2047">
        <f t="shared" si="23"/>
        <v>1.1220570000000001</v>
      </c>
      <c r="P155" s="884">
        <v>1.120878</v>
      </c>
      <c r="Q155" s="2047">
        <f t="shared" si="25"/>
        <v>7.8461460000000001</v>
      </c>
      <c r="R155" s="2078">
        <f t="shared" si="26"/>
        <v>1.7297500000000001</v>
      </c>
      <c r="S155" s="2047">
        <f t="shared" si="20"/>
        <v>9</v>
      </c>
      <c r="T155" s="1141"/>
    </row>
    <row r="156" spans="1:20" ht="16.5" customHeight="1">
      <c r="A156" s="2045">
        <v>91</v>
      </c>
      <c r="B156" s="2080">
        <v>5150</v>
      </c>
      <c r="C156" s="2049" t="s">
        <v>2365</v>
      </c>
      <c r="D156" s="2045" t="s">
        <v>381</v>
      </c>
      <c r="E156" s="2045" t="s">
        <v>408</v>
      </c>
      <c r="F156" s="2081">
        <v>1453.3333333333333</v>
      </c>
      <c r="G156" s="2054">
        <v>0</v>
      </c>
      <c r="H156" s="2054">
        <f t="shared" si="24"/>
        <v>1453.3333333333333</v>
      </c>
      <c r="I156" s="884">
        <v>0.27286199999999999</v>
      </c>
      <c r="J156" s="884">
        <v>0.286551</v>
      </c>
      <c r="K156" s="884">
        <v>0.280665</v>
      </c>
      <c r="L156" s="884">
        <v>0.27827099999999999</v>
      </c>
      <c r="M156" s="884">
        <v>0.29015999999999997</v>
      </c>
      <c r="N156" s="884">
        <v>0.32292900000000002</v>
      </c>
      <c r="O156" s="2047">
        <f t="shared" si="23"/>
        <v>1.7314379999999998</v>
      </c>
      <c r="P156" s="884">
        <v>1.7134560000000001</v>
      </c>
      <c r="Q156" s="2047">
        <f t="shared" si="25"/>
        <v>11.994192000000002</v>
      </c>
      <c r="R156" s="2078">
        <f t="shared" si="26"/>
        <v>1.8194189602446487</v>
      </c>
      <c r="S156" s="2047">
        <f t="shared" si="20"/>
        <v>13</v>
      </c>
      <c r="T156" s="1141"/>
    </row>
    <row r="157" spans="1:20" ht="16.5" customHeight="1">
      <c r="A157" s="2045">
        <v>92</v>
      </c>
      <c r="B157" s="2080" t="s">
        <v>1695</v>
      </c>
      <c r="C157" s="2049" t="s">
        <v>2101</v>
      </c>
      <c r="D157" s="2045" t="s">
        <v>381</v>
      </c>
      <c r="E157" s="2057" t="s">
        <v>408</v>
      </c>
      <c r="F157" s="2081">
        <v>1500</v>
      </c>
      <c r="G157" s="2054">
        <v>0</v>
      </c>
      <c r="H157" s="2054">
        <f t="shared" si="24"/>
        <v>1500</v>
      </c>
      <c r="I157" s="884">
        <v>0.65279200000000004</v>
      </c>
      <c r="J157" s="884">
        <v>0.72812200000000005</v>
      </c>
      <c r="K157" s="884">
        <v>0.776115</v>
      </c>
      <c r="L157" s="884">
        <v>0.74837299999999995</v>
      </c>
      <c r="M157" s="884">
        <v>0.75291799999999998</v>
      </c>
      <c r="N157" s="884">
        <v>0.62336199999999997</v>
      </c>
      <c r="O157" s="2047">
        <f t="shared" si="23"/>
        <v>4.281682</v>
      </c>
      <c r="P157" s="884">
        <v>4.2652570000000001</v>
      </c>
      <c r="Q157" s="2047">
        <f t="shared" si="25"/>
        <v>29.856799000000002</v>
      </c>
      <c r="R157" s="2078">
        <f t="shared" si="26"/>
        <v>4.3881244855967081</v>
      </c>
      <c r="S157" s="2047">
        <f t="shared" si="20"/>
        <v>32</v>
      </c>
      <c r="T157" s="1141"/>
    </row>
    <row r="158" spans="1:20" ht="16.5" customHeight="1">
      <c r="A158" s="2045">
        <v>93</v>
      </c>
      <c r="B158" s="2080" t="s">
        <v>1696</v>
      </c>
      <c r="C158" s="2049" t="s">
        <v>2331</v>
      </c>
      <c r="D158" s="2045" t="s">
        <v>381</v>
      </c>
      <c r="E158" s="2057" t="s">
        <v>408</v>
      </c>
      <c r="F158" s="2081">
        <v>5700</v>
      </c>
      <c r="G158" s="2054">
        <v>0</v>
      </c>
      <c r="H158" s="2054">
        <f t="shared" si="24"/>
        <v>5700</v>
      </c>
      <c r="I158" s="884">
        <v>2.44557</v>
      </c>
      <c r="J158" s="884">
        <v>2.26458</v>
      </c>
      <c r="K158" s="884">
        <v>2.3492999999999999</v>
      </c>
      <c r="L158" s="884">
        <v>2.25786</v>
      </c>
      <c r="M158" s="884">
        <v>2.4558</v>
      </c>
      <c r="N158" s="884">
        <v>1.4825999999999999</v>
      </c>
      <c r="O158" s="2047">
        <f t="shared" si="23"/>
        <v>13.255709999999999</v>
      </c>
      <c r="P158" s="884">
        <v>12.94566</v>
      </c>
      <c r="Q158" s="2047">
        <f t="shared" si="25"/>
        <v>90.619619999999998</v>
      </c>
      <c r="R158" s="2078">
        <f t="shared" si="26"/>
        <v>3.5048895386614682</v>
      </c>
      <c r="S158" s="2047">
        <f t="shared" si="20"/>
        <v>95</v>
      </c>
      <c r="T158" s="1141"/>
    </row>
    <row r="159" spans="1:20" ht="16.5" customHeight="1">
      <c r="A159" s="2045">
        <v>94</v>
      </c>
      <c r="B159" s="2080" t="s">
        <v>1696</v>
      </c>
      <c r="C159" s="2049" t="s">
        <v>474</v>
      </c>
      <c r="D159" s="2045" t="s">
        <v>381</v>
      </c>
      <c r="E159" s="2057" t="s">
        <v>408</v>
      </c>
      <c r="F159" s="2081">
        <v>9700</v>
      </c>
      <c r="G159" s="2054">
        <v>0</v>
      </c>
      <c r="H159" s="2054">
        <f t="shared" si="24"/>
        <v>9700</v>
      </c>
      <c r="I159" s="884">
        <v>6.0097199999999997</v>
      </c>
      <c r="J159" s="884">
        <v>6.36252</v>
      </c>
      <c r="K159" s="884">
        <v>6.4720800000000001</v>
      </c>
      <c r="L159" s="884">
        <v>6.7576799999999997</v>
      </c>
      <c r="M159" s="884">
        <v>5.6154000000000002</v>
      </c>
      <c r="N159" s="884">
        <v>2.7735599999999998</v>
      </c>
      <c r="O159" s="2047">
        <f t="shared" si="23"/>
        <v>33.990960000000001</v>
      </c>
      <c r="P159" s="884">
        <v>33.859560000000002</v>
      </c>
      <c r="Q159" s="2047">
        <f>P159+(P159/1*6)</f>
        <v>237.01692000000003</v>
      </c>
      <c r="R159" s="2078">
        <f t="shared" si="26"/>
        <v>5.3868461244749906</v>
      </c>
      <c r="S159" s="2047">
        <f t="shared" si="20"/>
        <v>249</v>
      </c>
      <c r="T159" s="1141"/>
    </row>
    <row r="160" spans="1:20" ht="16.5" customHeight="1">
      <c r="A160" s="2045">
        <v>95</v>
      </c>
      <c r="B160" s="2080" t="s">
        <v>1696</v>
      </c>
      <c r="C160" s="2049" t="s">
        <v>2366</v>
      </c>
      <c r="D160" s="2045" t="s">
        <v>381</v>
      </c>
      <c r="E160" s="2057" t="s">
        <v>408</v>
      </c>
      <c r="F160" s="2081">
        <v>1500</v>
      </c>
      <c r="G160" s="2054">
        <v>0</v>
      </c>
      <c r="H160" s="2054">
        <f t="shared" si="24"/>
        <v>1500</v>
      </c>
      <c r="I160" s="884">
        <v>0.37548599999999999</v>
      </c>
      <c r="J160" s="884">
        <v>0.366396</v>
      </c>
      <c r="K160" s="884">
        <v>0.30611699999999997</v>
      </c>
      <c r="L160" s="884">
        <v>0.31374000000000002</v>
      </c>
      <c r="M160" s="884">
        <v>0.389955</v>
      </c>
      <c r="N160" s="884">
        <v>0.35565000000000002</v>
      </c>
      <c r="O160" s="2047">
        <f t="shared" si="23"/>
        <v>2.1073440000000003</v>
      </c>
      <c r="P160" s="884">
        <v>2.0847120000000001</v>
      </c>
      <c r="Q160" s="2047">
        <f t="shared" ref="Q160:Q162" si="27">P160+(P160/1*6)</f>
        <v>14.592984000000001</v>
      </c>
      <c r="R160" s="2078">
        <f t="shared" si="26"/>
        <v>2.1447654320987657</v>
      </c>
      <c r="S160" s="2047">
        <f t="shared" si="20"/>
        <v>16</v>
      </c>
      <c r="T160" s="1141"/>
    </row>
    <row r="161" spans="1:20" ht="16.5" customHeight="1">
      <c r="A161" s="2045">
        <v>96</v>
      </c>
      <c r="B161" s="2080" t="s">
        <v>1696</v>
      </c>
      <c r="C161" s="2049" t="s">
        <v>2367</v>
      </c>
      <c r="D161" s="2045" t="s">
        <v>381</v>
      </c>
      <c r="E161" s="2057" t="s">
        <v>408</v>
      </c>
      <c r="F161" s="2081">
        <v>5000</v>
      </c>
      <c r="G161" s="2054">
        <v>0</v>
      </c>
      <c r="H161" s="2054">
        <f t="shared" si="24"/>
        <v>5000</v>
      </c>
      <c r="I161" s="884">
        <v>2.6000999999999999</v>
      </c>
      <c r="J161" s="884">
        <v>2.5106999999999999</v>
      </c>
      <c r="K161" s="884">
        <v>1.3943099999999999</v>
      </c>
      <c r="L161" s="884">
        <v>1.3857600000000001</v>
      </c>
      <c r="M161" s="884">
        <v>1.43547</v>
      </c>
      <c r="N161" s="884">
        <v>1.39812</v>
      </c>
      <c r="O161" s="2047">
        <f t="shared" si="23"/>
        <v>10.724460000000001</v>
      </c>
      <c r="P161" s="884">
        <v>10.39404</v>
      </c>
      <c r="Q161" s="2047">
        <f t="shared" si="27"/>
        <v>72.758279999999999</v>
      </c>
      <c r="R161" s="2078">
        <f t="shared" si="26"/>
        <v>3.208037037037037</v>
      </c>
      <c r="S161" s="2047">
        <f t="shared" si="20"/>
        <v>77</v>
      </c>
      <c r="T161" s="1141"/>
    </row>
    <row r="162" spans="1:20" ht="16.5" customHeight="1">
      <c r="A162" s="2045">
        <v>97</v>
      </c>
      <c r="B162" s="2080" t="s">
        <v>1697</v>
      </c>
      <c r="C162" s="2049" t="s">
        <v>2017</v>
      </c>
      <c r="D162" s="2045" t="s">
        <v>381</v>
      </c>
      <c r="E162" s="2057" t="s">
        <v>408</v>
      </c>
      <c r="F162" s="2081">
        <v>1500</v>
      </c>
      <c r="G162" s="2054">
        <v>0</v>
      </c>
      <c r="H162" s="2054">
        <f t="shared" si="24"/>
        <v>1500</v>
      </c>
      <c r="I162" s="884">
        <v>1.2807000000000001E-2</v>
      </c>
      <c r="J162" s="884">
        <v>5.8859999999999997E-3</v>
      </c>
      <c r="K162" s="884">
        <v>4.0797E-2</v>
      </c>
      <c r="L162" s="884">
        <v>5.2811999999999998E-2</v>
      </c>
      <c r="M162" s="884">
        <v>2.1743999999999999E-2</v>
      </c>
      <c r="N162" s="884">
        <v>7.7480999999999994E-2</v>
      </c>
      <c r="O162" s="2047">
        <f t="shared" si="23"/>
        <v>0.21152699999999999</v>
      </c>
      <c r="P162" s="884">
        <v>0.208206</v>
      </c>
      <c r="Q162" s="2047">
        <f t="shared" si="27"/>
        <v>1.4574419999999999</v>
      </c>
      <c r="R162" s="2078">
        <f t="shared" si="26"/>
        <v>0.21420370370370367</v>
      </c>
      <c r="S162" s="2047">
        <f t="shared" si="20"/>
        <v>2</v>
      </c>
      <c r="T162" s="1141"/>
    </row>
    <row r="163" spans="1:20" ht="16.5" customHeight="1">
      <c r="A163" s="2045">
        <v>98</v>
      </c>
      <c r="B163" s="2079" t="s">
        <v>1703</v>
      </c>
      <c r="C163" s="2046" t="s">
        <v>464</v>
      </c>
      <c r="D163" s="2045" t="s">
        <v>1764</v>
      </c>
      <c r="E163" s="2045" t="s">
        <v>408</v>
      </c>
      <c r="F163" s="2054">
        <v>43500</v>
      </c>
      <c r="G163" s="2054">
        <v>0</v>
      </c>
      <c r="H163" s="2054">
        <f t="shared" si="24"/>
        <v>43500</v>
      </c>
      <c r="I163" s="884">
        <v>20.7</v>
      </c>
      <c r="J163" s="884">
        <v>18.873999999999999</v>
      </c>
      <c r="K163" s="884">
        <v>20.798999999999999</v>
      </c>
      <c r="L163" s="884">
        <v>22.172999999999998</v>
      </c>
      <c r="M163" s="884">
        <v>21.061350000000001</v>
      </c>
      <c r="N163" s="884">
        <v>18.32321</v>
      </c>
      <c r="O163" s="2047">
        <f t="shared" si="23"/>
        <v>121.93056</v>
      </c>
      <c r="P163" s="884">
        <v>121.92023</v>
      </c>
      <c r="Q163" s="2047">
        <f>P163*2-30</f>
        <v>213.84046000000001</v>
      </c>
      <c r="R163" s="2078">
        <f t="shared" si="22"/>
        <v>0.63218526796272656</v>
      </c>
      <c r="S163" s="2047">
        <f>ROUNDUP(Q163*1.0517,0)</f>
        <v>225</v>
      </c>
      <c r="T163" s="1141"/>
    </row>
    <row r="164" spans="1:20" ht="16.5" customHeight="1">
      <c r="A164" s="2045">
        <v>99</v>
      </c>
      <c r="B164" s="2079" t="s">
        <v>1696</v>
      </c>
      <c r="C164" s="2046" t="s">
        <v>465</v>
      </c>
      <c r="D164" s="2045" t="s">
        <v>1764</v>
      </c>
      <c r="E164" s="2045" t="s">
        <v>408</v>
      </c>
      <c r="F164" s="2054">
        <v>6000</v>
      </c>
      <c r="G164" s="2054">
        <v>0</v>
      </c>
      <c r="H164" s="2054">
        <f t="shared" si="24"/>
        <v>6000</v>
      </c>
      <c r="I164" s="884">
        <v>2.7136800000000001</v>
      </c>
      <c r="J164" s="884">
        <v>2.7128700000000001</v>
      </c>
      <c r="K164" s="884">
        <v>2.4253200000000001</v>
      </c>
      <c r="L164" s="884">
        <v>2.6396999999999999</v>
      </c>
      <c r="M164" s="884">
        <v>2.7653400000000001</v>
      </c>
      <c r="N164" s="884">
        <v>2.5875900000000001</v>
      </c>
      <c r="O164" s="2047">
        <f t="shared" si="23"/>
        <v>15.844500000000002</v>
      </c>
      <c r="P164" s="884">
        <v>14.870744999999999</v>
      </c>
      <c r="Q164" s="2047">
        <f t="shared" ref="Q164:Q215" si="28">P164*2</f>
        <v>29.741489999999999</v>
      </c>
      <c r="R164" s="2078">
        <f t="shared" si="22"/>
        <v>0.63746334876543209</v>
      </c>
      <c r="S164" s="2047">
        <f t="shared" ref="S164:S173" si="29">ROUNDUP(Q164*1.0517,0)</f>
        <v>32</v>
      </c>
      <c r="T164" s="1141"/>
    </row>
    <row r="165" spans="1:20" ht="16.5" customHeight="1">
      <c r="A165" s="2045">
        <v>100</v>
      </c>
      <c r="B165" s="2079" t="s">
        <v>1696</v>
      </c>
      <c r="C165" s="2046" t="s">
        <v>1732</v>
      </c>
      <c r="D165" s="2045" t="s">
        <v>1764</v>
      </c>
      <c r="E165" s="2045" t="s">
        <v>408</v>
      </c>
      <c r="F165" s="2054">
        <v>2500</v>
      </c>
      <c r="G165" s="2054">
        <v>0</v>
      </c>
      <c r="H165" s="2054">
        <f t="shared" si="24"/>
        <v>2500</v>
      </c>
      <c r="I165" s="884">
        <v>0.48307499999999998</v>
      </c>
      <c r="J165" s="884">
        <v>0.51471</v>
      </c>
      <c r="K165" s="884">
        <v>0.38807999999999998</v>
      </c>
      <c r="L165" s="884">
        <v>0.31999499999999997</v>
      </c>
      <c r="M165" s="884">
        <v>0.27643499999999999</v>
      </c>
      <c r="N165" s="884">
        <v>0.29718</v>
      </c>
      <c r="O165" s="2047">
        <f t="shared" si="23"/>
        <v>2.2794749999999997</v>
      </c>
      <c r="P165" s="884">
        <v>2.22228</v>
      </c>
      <c r="Q165" s="2047">
        <f t="shared" si="28"/>
        <v>4.4445600000000001</v>
      </c>
      <c r="R165" s="2078">
        <f t="shared" si="22"/>
        <v>0.22862962962962963</v>
      </c>
      <c r="S165" s="2047">
        <f t="shared" si="29"/>
        <v>5</v>
      </c>
      <c r="T165" s="1141"/>
    </row>
    <row r="166" spans="1:20" ht="16.5" customHeight="1">
      <c r="A166" s="2045">
        <v>101</v>
      </c>
      <c r="B166" s="2079" t="s">
        <v>1696</v>
      </c>
      <c r="C166" s="2046" t="s">
        <v>1733</v>
      </c>
      <c r="D166" s="2045" t="s">
        <v>1764</v>
      </c>
      <c r="E166" s="2045" t="s">
        <v>408</v>
      </c>
      <c r="F166" s="2054">
        <v>4900</v>
      </c>
      <c r="G166" s="2054">
        <v>0</v>
      </c>
      <c r="H166" s="2054">
        <f t="shared" si="24"/>
        <v>4900</v>
      </c>
      <c r="I166" s="884">
        <v>1.116E-2</v>
      </c>
      <c r="J166" s="884">
        <v>6.6899999999999998E-3</v>
      </c>
      <c r="K166" s="884">
        <v>9.6900000000000007E-3</v>
      </c>
      <c r="L166" s="884">
        <v>9.2999999999999992E-3</v>
      </c>
      <c r="M166" s="884">
        <v>1.0019999999999999E-2</v>
      </c>
      <c r="N166" s="884">
        <v>9.4800000000000006E-3</v>
      </c>
      <c r="O166" s="2047">
        <f t="shared" si="23"/>
        <v>5.6340000000000001E-2</v>
      </c>
      <c r="P166" s="884">
        <v>5.595E-2</v>
      </c>
      <c r="Q166" s="2047">
        <f t="shared" si="28"/>
        <v>0.1119</v>
      </c>
      <c r="R166" s="2078">
        <f t="shared" si="22"/>
        <v>2.9368228772990676E-3</v>
      </c>
      <c r="S166" s="2047">
        <f t="shared" si="29"/>
        <v>1</v>
      </c>
      <c r="T166" s="1141"/>
    </row>
    <row r="167" spans="1:20" ht="16.5" customHeight="1">
      <c r="A167" s="2045">
        <v>102</v>
      </c>
      <c r="B167" s="2079" t="s">
        <v>1696</v>
      </c>
      <c r="C167" s="2046" t="s">
        <v>1734</v>
      </c>
      <c r="D167" s="2045" t="s">
        <v>1764</v>
      </c>
      <c r="E167" s="2045" t="s">
        <v>408</v>
      </c>
      <c r="F167" s="2054">
        <v>3300</v>
      </c>
      <c r="G167" s="2054">
        <v>0</v>
      </c>
      <c r="H167" s="2054">
        <f t="shared" si="24"/>
        <v>3300</v>
      </c>
      <c r="I167" s="884">
        <v>1.6311150000000001</v>
      </c>
      <c r="J167" s="884">
        <v>1.6142399999999999</v>
      </c>
      <c r="K167" s="884">
        <v>1.151505</v>
      </c>
      <c r="L167" s="884">
        <v>1.3395600000000001</v>
      </c>
      <c r="M167" s="884">
        <v>1.472783</v>
      </c>
      <c r="N167" s="884">
        <v>1.690132</v>
      </c>
      <c r="O167" s="2047">
        <f t="shared" si="23"/>
        <v>8.8993350000000007</v>
      </c>
      <c r="P167" s="884">
        <v>8.8419600000000003</v>
      </c>
      <c r="Q167" s="2047">
        <f t="shared" si="28"/>
        <v>17.683920000000001</v>
      </c>
      <c r="R167" s="2078">
        <f t="shared" si="22"/>
        <v>0.68914141414141417</v>
      </c>
      <c r="S167" s="2047">
        <f t="shared" si="29"/>
        <v>19</v>
      </c>
      <c r="T167" s="1141"/>
    </row>
    <row r="168" spans="1:20" ht="16.5" customHeight="1">
      <c r="A168" s="2045">
        <v>103</v>
      </c>
      <c r="B168" s="2079" t="s">
        <v>1696</v>
      </c>
      <c r="C168" s="2046" t="s">
        <v>466</v>
      </c>
      <c r="D168" s="2045" t="s">
        <v>1764</v>
      </c>
      <c r="E168" s="2045" t="s">
        <v>408</v>
      </c>
      <c r="F168" s="2054">
        <v>15000</v>
      </c>
      <c r="G168" s="2054">
        <v>0</v>
      </c>
      <c r="H168" s="2054">
        <f t="shared" si="24"/>
        <v>15000</v>
      </c>
      <c r="I168" s="884">
        <v>7.39656</v>
      </c>
      <c r="J168" s="884">
        <v>7.9012799999999999</v>
      </c>
      <c r="K168" s="884">
        <v>7.4930399999999997</v>
      </c>
      <c r="L168" s="884">
        <v>7.9377599999999999</v>
      </c>
      <c r="M168" s="884">
        <v>7.8962399999999997</v>
      </c>
      <c r="N168" s="884">
        <v>7.3478399999999997</v>
      </c>
      <c r="O168" s="2047">
        <f t="shared" si="23"/>
        <v>45.972720000000002</v>
      </c>
      <c r="P168" s="884">
        <v>45.345120000000001</v>
      </c>
      <c r="Q168" s="2047">
        <f t="shared" si="28"/>
        <v>90.690240000000003</v>
      </c>
      <c r="R168" s="2078">
        <f t="shared" si="22"/>
        <v>0.77752263374485597</v>
      </c>
      <c r="S168" s="2047">
        <f t="shared" si="29"/>
        <v>96</v>
      </c>
      <c r="T168" s="1141"/>
    </row>
    <row r="169" spans="1:20" ht="16.5" customHeight="1">
      <c r="A169" s="2045">
        <v>104</v>
      </c>
      <c r="B169" s="2079" t="s">
        <v>1696</v>
      </c>
      <c r="C169" s="2046" t="s">
        <v>467</v>
      </c>
      <c r="D169" s="2045" t="s">
        <v>1764</v>
      </c>
      <c r="E169" s="2045" t="s">
        <v>408</v>
      </c>
      <c r="F169" s="2054">
        <v>2900</v>
      </c>
      <c r="G169" s="2054">
        <v>0</v>
      </c>
      <c r="H169" s="2054">
        <f t="shared" si="24"/>
        <v>2900</v>
      </c>
      <c r="I169" s="884">
        <v>1.60524</v>
      </c>
      <c r="J169" s="884">
        <v>1.53837</v>
      </c>
      <c r="K169" s="884">
        <v>1.5996600000000001</v>
      </c>
      <c r="L169" s="884">
        <v>1.3249120000000001</v>
      </c>
      <c r="M169" s="884">
        <v>1.610168</v>
      </c>
      <c r="N169" s="884">
        <v>1.51596</v>
      </c>
      <c r="O169" s="2047">
        <f t="shared" si="23"/>
        <v>9.1943099999999998</v>
      </c>
      <c r="P169" s="884">
        <v>9.0599629999999998</v>
      </c>
      <c r="Q169" s="2047">
        <f t="shared" si="28"/>
        <v>18.119926</v>
      </c>
      <c r="R169" s="2078">
        <f t="shared" si="22"/>
        <v>0.80353013693770392</v>
      </c>
      <c r="S169" s="2047">
        <f t="shared" si="29"/>
        <v>20</v>
      </c>
      <c r="T169" s="1141"/>
    </row>
    <row r="170" spans="1:20" ht="16.5" customHeight="1">
      <c r="A170" s="2045">
        <v>105</v>
      </c>
      <c r="B170" s="2079" t="s">
        <v>1696</v>
      </c>
      <c r="C170" s="2046" t="s">
        <v>468</v>
      </c>
      <c r="D170" s="2045" t="s">
        <v>1764</v>
      </c>
      <c r="E170" s="2045" t="s">
        <v>408</v>
      </c>
      <c r="F170" s="2054">
        <v>2500</v>
      </c>
      <c r="G170" s="2054">
        <v>0</v>
      </c>
      <c r="H170" s="2054">
        <f t="shared" si="24"/>
        <v>2500</v>
      </c>
      <c r="I170" s="884">
        <v>1.5477529999999999</v>
      </c>
      <c r="J170" s="884">
        <v>1.5705450000000001</v>
      </c>
      <c r="K170" s="884">
        <v>1.525185</v>
      </c>
      <c r="L170" s="884">
        <v>1.5343880000000001</v>
      </c>
      <c r="M170" s="884">
        <v>1.5470550000000001</v>
      </c>
      <c r="N170" s="884">
        <v>1.4956879999999999</v>
      </c>
      <c r="O170" s="2047">
        <f t="shared" si="23"/>
        <v>9.2206139999999994</v>
      </c>
      <c r="P170" s="884">
        <v>9.1703039999999998</v>
      </c>
      <c r="Q170" s="2047">
        <f t="shared" si="28"/>
        <v>18.340608</v>
      </c>
      <c r="R170" s="2078">
        <f t="shared" si="22"/>
        <v>0.94344691358024679</v>
      </c>
      <c r="S170" s="2047">
        <f t="shared" si="29"/>
        <v>20</v>
      </c>
      <c r="T170" s="1141"/>
    </row>
    <row r="171" spans="1:20" ht="16.5" customHeight="1">
      <c r="A171" s="2045">
        <v>106</v>
      </c>
      <c r="B171" s="2079" t="s">
        <v>1696</v>
      </c>
      <c r="C171" s="2046" t="s">
        <v>1735</v>
      </c>
      <c r="D171" s="2045" t="s">
        <v>1764</v>
      </c>
      <c r="E171" s="2045" t="s">
        <v>408</v>
      </c>
      <c r="F171" s="2054">
        <v>2800</v>
      </c>
      <c r="G171" s="2054">
        <v>0</v>
      </c>
      <c r="H171" s="2054">
        <f t="shared" si="24"/>
        <v>2800</v>
      </c>
      <c r="I171" s="884">
        <v>1.723976</v>
      </c>
      <c r="J171" s="884">
        <v>1.764707</v>
      </c>
      <c r="K171" s="884">
        <v>1.714116</v>
      </c>
      <c r="L171" s="884">
        <v>1.7147699999999999</v>
      </c>
      <c r="M171" s="884">
        <v>1.7578400000000001</v>
      </c>
      <c r="N171" s="884">
        <v>1.6040989999999999</v>
      </c>
      <c r="O171" s="2047">
        <f t="shared" si="23"/>
        <v>10.279508</v>
      </c>
      <c r="P171" s="884">
        <v>10.179245</v>
      </c>
      <c r="Q171" s="2047">
        <f t="shared" si="28"/>
        <v>20.35849</v>
      </c>
      <c r="R171" s="2078">
        <f t="shared" si="22"/>
        <v>0.93504234641387418</v>
      </c>
      <c r="S171" s="2047">
        <f t="shared" si="29"/>
        <v>22</v>
      </c>
      <c r="T171" s="1141"/>
    </row>
    <row r="172" spans="1:20" ht="16.5" customHeight="1">
      <c r="A172" s="2045">
        <v>107</v>
      </c>
      <c r="B172" s="2079" t="s">
        <v>1696</v>
      </c>
      <c r="C172" s="2046" t="s">
        <v>469</v>
      </c>
      <c r="D172" s="2045" t="s">
        <v>1764</v>
      </c>
      <c r="E172" s="2045" t="s">
        <v>408</v>
      </c>
      <c r="F172" s="2054">
        <v>1800</v>
      </c>
      <c r="G172" s="2054">
        <v>0</v>
      </c>
      <c r="H172" s="2054">
        <f t="shared" si="24"/>
        <v>1800</v>
      </c>
      <c r="I172" s="884">
        <v>0.12594</v>
      </c>
      <c r="J172" s="884">
        <v>0.16897499999999999</v>
      </c>
      <c r="K172" s="884">
        <v>0.10797</v>
      </c>
      <c r="L172" s="884">
        <v>9.2532000000000003E-2</v>
      </c>
      <c r="M172" s="884">
        <v>0.13622999999999999</v>
      </c>
      <c r="N172" s="884">
        <v>0.1734</v>
      </c>
      <c r="O172" s="2047">
        <f t="shared" si="23"/>
        <v>0.80504699999999996</v>
      </c>
      <c r="P172" s="884">
        <v>0.80001</v>
      </c>
      <c r="Q172" s="2047">
        <f t="shared" si="28"/>
        <v>1.60002</v>
      </c>
      <c r="R172" s="2078">
        <f t="shared" si="22"/>
        <v>0.11431327160493827</v>
      </c>
      <c r="S172" s="2047">
        <f t="shared" si="29"/>
        <v>2</v>
      </c>
      <c r="T172" s="1141"/>
    </row>
    <row r="173" spans="1:20" ht="16.5" customHeight="1">
      <c r="A173" s="2045">
        <v>108</v>
      </c>
      <c r="B173" s="2079" t="s">
        <v>1696</v>
      </c>
      <c r="C173" s="2046" t="s">
        <v>470</v>
      </c>
      <c r="D173" s="2045" t="s">
        <v>1764</v>
      </c>
      <c r="E173" s="2045" t="s">
        <v>408</v>
      </c>
      <c r="F173" s="2054">
        <v>2500</v>
      </c>
      <c r="G173" s="2054">
        <v>0</v>
      </c>
      <c r="H173" s="2054">
        <f t="shared" si="24"/>
        <v>2500</v>
      </c>
      <c r="I173" s="884">
        <v>1.404075</v>
      </c>
      <c r="J173" s="884">
        <v>1.2750600000000001</v>
      </c>
      <c r="K173" s="884">
        <v>1.338765</v>
      </c>
      <c r="L173" s="884">
        <v>1.3033349999999999</v>
      </c>
      <c r="M173" s="884">
        <v>1.4204699999999999</v>
      </c>
      <c r="N173" s="884">
        <v>1.29111</v>
      </c>
      <c r="O173" s="2047">
        <f t="shared" si="23"/>
        <v>8.0328149999999994</v>
      </c>
      <c r="P173" s="884">
        <v>8.0151749999999993</v>
      </c>
      <c r="Q173" s="2047">
        <f t="shared" si="28"/>
        <v>16.030349999999999</v>
      </c>
      <c r="R173" s="2078">
        <f t="shared" si="22"/>
        <v>0.8246064814814813</v>
      </c>
      <c r="S173" s="2047">
        <f t="shared" si="29"/>
        <v>17</v>
      </c>
      <c r="T173" s="1141"/>
    </row>
    <row r="174" spans="1:20" ht="16.5" customHeight="1">
      <c r="A174" s="2045">
        <v>109</v>
      </c>
      <c r="B174" s="2079" t="s">
        <v>1702</v>
      </c>
      <c r="C174" s="2046" t="s">
        <v>471</v>
      </c>
      <c r="D174" s="2045" t="s">
        <v>399</v>
      </c>
      <c r="E174" s="2045" t="s">
        <v>408</v>
      </c>
      <c r="F174" s="2054">
        <v>4500</v>
      </c>
      <c r="G174" s="2054">
        <v>0</v>
      </c>
      <c r="H174" s="2054">
        <f t="shared" si="24"/>
        <v>4500</v>
      </c>
      <c r="I174" s="884">
        <v>0.72684000000000004</v>
      </c>
      <c r="J174" s="884">
        <v>0.87468000000000001</v>
      </c>
      <c r="K174" s="884">
        <v>1.5078</v>
      </c>
      <c r="L174" s="884">
        <v>1.33992</v>
      </c>
      <c r="M174" s="884">
        <v>0.27876000000000001</v>
      </c>
      <c r="N174" s="884">
        <v>1.13676</v>
      </c>
      <c r="O174" s="2047">
        <f t="shared" si="23"/>
        <v>5.8647600000000004</v>
      </c>
      <c r="P174" s="884">
        <v>5.7369599999999998</v>
      </c>
      <c r="Q174" s="2047">
        <f t="shared" si="28"/>
        <v>11.47392</v>
      </c>
      <c r="R174" s="2078">
        <f t="shared" si="22"/>
        <v>0.32790123456790127</v>
      </c>
      <c r="S174" s="2047">
        <f>ROUNDUP(Q174*1.0417,0)</f>
        <v>12</v>
      </c>
      <c r="T174" s="1141"/>
    </row>
    <row r="175" spans="1:20" ht="16.5" customHeight="1">
      <c r="A175" s="2045">
        <v>110</v>
      </c>
      <c r="B175" s="2079" t="s">
        <v>1696</v>
      </c>
      <c r="C175" s="2046" t="s">
        <v>472</v>
      </c>
      <c r="D175" s="2045" t="s">
        <v>399</v>
      </c>
      <c r="E175" s="2045" t="s">
        <v>408</v>
      </c>
      <c r="F175" s="2054">
        <v>5500</v>
      </c>
      <c r="G175" s="2054">
        <v>0</v>
      </c>
      <c r="H175" s="2054">
        <f t="shared" si="24"/>
        <v>5500</v>
      </c>
      <c r="I175" s="884">
        <v>2.9580000000000002</v>
      </c>
      <c r="J175" s="884">
        <v>2.86659</v>
      </c>
      <c r="K175" s="884">
        <v>2.9510100000000001</v>
      </c>
      <c r="L175" s="884">
        <v>3.0043199999999999</v>
      </c>
      <c r="M175" s="884">
        <v>2.9066999999999998</v>
      </c>
      <c r="N175" s="884">
        <v>2.7448800000000002</v>
      </c>
      <c r="O175" s="2047">
        <f t="shared" si="23"/>
        <v>17.4315</v>
      </c>
      <c r="P175" s="884">
        <v>17.312670000000001</v>
      </c>
      <c r="Q175" s="2047">
        <f t="shared" si="28"/>
        <v>34.625340000000001</v>
      </c>
      <c r="R175" s="2078">
        <f t="shared" si="22"/>
        <v>0.80960858585858586</v>
      </c>
      <c r="S175" s="2047">
        <f t="shared" ref="S175:S177" si="30">ROUNDUP(Q175*1.0417,0)</f>
        <v>37</v>
      </c>
      <c r="T175" s="1141"/>
    </row>
    <row r="176" spans="1:20" ht="16.5" customHeight="1">
      <c r="A176" s="2045">
        <v>111</v>
      </c>
      <c r="B176" s="2079" t="s">
        <v>1696</v>
      </c>
      <c r="C176" s="2046" t="s">
        <v>473</v>
      </c>
      <c r="D176" s="2045" t="s">
        <v>399</v>
      </c>
      <c r="E176" s="2045" t="s">
        <v>408</v>
      </c>
      <c r="F176" s="2054">
        <v>12300</v>
      </c>
      <c r="G176" s="2054">
        <v>0</v>
      </c>
      <c r="H176" s="2054">
        <f t="shared" si="24"/>
        <v>12300</v>
      </c>
      <c r="I176" s="884">
        <v>5.998437</v>
      </c>
      <c r="J176" s="884">
        <v>6.1354629999999997</v>
      </c>
      <c r="K176" s="884">
        <v>6.085267</v>
      </c>
      <c r="L176" s="884">
        <v>6.1527370000000001</v>
      </c>
      <c r="M176" s="884">
        <v>3.2780999999999998</v>
      </c>
      <c r="N176" s="884">
        <v>5.7117500000000003</v>
      </c>
      <c r="O176" s="2047">
        <f t="shared" si="23"/>
        <v>33.361753999999998</v>
      </c>
      <c r="P176" s="884">
        <v>33.007030999999998</v>
      </c>
      <c r="Q176" s="2047">
        <f t="shared" si="28"/>
        <v>66.014061999999996</v>
      </c>
      <c r="R176" s="2078">
        <f t="shared" si="22"/>
        <v>0.69020021998059478</v>
      </c>
      <c r="S176" s="2047">
        <f t="shared" si="30"/>
        <v>69</v>
      </c>
      <c r="T176" s="1141"/>
    </row>
    <row r="177" spans="1:20" ht="16.5" customHeight="1">
      <c r="A177" s="2045">
        <v>112</v>
      </c>
      <c r="B177" s="2079" t="s">
        <v>1696</v>
      </c>
      <c r="C177" s="2046" t="s">
        <v>1970</v>
      </c>
      <c r="D177" s="2045" t="s">
        <v>399</v>
      </c>
      <c r="E177" s="2045" t="s">
        <v>408</v>
      </c>
      <c r="F177" s="2054">
        <v>18000</v>
      </c>
      <c r="G177" s="2054">
        <v>0</v>
      </c>
      <c r="H177" s="2054">
        <f t="shared" si="24"/>
        <v>18000</v>
      </c>
      <c r="I177" s="884">
        <v>10.583880000000001</v>
      </c>
      <c r="J177" s="884">
        <v>10.148759999999999</v>
      </c>
      <c r="K177" s="884">
        <v>10.14432</v>
      </c>
      <c r="L177" s="884">
        <v>9.0290400000000002</v>
      </c>
      <c r="M177" s="884">
        <v>10.37172</v>
      </c>
      <c r="N177" s="884">
        <v>9.5227199999999996</v>
      </c>
      <c r="O177" s="2047">
        <f t="shared" si="23"/>
        <v>59.800440000000002</v>
      </c>
      <c r="P177" s="884">
        <v>58.884120000000003</v>
      </c>
      <c r="Q177" s="2047">
        <f t="shared" si="28"/>
        <v>117.76824000000001</v>
      </c>
      <c r="R177" s="2078">
        <f t="shared" si="22"/>
        <v>0.84139403292181081</v>
      </c>
      <c r="S177" s="2047">
        <f t="shared" si="30"/>
        <v>123</v>
      </c>
      <c r="T177" s="1141"/>
    </row>
    <row r="178" spans="1:20" ht="16.5" customHeight="1">
      <c r="A178" s="2045">
        <v>113</v>
      </c>
      <c r="B178" s="2079" t="s">
        <v>1693</v>
      </c>
      <c r="C178" s="2046" t="s">
        <v>409</v>
      </c>
      <c r="D178" s="2045" t="s">
        <v>1704</v>
      </c>
      <c r="E178" s="2045" t="s">
        <v>408</v>
      </c>
      <c r="F178" s="2054">
        <v>3945</v>
      </c>
      <c r="G178" s="2054">
        <v>0</v>
      </c>
      <c r="H178" s="2054">
        <f t="shared" si="24"/>
        <v>3945</v>
      </c>
      <c r="I178" s="884">
        <v>1.2149999999999999E-2</v>
      </c>
      <c r="J178" s="884">
        <v>7.7099999999999998E-3</v>
      </c>
      <c r="K178" s="884">
        <v>1.779E-2</v>
      </c>
      <c r="L178" s="884">
        <v>8.2199999999999999E-3</v>
      </c>
      <c r="M178" s="884">
        <v>0.52349999999999997</v>
      </c>
      <c r="N178" s="884">
        <v>0.48110999999999998</v>
      </c>
      <c r="O178" s="2047">
        <f t="shared" si="23"/>
        <v>1.0504799999999999</v>
      </c>
      <c r="P178" s="884">
        <v>1.0332600000000001</v>
      </c>
      <c r="Q178" s="2047">
        <f t="shared" si="28"/>
        <v>2.0665200000000001</v>
      </c>
      <c r="R178" s="2078">
        <f t="shared" si="22"/>
        <v>6.7365316309127038E-2</v>
      </c>
      <c r="S178" s="2047">
        <f>ROUNDUP(Q178*1.0513,0)</f>
        <v>3</v>
      </c>
      <c r="T178" s="1141"/>
    </row>
    <row r="179" spans="1:20" ht="16.5" customHeight="1">
      <c r="A179" s="2045">
        <v>114</v>
      </c>
      <c r="B179" s="2079" t="s">
        <v>1737</v>
      </c>
      <c r="C179" s="2046" t="s">
        <v>409</v>
      </c>
      <c r="D179" s="2045" t="s">
        <v>1704</v>
      </c>
      <c r="E179" s="2045" t="s">
        <v>408</v>
      </c>
      <c r="F179" s="2054">
        <v>4045</v>
      </c>
      <c r="G179" s="2054">
        <v>0</v>
      </c>
      <c r="H179" s="2054">
        <f t="shared" si="24"/>
        <v>4045</v>
      </c>
      <c r="I179" s="884">
        <v>6.7200000000000003E-3</v>
      </c>
      <c r="J179" s="884">
        <v>8.8800000000000007E-3</v>
      </c>
      <c r="K179" s="884">
        <v>8.6400000000000001E-3</v>
      </c>
      <c r="L179" s="884">
        <v>1.392E-2</v>
      </c>
      <c r="M179" s="884">
        <v>0.26928000000000002</v>
      </c>
      <c r="N179" s="884">
        <v>0.2772</v>
      </c>
      <c r="O179" s="2047">
        <f t="shared" si="23"/>
        <v>0.58464000000000005</v>
      </c>
      <c r="P179" s="884">
        <v>0.56964000000000004</v>
      </c>
      <c r="Q179" s="2047">
        <f t="shared" si="28"/>
        <v>1.1392800000000001</v>
      </c>
      <c r="R179" s="2078">
        <f t="shared" si="22"/>
        <v>3.6220604617802805E-2</v>
      </c>
      <c r="S179" s="2047">
        <f t="shared" ref="S179:S215" si="31">ROUNDUP(Q179*1.0513,0)</f>
        <v>2</v>
      </c>
      <c r="T179" s="1141"/>
    </row>
    <row r="180" spans="1:20" ht="16.5" customHeight="1">
      <c r="A180" s="2045">
        <v>115</v>
      </c>
      <c r="B180" s="2079" t="s">
        <v>1737</v>
      </c>
      <c r="C180" s="2046" t="s">
        <v>409</v>
      </c>
      <c r="D180" s="2045" t="s">
        <v>1704</v>
      </c>
      <c r="E180" s="2045" t="s">
        <v>408</v>
      </c>
      <c r="F180" s="2054">
        <v>2720</v>
      </c>
      <c r="G180" s="2054">
        <v>0</v>
      </c>
      <c r="H180" s="2054">
        <f t="shared" si="24"/>
        <v>2720</v>
      </c>
      <c r="I180" s="884">
        <v>8.3999999999999995E-3</v>
      </c>
      <c r="J180" s="884">
        <v>1.119E-2</v>
      </c>
      <c r="K180" s="884">
        <v>1.503E-2</v>
      </c>
      <c r="L180" s="884">
        <v>3.5369999999999999E-2</v>
      </c>
      <c r="M180" s="884">
        <v>0.29964000000000002</v>
      </c>
      <c r="N180" s="884">
        <v>0.16844999999999999</v>
      </c>
      <c r="O180" s="2047">
        <f t="shared" si="23"/>
        <v>0.53808</v>
      </c>
      <c r="P180" s="884">
        <v>0.43748999999999999</v>
      </c>
      <c r="Q180" s="2047">
        <f t="shared" si="28"/>
        <v>0.87497999999999998</v>
      </c>
      <c r="R180" s="2078">
        <f t="shared" si="22"/>
        <v>4.1368804466230938E-2</v>
      </c>
      <c r="S180" s="2047">
        <f t="shared" si="31"/>
        <v>1</v>
      </c>
      <c r="T180" s="1141"/>
    </row>
    <row r="181" spans="1:20" ht="16.5" customHeight="1">
      <c r="A181" s="2045">
        <v>116</v>
      </c>
      <c r="B181" s="2079" t="s">
        <v>1737</v>
      </c>
      <c r="C181" s="2046" t="s">
        <v>409</v>
      </c>
      <c r="D181" s="2045" t="s">
        <v>1704</v>
      </c>
      <c r="E181" s="2045" t="s">
        <v>408</v>
      </c>
      <c r="F181" s="2054">
        <v>5200</v>
      </c>
      <c r="G181" s="2054">
        <v>0</v>
      </c>
      <c r="H181" s="2054">
        <f t="shared" si="24"/>
        <v>5200</v>
      </c>
      <c r="I181" s="884">
        <v>3.5999999999999997E-2</v>
      </c>
      <c r="J181" s="884">
        <v>1.452E-2</v>
      </c>
      <c r="K181" s="884">
        <v>1.2959999999999999E-2</v>
      </c>
      <c r="L181" s="884">
        <v>7.3080000000000006E-2</v>
      </c>
      <c r="M181" s="884">
        <v>0.75539999999999996</v>
      </c>
      <c r="N181" s="884">
        <v>0.48731999999999998</v>
      </c>
      <c r="O181" s="2047">
        <f t="shared" si="23"/>
        <v>1.3792800000000001</v>
      </c>
      <c r="P181" s="884">
        <v>1.3031999999999999</v>
      </c>
      <c r="Q181" s="2047">
        <f t="shared" si="28"/>
        <v>2.6063999999999998</v>
      </c>
      <c r="R181" s="2078">
        <f t="shared" si="22"/>
        <v>6.4458689458689447E-2</v>
      </c>
      <c r="S181" s="2047">
        <f t="shared" si="31"/>
        <v>3</v>
      </c>
      <c r="T181" s="1141"/>
    </row>
    <row r="182" spans="1:20" ht="16.5" customHeight="1">
      <c r="A182" s="2045">
        <v>117</v>
      </c>
      <c r="B182" s="2079" t="s">
        <v>1700</v>
      </c>
      <c r="C182" s="2046" t="s">
        <v>410</v>
      </c>
      <c r="D182" s="2045" t="s">
        <v>1704</v>
      </c>
      <c r="E182" s="2045" t="s">
        <v>408</v>
      </c>
      <c r="F182" s="2054">
        <v>1397</v>
      </c>
      <c r="G182" s="2054">
        <v>0</v>
      </c>
      <c r="H182" s="2054">
        <f t="shared" si="24"/>
        <v>1397</v>
      </c>
      <c r="I182" s="884">
        <v>3.4499999999999999E-3</v>
      </c>
      <c r="J182" s="884">
        <v>3.5400000000000002E-3</v>
      </c>
      <c r="K182" s="884">
        <v>3.3899999999999998E-3</v>
      </c>
      <c r="L182" s="884">
        <v>2.9399999999999999E-3</v>
      </c>
      <c r="M182" s="884">
        <v>0.09</v>
      </c>
      <c r="N182" s="884">
        <v>6.8129999999999996E-2</v>
      </c>
      <c r="O182" s="2047">
        <f t="shared" si="23"/>
        <v>0.17144999999999999</v>
      </c>
      <c r="P182" s="884">
        <v>0.15981000000000001</v>
      </c>
      <c r="Q182" s="2047">
        <f t="shared" si="28"/>
        <v>0.31962000000000002</v>
      </c>
      <c r="R182" s="2078">
        <f t="shared" si="22"/>
        <v>2.9422616364873581E-2</v>
      </c>
      <c r="S182" s="2047">
        <f t="shared" si="31"/>
        <v>1</v>
      </c>
      <c r="T182" s="1141"/>
    </row>
    <row r="183" spans="1:20" ht="16.5" customHeight="1">
      <c r="A183" s="2045">
        <v>118</v>
      </c>
      <c r="B183" s="2079" t="s">
        <v>1700</v>
      </c>
      <c r="C183" s="2046" t="s">
        <v>411</v>
      </c>
      <c r="D183" s="2045" t="s">
        <v>1704</v>
      </c>
      <c r="E183" s="2045" t="s">
        <v>408</v>
      </c>
      <c r="F183" s="2054">
        <v>3791</v>
      </c>
      <c r="G183" s="2054">
        <v>0</v>
      </c>
      <c r="H183" s="2054">
        <f t="shared" si="24"/>
        <v>3791</v>
      </c>
      <c r="I183" s="884">
        <v>0.51983999999999997</v>
      </c>
      <c r="J183" s="884">
        <v>2.4660000000000001E-2</v>
      </c>
      <c r="K183" s="884">
        <v>8.9999999999999998E-4</v>
      </c>
      <c r="L183" s="884">
        <v>7.7999999999999999E-4</v>
      </c>
      <c r="M183" s="884">
        <v>2.8680000000000001E-2</v>
      </c>
      <c r="N183" s="884">
        <v>0.12636</v>
      </c>
      <c r="O183" s="2047">
        <f t="shared" si="23"/>
        <v>0.70122000000000007</v>
      </c>
      <c r="P183" s="884">
        <v>0.67535999999999996</v>
      </c>
      <c r="Q183" s="2047">
        <f t="shared" si="28"/>
        <v>1.3507199999999999</v>
      </c>
      <c r="R183" s="2078">
        <f t="shared" si="22"/>
        <v>4.5820022079584202E-2</v>
      </c>
      <c r="S183" s="2047">
        <f t="shared" si="31"/>
        <v>2</v>
      </c>
      <c r="T183" s="1141"/>
    </row>
    <row r="184" spans="1:20" ht="16.5" customHeight="1">
      <c r="A184" s="2045">
        <v>119</v>
      </c>
      <c r="B184" s="2079" t="s">
        <v>1694</v>
      </c>
      <c r="C184" s="2046" t="s">
        <v>1738</v>
      </c>
      <c r="D184" s="2045" t="s">
        <v>1704</v>
      </c>
      <c r="E184" s="2045" t="s">
        <v>408</v>
      </c>
      <c r="F184" s="2054">
        <v>3962</v>
      </c>
      <c r="G184" s="2054">
        <v>0</v>
      </c>
      <c r="H184" s="2054">
        <f t="shared" si="24"/>
        <v>3962</v>
      </c>
      <c r="I184" s="884">
        <v>0.38484000000000002</v>
      </c>
      <c r="J184" s="884">
        <v>1.5990000000000001E-2</v>
      </c>
      <c r="K184" s="884">
        <v>8.0099999999999998E-3</v>
      </c>
      <c r="L184" s="884">
        <v>9.9000000000000008E-3</v>
      </c>
      <c r="M184" s="884">
        <v>0.43533300000000003</v>
      </c>
      <c r="N184" s="884">
        <v>0.31886999999999999</v>
      </c>
      <c r="O184" s="2047">
        <f t="shared" ref="O184:O215" si="32">SUM(I184:N184)</f>
        <v>1.1729430000000001</v>
      </c>
      <c r="P184" s="884">
        <v>1.12527</v>
      </c>
      <c r="Q184" s="2047">
        <f t="shared" si="28"/>
        <v>2.25054</v>
      </c>
      <c r="R184" s="2078">
        <f t="shared" si="22"/>
        <v>7.3049292351412498E-2</v>
      </c>
      <c r="S184" s="2047">
        <f t="shared" si="31"/>
        <v>3</v>
      </c>
      <c r="T184" s="1141"/>
    </row>
    <row r="185" spans="1:20" ht="16.5" customHeight="1">
      <c r="A185" s="2045">
        <v>120</v>
      </c>
      <c r="B185" s="2079" t="s">
        <v>1701</v>
      </c>
      <c r="C185" s="2046" t="s">
        <v>412</v>
      </c>
      <c r="D185" s="2045" t="s">
        <v>1704</v>
      </c>
      <c r="E185" s="2045" t="s">
        <v>408</v>
      </c>
      <c r="F185" s="2054">
        <v>2501</v>
      </c>
      <c r="G185" s="2054">
        <v>0</v>
      </c>
      <c r="H185" s="2054">
        <f t="shared" si="24"/>
        <v>2501</v>
      </c>
      <c r="I185" s="884">
        <v>2.682E-2</v>
      </c>
      <c r="J185" s="884">
        <v>0</v>
      </c>
      <c r="K185" s="884">
        <v>0</v>
      </c>
      <c r="L185" s="884">
        <v>0</v>
      </c>
      <c r="M185" s="884">
        <v>4.4940000000000001E-2</v>
      </c>
      <c r="N185" s="884">
        <v>0.15917999999999999</v>
      </c>
      <c r="O185" s="2047">
        <f t="shared" si="32"/>
        <v>0.23093999999999998</v>
      </c>
      <c r="P185" s="884">
        <v>0.22452</v>
      </c>
      <c r="Q185" s="2047">
        <f t="shared" si="28"/>
        <v>0.44903999999999999</v>
      </c>
      <c r="R185" s="2078">
        <f t="shared" si="22"/>
        <v>2.3089529620250664E-2</v>
      </c>
      <c r="S185" s="2047">
        <f t="shared" si="31"/>
        <v>1</v>
      </c>
      <c r="T185" s="1141"/>
    </row>
    <row r="186" spans="1:20" ht="16.5" customHeight="1">
      <c r="A186" s="2045">
        <v>121</v>
      </c>
      <c r="B186" s="2079" t="s">
        <v>1701</v>
      </c>
      <c r="C186" s="2046" t="s">
        <v>413</v>
      </c>
      <c r="D186" s="2045" t="s">
        <v>1704</v>
      </c>
      <c r="E186" s="2045" t="s">
        <v>408</v>
      </c>
      <c r="F186" s="2054">
        <v>1213</v>
      </c>
      <c r="G186" s="2054">
        <v>0</v>
      </c>
      <c r="H186" s="2054">
        <f t="shared" si="24"/>
        <v>1213</v>
      </c>
      <c r="I186" s="884">
        <v>9.8549999999999999E-2</v>
      </c>
      <c r="J186" s="884">
        <v>2.5335E-2</v>
      </c>
      <c r="K186" s="884">
        <v>2.1944999999999999E-2</v>
      </c>
      <c r="L186" s="884">
        <v>2.5485000000000001E-2</v>
      </c>
      <c r="M186" s="884">
        <v>2.9864999999999999E-2</v>
      </c>
      <c r="N186" s="884">
        <v>0.14833499999999999</v>
      </c>
      <c r="O186" s="2047">
        <f t="shared" si="32"/>
        <v>0.34951500000000002</v>
      </c>
      <c r="P186" s="884">
        <v>0.25257000000000002</v>
      </c>
      <c r="Q186" s="2047">
        <f t="shared" si="28"/>
        <v>0.50514000000000003</v>
      </c>
      <c r="R186" s="2078">
        <f t="shared" si="22"/>
        <v>5.3554344396608757E-2</v>
      </c>
      <c r="S186" s="2047">
        <f t="shared" si="31"/>
        <v>1</v>
      </c>
      <c r="T186" s="1141"/>
    </row>
    <row r="187" spans="1:20" ht="16.5" customHeight="1">
      <c r="A187" s="2045">
        <v>122</v>
      </c>
      <c r="B187" s="2079" t="s">
        <v>1703</v>
      </c>
      <c r="C187" s="2046" t="s">
        <v>409</v>
      </c>
      <c r="D187" s="2045" t="s">
        <v>1704</v>
      </c>
      <c r="E187" s="2045" t="s">
        <v>408</v>
      </c>
      <c r="F187" s="2054">
        <v>1854</v>
      </c>
      <c r="G187" s="2054">
        <v>0</v>
      </c>
      <c r="H187" s="2054">
        <f t="shared" si="24"/>
        <v>1854</v>
      </c>
      <c r="I187" s="884">
        <v>4.4999999999999997E-3</v>
      </c>
      <c r="J187" s="884">
        <v>5.2500000000000003E-3</v>
      </c>
      <c r="K187" s="884">
        <v>5.79E-3</v>
      </c>
      <c r="L187" s="884">
        <v>3.7560000000000003E-2</v>
      </c>
      <c r="M187" s="884">
        <v>0.14313000000000001</v>
      </c>
      <c r="N187" s="884">
        <v>5.9549999999999999E-2</v>
      </c>
      <c r="O187" s="2047">
        <f t="shared" si="32"/>
        <v>0.25578000000000001</v>
      </c>
      <c r="P187" s="884">
        <v>0.24776999999999999</v>
      </c>
      <c r="Q187" s="2047">
        <f t="shared" si="28"/>
        <v>0.49553999999999998</v>
      </c>
      <c r="R187" s="2078">
        <f t="shared" si="22"/>
        <v>3.4372627751807903E-2</v>
      </c>
      <c r="S187" s="2047">
        <f t="shared" si="31"/>
        <v>1</v>
      </c>
      <c r="T187" s="1141"/>
    </row>
    <row r="188" spans="1:20" ht="16.5" customHeight="1">
      <c r="A188" s="2045">
        <v>123</v>
      </c>
      <c r="B188" s="2079" t="s">
        <v>1703</v>
      </c>
      <c r="C188" s="2046" t="s">
        <v>1739</v>
      </c>
      <c r="D188" s="2045" t="s">
        <v>1704</v>
      </c>
      <c r="E188" s="2045" t="s">
        <v>408</v>
      </c>
      <c r="F188" s="2054">
        <v>4237</v>
      </c>
      <c r="G188" s="2054">
        <v>0</v>
      </c>
      <c r="H188" s="2054">
        <f t="shared" si="24"/>
        <v>4237</v>
      </c>
      <c r="I188" s="884">
        <v>1.071601E-2</v>
      </c>
      <c r="J188" s="884">
        <v>9.9610800000000006E-3</v>
      </c>
      <c r="K188" s="884">
        <v>9.445760000000001E-3</v>
      </c>
      <c r="L188" s="884">
        <v>7.4543789999999999E-2</v>
      </c>
      <c r="M188" s="884">
        <v>0.52206279999999994</v>
      </c>
      <c r="N188" s="884">
        <v>0.27412414000000002</v>
      </c>
      <c r="O188" s="2047">
        <f t="shared" si="32"/>
        <v>0.90085357999999993</v>
      </c>
      <c r="P188" s="884">
        <v>0.86255999999999999</v>
      </c>
      <c r="Q188" s="2047">
        <f t="shared" si="28"/>
        <v>1.72512</v>
      </c>
      <c r="R188" s="2078">
        <f t="shared" si="22"/>
        <v>5.236059755767096E-2</v>
      </c>
      <c r="S188" s="2047">
        <f t="shared" si="31"/>
        <v>2</v>
      </c>
      <c r="T188" s="1141"/>
    </row>
    <row r="189" spans="1:20" ht="16.5" customHeight="1">
      <c r="A189" s="2045">
        <v>124</v>
      </c>
      <c r="B189" s="2079" t="s">
        <v>1695</v>
      </c>
      <c r="C189" s="2046" t="s">
        <v>414</v>
      </c>
      <c r="D189" s="2045" t="s">
        <v>1704</v>
      </c>
      <c r="E189" s="2045" t="s">
        <v>408</v>
      </c>
      <c r="F189" s="2054">
        <v>5832</v>
      </c>
      <c r="G189" s="2054">
        <v>0</v>
      </c>
      <c r="H189" s="2054">
        <f t="shared" si="24"/>
        <v>5832</v>
      </c>
      <c r="I189" s="884">
        <v>1.1849999999999999E-2</v>
      </c>
      <c r="J189" s="884">
        <v>1.137E-2</v>
      </c>
      <c r="K189" s="884">
        <v>4.725E-2</v>
      </c>
      <c r="L189" s="884">
        <v>6.003E-2</v>
      </c>
      <c r="M189" s="884">
        <v>0.11082</v>
      </c>
      <c r="N189" s="884">
        <v>0.3165</v>
      </c>
      <c r="O189" s="2047">
        <f t="shared" si="32"/>
        <v>0.55781999999999998</v>
      </c>
      <c r="P189" s="884">
        <v>0.55562999999999996</v>
      </c>
      <c r="Q189" s="2047">
        <f t="shared" si="28"/>
        <v>1.1112599999999999</v>
      </c>
      <c r="R189" s="2078">
        <f t="shared" si="22"/>
        <v>2.4504278226557603E-2</v>
      </c>
      <c r="S189" s="2047">
        <f t="shared" si="31"/>
        <v>2</v>
      </c>
      <c r="T189" s="1141"/>
    </row>
    <row r="190" spans="1:20" ht="16.5" customHeight="1">
      <c r="A190" s="2045">
        <v>125</v>
      </c>
      <c r="B190" s="2079" t="s">
        <v>1695</v>
      </c>
      <c r="C190" s="2046" t="s">
        <v>415</v>
      </c>
      <c r="D190" s="2045" t="s">
        <v>1704</v>
      </c>
      <c r="E190" s="2045" t="s">
        <v>408</v>
      </c>
      <c r="F190" s="2054">
        <v>3800</v>
      </c>
      <c r="G190" s="2054">
        <v>0</v>
      </c>
      <c r="H190" s="2054">
        <f t="shared" si="24"/>
        <v>3800</v>
      </c>
      <c r="I190" s="884">
        <v>1.5480000000000001E-2</v>
      </c>
      <c r="J190" s="884">
        <v>1.7729999999999999E-2</v>
      </c>
      <c r="K190" s="884">
        <v>3.0179999999999998E-2</v>
      </c>
      <c r="L190" s="884">
        <v>3.0329999999999999E-2</v>
      </c>
      <c r="M190" s="884">
        <v>0.10050000000000001</v>
      </c>
      <c r="N190" s="884">
        <v>4.197E-2</v>
      </c>
      <c r="O190" s="2047">
        <f t="shared" si="32"/>
        <v>0.23619000000000001</v>
      </c>
      <c r="P190" s="884">
        <v>0.1850735</v>
      </c>
      <c r="Q190" s="2047">
        <f t="shared" si="28"/>
        <v>0.370147</v>
      </c>
      <c r="R190" s="2078">
        <f t="shared" si="22"/>
        <v>1.2526633907299111E-2</v>
      </c>
      <c r="S190" s="2047">
        <f t="shared" si="31"/>
        <v>1</v>
      </c>
      <c r="T190" s="1141"/>
    </row>
    <row r="191" spans="1:20" ht="16.5" customHeight="1">
      <c r="A191" s="2045">
        <v>126</v>
      </c>
      <c r="B191" s="2079" t="s">
        <v>1695</v>
      </c>
      <c r="C191" s="2046" t="s">
        <v>416</v>
      </c>
      <c r="D191" s="2045" t="s">
        <v>1704</v>
      </c>
      <c r="E191" s="2045" t="s">
        <v>408</v>
      </c>
      <c r="F191" s="2054">
        <v>1150</v>
      </c>
      <c r="G191" s="2054">
        <v>0</v>
      </c>
      <c r="H191" s="2054">
        <f t="shared" si="24"/>
        <v>1150</v>
      </c>
      <c r="I191" s="884">
        <v>1.0829999999999999E-2</v>
      </c>
      <c r="J191" s="884">
        <v>1.176E-2</v>
      </c>
      <c r="K191" s="884">
        <v>3.4290000000000001E-2</v>
      </c>
      <c r="L191" s="884">
        <v>1.7670000000000002E-2</v>
      </c>
      <c r="M191" s="884">
        <v>0.17046</v>
      </c>
      <c r="N191" s="884">
        <v>0.11241</v>
      </c>
      <c r="O191" s="2047">
        <f t="shared" si="32"/>
        <v>0.35742000000000002</v>
      </c>
      <c r="P191" s="884">
        <v>0.30330000000000001</v>
      </c>
      <c r="Q191" s="2047">
        <f t="shared" si="28"/>
        <v>0.60660000000000003</v>
      </c>
      <c r="R191" s="2078">
        <f t="shared" si="22"/>
        <v>6.7834138486312409E-2</v>
      </c>
      <c r="S191" s="2047">
        <f t="shared" si="31"/>
        <v>1</v>
      </c>
      <c r="T191" s="1141"/>
    </row>
    <row r="192" spans="1:20" ht="16.5" customHeight="1">
      <c r="A192" s="2045">
        <v>127</v>
      </c>
      <c r="B192" s="2079" t="s">
        <v>1695</v>
      </c>
      <c r="C192" s="2046" t="s">
        <v>1740</v>
      </c>
      <c r="D192" s="2045" t="s">
        <v>1704</v>
      </c>
      <c r="E192" s="2045" t="s">
        <v>408</v>
      </c>
      <c r="F192" s="2054">
        <v>11400</v>
      </c>
      <c r="G192" s="2054">
        <v>0</v>
      </c>
      <c r="H192" s="2054">
        <f t="shared" si="24"/>
        <v>11400</v>
      </c>
      <c r="I192" s="884">
        <v>2.0160000000000001E-2</v>
      </c>
      <c r="J192" s="884">
        <v>2.3040000000000001E-2</v>
      </c>
      <c r="K192" s="884">
        <v>0.13428000000000001</v>
      </c>
      <c r="L192" s="884">
        <v>0.22811999999999999</v>
      </c>
      <c r="M192" s="884">
        <v>0.41567999999999999</v>
      </c>
      <c r="N192" s="884">
        <v>0.40739999999999998</v>
      </c>
      <c r="O192" s="2047">
        <f t="shared" si="32"/>
        <v>1.22868</v>
      </c>
      <c r="P192" s="884">
        <v>1.20984</v>
      </c>
      <c r="Q192" s="2047">
        <f t="shared" si="28"/>
        <v>2.4196800000000001</v>
      </c>
      <c r="R192" s="2078">
        <f t="shared" si="22"/>
        <v>2.7295863114576567E-2</v>
      </c>
      <c r="S192" s="2047">
        <f t="shared" si="31"/>
        <v>3</v>
      </c>
      <c r="T192" s="1141"/>
    </row>
    <row r="193" spans="1:20" ht="16.5" customHeight="1">
      <c r="A193" s="2045">
        <v>128</v>
      </c>
      <c r="B193" s="2079" t="s">
        <v>1696</v>
      </c>
      <c r="C193" s="2046" t="s">
        <v>417</v>
      </c>
      <c r="D193" s="2045" t="s">
        <v>1704</v>
      </c>
      <c r="E193" s="2045" t="s">
        <v>408</v>
      </c>
      <c r="F193" s="2054">
        <v>1976</v>
      </c>
      <c r="G193" s="2054">
        <v>0</v>
      </c>
      <c r="H193" s="2054">
        <f t="shared" si="24"/>
        <v>1976</v>
      </c>
      <c r="I193" s="884">
        <v>8.6999999999999994E-3</v>
      </c>
      <c r="J193" s="884">
        <v>8.8500000000000002E-3</v>
      </c>
      <c r="K193" s="884">
        <v>1.17E-2</v>
      </c>
      <c r="L193" s="884">
        <v>2.3730000000000001E-2</v>
      </c>
      <c r="M193" s="884">
        <v>0.34332000000000001</v>
      </c>
      <c r="N193" s="884">
        <v>0.20438999999999999</v>
      </c>
      <c r="O193" s="2047">
        <f t="shared" si="32"/>
        <v>0.60068999999999995</v>
      </c>
      <c r="P193" s="884">
        <v>0.56727000000000005</v>
      </c>
      <c r="Q193" s="2047">
        <f t="shared" si="28"/>
        <v>1.1345400000000001</v>
      </c>
      <c r="R193" s="2078">
        <f t="shared" si="22"/>
        <v>7.3837438146648685E-2</v>
      </c>
      <c r="S193" s="2047">
        <f t="shared" si="31"/>
        <v>2</v>
      </c>
      <c r="T193" s="1141"/>
    </row>
    <row r="194" spans="1:20" ht="16.5" customHeight="1">
      <c r="A194" s="2045">
        <v>129</v>
      </c>
      <c r="B194" s="2079" t="s">
        <v>1696</v>
      </c>
      <c r="C194" s="2046" t="s">
        <v>1741</v>
      </c>
      <c r="D194" s="2045" t="s">
        <v>1704</v>
      </c>
      <c r="E194" s="2045" t="s">
        <v>408</v>
      </c>
      <c r="F194" s="2054">
        <v>1843</v>
      </c>
      <c r="G194" s="2054">
        <v>0</v>
      </c>
      <c r="H194" s="2054">
        <f t="shared" si="24"/>
        <v>1843</v>
      </c>
      <c r="I194" s="884">
        <v>8.1300000000000001E-3</v>
      </c>
      <c r="J194" s="884">
        <v>1.0109999999999999E-2</v>
      </c>
      <c r="K194" s="884">
        <v>1.107E-2</v>
      </c>
      <c r="L194" s="884">
        <v>9.4890000000000002E-2</v>
      </c>
      <c r="M194" s="884">
        <v>9.5759999999999998E-2</v>
      </c>
      <c r="N194" s="884">
        <v>8.0879999999999994E-2</v>
      </c>
      <c r="O194" s="2047">
        <f t="shared" si="32"/>
        <v>0.30084</v>
      </c>
      <c r="P194" s="884">
        <v>0.29510999999999998</v>
      </c>
      <c r="Q194" s="2047">
        <f t="shared" si="28"/>
        <v>0.59021999999999997</v>
      </c>
      <c r="R194" s="2078">
        <f t="shared" si="22"/>
        <v>4.1184361246759511E-2</v>
      </c>
      <c r="S194" s="2047">
        <f t="shared" si="31"/>
        <v>1</v>
      </c>
      <c r="T194" s="1141"/>
    </row>
    <row r="195" spans="1:20" ht="16.5" customHeight="1">
      <c r="A195" s="2045">
        <v>130</v>
      </c>
      <c r="B195" s="2079" t="s">
        <v>1696</v>
      </c>
      <c r="C195" s="2046" t="s">
        <v>1742</v>
      </c>
      <c r="D195" s="2045" t="s">
        <v>1704</v>
      </c>
      <c r="E195" s="2045" t="s">
        <v>408</v>
      </c>
      <c r="F195" s="2054">
        <v>9300</v>
      </c>
      <c r="G195" s="2054">
        <v>0</v>
      </c>
      <c r="H195" s="2054">
        <f t="shared" si="24"/>
        <v>9300</v>
      </c>
      <c r="I195" s="884">
        <v>3.6600000000000001E-2</v>
      </c>
      <c r="J195" s="884">
        <v>1.32E-2</v>
      </c>
      <c r="K195" s="884">
        <v>2.1479999999999999E-2</v>
      </c>
      <c r="L195" s="884">
        <v>0.15287999999999999</v>
      </c>
      <c r="M195" s="884">
        <v>1.0018800000000001</v>
      </c>
      <c r="N195" s="884">
        <v>0.47436</v>
      </c>
      <c r="O195" s="2047">
        <f t="shared" si="32"/>
        <v>1.7004000000000001</v>
      </c>
      <c r="P195" s="884">
        <v>1.6584000000000001</v>
      </c>
      <c r="Q195" s="2047">
        <f t="shared" si="28"/>
        <v>3.3168000000000002</v>
      </c>
      <c r="R195" s="2078">
        <f t="shared" si="22"/>
        <v>4.5864861277047662E-2</v>
      </c>
      <c r="S195" s="2047">
        <f t="shared" si="31"/>
        <v>4</v>
      </c>
      <c r="T195" s="1141"/>
    </row>
    <row r="196" spans="1:20" ht="16.5" customHeight="1">
      <c r="A196" s="2045">
        <v>131</v>
      </c>
      <c r="B196" s="2079" t="s">
        <v>1705</v>
      </c>
      <c r="C196" s="2046" t="s">
        <v>418</v>
      </c>
      <c r="D196" s="2045" t="s">
        <v>1704</v>
      </c>
      <c r="E196" s="2045" t="s">
        <v>408</v>
      </c>
      <c r="F196" s="2054">
        <v>1665</v>
      </c>
      <c r="G196" s="2054">
        <v>0</v>
      </c>
      <c r="H196" s="2054">
        <f t="shared" si="24"/>
        <v>1665</v>
      </c>
      <c r="I196" s="884">
        <v>2.3549999999999999E-3</v>
      </c>
      <c r="J196" s="884">
        <v>3.885E-3</v>
      </c>
      <c r="K196" s="884">
        <v>4.8599999999999997E-3</v>
      </c>
      <c r="L196" s="884">
        <v>6.0045000000000001E-2</v>
      </c>
      <c r="M196" s="884">
        <v>0.149835</v>
      </c>
      <c r="N196" s="884">
        <v>5.2920000000000002E-2</v>
      </c>
      <c r="O196" s="2047">
        <f t="shared" si="32"/>
        <v>0.27390000000000003</v>
      </c>
      <c r="P196" s="884">
        <v>0.26712000000000002</v>
      </c>
      <c r="Q196" s="2047">
        <f t="shared" si="28"/>
        <v>0.53424000000000005</v>
      </c>
      <c r="R196" s="2078">
        <f t="shared" si="22"/>
        <v>4.1263485707930155E-2</v>
      </c>
      <c r="S196" s="2047">
        <f t="shared" si="31"/>
        <v>1</v>
      </c>
      <c r="T196" s="1141"/>
    </row>
    <row r="197" spans="1:20" ht="16.5" customHeight="1">
      <c r="A197" s="2045">
        <v>132</v>
      </c>
      <c r="B197" s="2079" t="s">
        <v>1697</v>
      </c>
      <c r="C197" s="2046" t="s">
        <v>419</v>
      </c>
      <c r="D197" s="2045" t="s">
        <v>1704</v>
      </c>
      <c r="E197" s="2045" t="s">
        <v>408</v>
      </c>
      <c r="F197" s="2054">
        <v>9610</v>
      </c>
      <c r="G197" s="2054">
        <v>0</v>
      </c>
      <c r="H197" s="2054">
        <f t="shared" si="24"/>
        <v>9610</v>
      </c>
      <c r="I197" s="884">
        <v>1.4113260000000001E-2</v>
      </c>
      <c r="J197" s="884">
        <v>1.4552600000000001E-2</v>
      </c>
      <c r="K197" s="884">
        <v>2.1231220000000002E-2</v>
      </c>
      <c r="L197" s="884">
        <v>4.8179E-2</v>
      </c>
      <c r="M197" s="884">
        <v>1.7623312499999999</v>
      </c>
      <c r="N197" s="884">
        <v>2.3656199999999998</v>
      </c>
      <c r="O197" s="2047">
        <f t="shared" si="32"/>
        <v>4.22602733</v>
      </c>
      <c r="P197" s="884">
        <v>4.1807856000000001</v>
      </c>
      <c r="Q197" s="2047">
        <f t="shared" si="28"/>
        <v>8.3615712000000002</v>
      </c>
      <c r="R197" s="2078">
        <f t="shared" si="22"/>
        <v>0.11189437442992767</v>
      </c>
      <c r="S197" s="2047">
        <f t="shared" si="31"/>
        <v>9</v>
      </c>
      <c r="T197" s="1141"/>
    </row>
    <row r="198" spans="1:20" ht="16.5" customHeight="1">
      <c r="A198" s="2045">
        <v>133</v>
      </c>
      <c r="B198" s="2079" t="s">
        <v>1697</v>
      </c>
      <c r="C198" s="2046" t="s">
        <v>1743</v>
      </c>
      <c r="D198" s="2045" t="s">
        <v>1704</v>
      </c>
      <c r="E198" s="2045" t="s">
        <v>408</v>
      </c>
      <c r="F198" s="2054">
        <v>1842.2222222222222</v>
      </c>
      <c r="G198" s="2054">
        <v>0</v>
      </c>
      <c r="H198" s="2054">
        <f t="shared" si="24"/>
        <v>1842.2222222222222</v>
      </c>
      <c r="I198" s="884">
        <v>4.9649999999999998E-3</v>
      </c>
      <c r="J198" s="884">
        <v>5.0400000000000002E-3</v>
      </c>
      <c r="K198" s="884">
        <v>5.6849999999999999E-3</v>
      </c>
      <c r="L198" s="884">
        <v>1.7219999999999999E-2</v>
      </c>
      <c r="M198" s="884">
        <v>6.9195000000000007E-2</v>
      </c>
      <c r="N198" s="884">
        <v>7.8825000000000006E-2</v>
      </c>
      <c r="O198" s="2047">
        <f t="shared" si="32"/>
        <v>0.18093000000000001</v>
      </c>
      <c r="P198" s="884">
        <v>0.17796000000000001</v>
      </c>
      <c r="Q198" s="2047">
        <f t="shared" si="28"/>
        <v>0.35592000000000001</v>
      </c>
      <c r="R198" s="2078">
        <f t="shared" si="22"/>
        <v>2.4845865165527416E-2</v>
      </c>
      <c r="S198" s="2047">
        <f t="shared" si="31"/>
        <v>1</v>
      </c>
      <c r="T198" s="1141"/>
    </row>
    <row r="199" spans="1:20" ht="16.5" customHeight="1">
      <c r="A199" s="2045">
        <v>134</v>
      </c>
      <c r="B199" s="2079" t="s">
        <v>1706</v>
      </c>
      <c r="C199" s="2046" t="s">
        <v>1744</v>
      </c>
      <c r="D199" s="2045" t="s">
        <v>1704</v>
      </c>
      <c r="E199" s="2045" t="s">
        <v>408</v>
      </c>
      <c r="F199" s="2054">
        <v>2370</v>
      </c>
      <c r="G199" s="2054">
        <v>0</v>
      </c>
      <c r="H199" s="2054">
        <f t="shared" si="24"/>
        <v>2370</v>
      </c>
      <c r="I199" s="884">
        <v>7.8600000000000007E-3</v>
      </c>
      <c r="J199" s="884">
        <v>5.3400000000000001E-3</v>
      </c>
      <c r="K199" s="884">
        <v>4.8599999999999997E-3</v>
      </c>
      <c r="L199" s="884">
        <v>4.5060000000000003E-2</v>
      </c>
      <c r="M199" s="884">
        <v>2.3820000000000001E-2</v>
      </c>
      <c r="N199" s="884">
        <v>4.2779999999999999E-2</v>
      </c>
      <c r="O199" s="2047">
        <f t="shared" si="32"/>
        <v>0.12972</v>
      </c>
      <c r="P199" s="884">
        <v>0.12731999999999999</v>
      </c>
      <c r="Q199" s="2047">
        <f t="shared" si="28"/>
        <v>0.25463999999999998</v>
      </c>
      <c r="R199" s="2078">
        <f t="shared" si="22"/>
        <v>1.3817263114028231E-2</v>
      </c>
      <c r="S199" s="2047">
        <f t="shared" si="31"/>
        <v>1</v>
      </c>
      <c r="T199" s="1141"/>
    </row>
    <row r="200" spans="1:20" ht="16.5" customHeight="1">
      <c r="A200" s="2045">
        <v>135</v>
      </c>
      <c r="B200" s="2079" t="s">
        <v>1706</v>
      </c>
      <c r="C200" s="2046" t="s">
        <v>1745</v>
      </c>
      <c r="D200" s="2045" t="s">
        <v>1704</v>
      </c>
      <c r="E200" s="2045" t="s">
        <v>408</v>
      </c>
      <c r="F200" s="2054">
        <v>1695</v>
      </c>
      <c r="G200" s="2054">
        <v>0</v>
      </c>
      <c r="H200" s="2054">
        <f t="shared" si="24"/>
        <v>1695</v>
      </c>
      <c r="I200" s="884">
        <v>3.555E-3</v>
      </c>
      <c r="J200" s="884">
        <v>3.4350000000000001E-3</v>
      </c>
      <c r="K200" s="884">
        <v>3.885E-3</v>
      </c>
      <c r="L200" s="884">
        <v>1.9980000000000001E-2</v>
      </c>
      <c r="M200" s="884">
        <v>5.271E-2</v>
      </c>
      <c r="N200" s="884">
        <v>2.9745000000000001E-2</v>
      </c>
      <c r="O200" s="2047">
        <f t="shared" si="32"/>
        <v>0.11330999999999999</v>
      </c>
      <c r="P200" s="884">
        <v>0.106305</v>
      </c>
      <c r="Q200" s="2047">
        <f t="shared" si="28"/>
        <v>0.21260999999999999</v>
      </c>
      <c r="R200" s="2078">
        <f t="shared" ref="R200:R215" si="33">Q200/((F200*24*30*12*0.9)/1000000)</f>
        <v>1.6130867839324083E-2</v>
      </c>
      <c r="S200" s="2047">
        <f t="shared" si="31"/>
        <v>1</v>
      </c>
      <c r="T200" s="1141"/>
    </row>
    <row r="201" spans="1:20" ht="16.5" customHeight="1">
      <c r="A201" s="2045">
        <v>136</v>
      </c>
      <c r="B201" s="2079" t="s">
        <v>1706</v>
      </c>
      <c r="C201" s="2046" t="s">
        <v>1746</v>
      </c>
      <c r="D201" s="2045" t="s">
        <v>1704</v>
      </c>
      <c r="E201" s="2045" t="s">
        <v>408</v>
      </c>
      <c r="F201" s="2054">
        <v>1855</v>
      </c>
      <c r="G201" s="2054">
        <v>0</v>
      </c>
      <c r="H201" s="2054">
        <f t="shared" si="24"/>
        <v>1855</v>
      </c>
      <c r="I201" s="884">
        <v>3.8400000000000001E-3</v>
      </c>
      <c r="J201" s="884">
        <v>5.28E-3</v>
      </c>
      <c r="K201" s="884">
        <v>5.0400000000000002E-3</v>
      </c>
      <c r="L201" s="884">
        <v>6.5399999999999998E-3</v>
      </c>
      <c r="M201" s="884">
        <v>4.3499999999999997E-2</v>
      </c>
      <c r="N201" s="884">
        <v>2.436E-2</v>
      </c>
      <c r="O201" s="2047">
        <f t="shared" si="32"/>
        <v>8.856E-2</v>
      </c>
      <c r="P201" s="884">
        <v>8.4059999999999996E-2</v>
      </c>
      <c r="Q201" s="2047">
        <f t="shared" si="28"/>
        <v>0.16811999999999999</v>
      </c>
      <c r="R201" s="2078">
        <f t="shared" si="33"/>
        <v>1.1655186183488068E-2</v>
      </c>
      <c r="S201" s="2047">
        <f t="shared" si="31"/>
        <v>1</v>
      </c>
      <c r="T201" s="1141"/>
    </row>
    <row r="202" spans="1:20" ht="16.5" customHeight="1">
      <c r="A202" s="2045">
        <v>137</v>
      </c>
      <c r="B202" s="2079" t="s">
        <v>1707</v>
      </c>
      <c r="C202" s="2046" t="s">
        <v>420</v>
      </c>
      <c r="D202" s="2045" t="s">
        <v>1704</v>
      </c>
      <c r="E202" s="2045" t="s">
        <v>408</v>
      </c>
      <c r="F202" s="2054">
        <v>1000</v>
      </c>
      <c r="G202" s="2054">
        <v>0</v>
      </c>
      <c r="H202" s="2054">
        <f t="shared" si="24"/>
        <v>1000</v>
      </c>
      <c r="I202" s="884">
        <v>4.7850000000000002E-3</v>
      </c>
      <c r="J202" s="884">
        <v>5.8500000000000002E-3</v>
      </c>
      <c r="K202" s="884">
        <v>6.9899999999999997E-3</v>
      </c>
      <c r="L202" s="884">
        <v>4.8419999999999999E-3</v>
      </c>
      <c r="M202" s="884">
        <v>0.209448</v>
      </c>
      <c r="N202" s="884">
        <v>0.289464</v>
      </c>
      <c r="O202" s="2047">
        <f t="shared" si="32"/>
        <v>0.52137900000000004</v>
      </c>
      <c r="P202" s="884">
        <v>0.49552200000000002</v>
      </c>
      <c r="Q202" s="2047">
        <f t="shared" si="28"/>
        <v>0.99104400000000004</v>
      </c>
      <c r="R202" s="2078">
        <f t="shared" si="33"/>
        <v>0.12744907407407408</v>
      </c>
      <c r="S202" s="2047">
        <f t="shared" si="31"/>
        <v>2</v>
      </c>
      <c r="T202" s="1141"/>
    </row>
    <row r="203" spans="1:20" ht="16.5" customHeight="1">
      <c r="A203" s="2045">
        <v>138</v>
      </c>
      <c r="B203" s="2079" t="s">
        <v>1707</v>
      </c>
      <c r="C203" s="2046" t="s">
        <v>421</v>
      </c>
      <c r="D203" s="2045" t="s">
        <v>1704</v>
      </c>
      <c r="E203" s="2045" t="s">
        <v>408</v>
      </c>
      <c r="F203" s="2054">
        <v>3428</v>
      </c>
      <c r="G203" s="2054">
        <v>0</v>
      </c>
      <c r="H203" s="2054">
        <f t="shared" si="24"/>
        <v>3428</v>
      </c>
      <c r="I203" s="884">
        <v>1.0500000000000001E-2</v>
      </c>
      <c r="J203" s="884">
        <v>9.5399999999999999E-3</v>
      </c>
      <c r="K203" s="884">
        <v>1.056E-2</v>
      </c>
      <c r="L203" s="884">
        <v>1.1820000000000001E-2</v>
      </c>
      <c r="M203" s="884">
        <v>0.38718000000000002</v>
      </c>
      <c r="N203" s="884">
        <v>0.70626</v>
      </c>
      <c r="O203" s="2047">
        <f t="shared" si="32"/>
        <v>1.1358600000000001</v>
      </c>
      <c r="P203" s="884">
        <v>1.10754</v>
      </c>
      <c r="Q203" s="2047">
        <f t="shared" si="28"/>
        <v>2.2150799999999999</v>
      </c>
      <c r="R203" s="2078">
        <f t="shared" si="33"/>
        <v>8.3098340464151432E-2</v>
      </c>
      <c r="S203" s="2047">
        <f t="shared" si="31"/>
        <v>3</v>
      </c>
      <c r="T203" s="1141"/>
    </row>
    <row r="204" spans="1:20" ht="16.5" customHeight="1">
      <c r="A204" s="2045">
        <v>139</v>
      </c>
      <c r="B204" s="2079" t="s">
        <v>1707</v>
      </c>
      <c r="C204" s="2046" t="s">
        <v>422</v>
      </c>
      <c r="D204" s="2045" t="s">
        <v>1704</v>
      </c>
      <c r="E204" s="2045" t="s">
        <v>408</v>
      </c>
      <c r="F204" s="2054">
        <v>11028</v>
      </c>
      <c r="G204" s="2054">
        <v>0</v>
      </c>
      <c r="H204" s="2054">
        <f t="shared" si="24"/>
        <v>11028</v>
      </c>
      <c r="I204" s="884">
        <v>1.7760000000000001E-2</v>
      </c>
      <c r="J204" s="884">
        <v>1.17E-2</v>
      </c>
      <c r="K204" s="884">
        <v>8.0400000000000003E-3</v>
      </c>
      <c r="L204" s="884">
        <v>1.1820000000000001E-2</v>
      </c>
      <c r="M204" s="884">
        <v>1.09362</v>
      </c>
      <c r="N204" s="884">
        <v>2.4115199999999999</v>
      </c>
      <c r="O204" s="2047">
        <f t="shared" si="32"/>
        <v>3.5544599999999997</v>
      </c>
      <c r="P204" s="884">
        <v>3.47628</v>
      </c>
      <c r="Q204" s="2047">
        <f t="shared" si="28"/>
        <v>6.9525600000000001</v>
      </c>
      <c r="R204" s="2078">
        <f t="shared" si="33"/>
        <v>8.1075892117483228E-2</v>
      </c>
      <c r="S204" s="2047">
        <f t="shared" si="31"/>
        <v>8</v>
      </c>
      <c r="T204" s="1141"/>
    </row>
    <row r="205" spans="1:20" ht="16.5" customHeight="1">
      <c r="A205" s="2045">
        <v>140</v>
      </c>
      <c r="B205" s="2046">
        <v>9150</v>
      </c>
      <c r="C205" s="2046" t="s">
        <v>1971</v>
      </c>
      <c r="D205" s="2045" t="s">
        <v>1704</v>
      </c>
      <c r="E205" s="2045" t="s">
        <v>408</v>
      </c>
      <c r="F205" s="2054">
        <v>4738</v>
      </c>
      <c r="G205" s="2045">
        <v>0</v>
      </c>
      <c r="H205" s="2054">
        <f t="shared" si="24"/>
        <v>4738</v>
      </c>
      <c r="I205" s="884">
        <v>9.8849999999999993E-2</v>
      </c>
      <c r="J205" s="884">
        <v>5.4539999999999998E-2</v>
      </c>
      <c r="K205" s="884">
        <v>1.2959999999999999E-2</v>
      </c>
      <c r="L205" s="884">
        <v>1.566E-2</v>
      </c>
      <c r="M205" s="884">
        <v>0.68772</v>
      </c>
      <c r="N205" s="884">
        <v>0.77705999999999997</v>
      </c>
      <c r="O205" s="2047">
        <f t="shared" si="32"/>
        <v>1.64679</v>
      </c>
      <c r="P205" s="884">
        <v>1.5769500000000001</v>
      </c>
      <c r="Q205" s="2047">
        <f t="shared" si="28"/>
        <v>3.1539000000000001</v>
      </c>
      <c r="R205" s="2078">
        <f t="shared" si="33"/>
        <v>8.5604503124202008E-2</v>
      </c>
      <c r="S205" s="2047">
        <f t="shared" si="31"/>
        <v>4</v>
      </c>
      <c r="T205" s="1141"/>
    </row>
    <row r="206" spans="1:20" ht="16.5" customHeight="1">
      <c r="A206" s="2045">
        <v>141</v>
      </c>
      <c r="B206" s="2080" t="s">
        <v>1701</v>
      </c>
      <c r="C206" s="2049" t="s">
        <v>2085</v>
      </c>
      <c r="D206" s="2045" t="s">
        <v>1704</v>
      </c>
      <c r="E206" s="2045" t="s">
        <v>408</v>
      </c>
      <c r="F206" s="2081">
        <v>13626.666666666666</v>
      </c>
      <c r="G206" s="2045">
        <v>0</v>
      </c>
      <c r="H206" s="2054">
        <f t="shared" si="24"/>
        <v>13626.666666666666</v>
      </c>
      <c r="I206" s="884">
        <v>1.5385200000000001</v>
      </c>
      <c r="J206" s="884">
        <v>0.83172000000000001</v>
      </c>
      <c r="K206" s="884">
        <v>1.116E-2</v>
      </c>
      <c r="L206" s="884">
        <v>0.97997999999999996</v>
      </c>
      <c r="M206" s="884">
        <v>4.7368800000000002</v>
      </c>
      <c r="N206" s="884">
        <v>3.0640800000000001</v>
      </c>
      <c r="O206" s="2047">
        <f t="shared" si="32"/>
        <v>11.16234</v>
      </c>
      <c r="P206" s="884">
        <v>10.271280000000001</v>
      </c>
      <c r="Q206" s="2047">
        <f t="shared" si="28"/>
        <v>20.542560000000002</v>
      </c>
      <c r="R206" s="2078">
        <f t="shared" si="33"/>
        <v>0.19386913821845331</v>
      </c>
      <c r="S206" s="2047">
        <f t="shared" si="31"/>
        <v>22</v>
      </c>
      <c r="T206" s="1141"/>
    </row>
    <row r="207" spans="1:20" ht="16.5" customHeight="1">
      <c r="A207" s="2045">
        <v>142</v>
      </c>
      <c r="B207" s="2080" t="s">
        <v>1701</v>
      </c>
      <c r="C207" s="2049" t="s">
        <v>2086</v>
      </c>
      <c r="D207" s="2045" t="s">
        <v>1704</v>
      </c>
      <c r="E207" s="2045" t="s">
        <v>408</v>
      </c>
      <c r="F207" s="2081">
        <v>12199.68</v>
      </c>
      <c r="G207" s="2045">
        <v>0</v>
      </c>
      <c r="H207" s="2054">
        <f t="shared" si="24"/>
        <v>12199.68</v>
      </c>
      <c r="I207" s="884">
        <v>1.5685199999999999</v>
      </c>
      <c r="J207" s="884">
        <v>0.84743999999999997</v>
      </c>
      <c r="K207" s="884">
        <v>4.3200000000000001E-3</v>
      </c>
      <c r="L207" s="884">
        <v>0.26388</v>
      </c>
      <c r="M207" s="884">
        <v>5.2828200000000001</v>
      </c>
      <c r="N207" s="884">
        <v>3.6103499999999999</v>
      </c>
      <c r="O207" s="2047">
        <f t="shared" si="32"/>
        <v>11.57733</v>
      </c>
      <c r="P207" s="884">
        <v>10.30311</v>
      </c>
      <c r="Q207" s="2047">
        <f t="shared" si="28"/>
        <v>20.60622</v>
      </c>
      <c r="R207" s="2078">
        <f t="shared" si="33"/>
        <v>0.21721691485775463</v>
      </c>
      <c r="S207" s="2047">
        <f t="shared" si="31"/>
        <v>22</v>
      </c>
      <c r="T207" s="1141"/>
    </row>
    <row r="208" spans="1:20" ht="16.5" customHeight="1">
      <c r="A208" s="2045">
        <v>143</v>
      </c>
      <c r="B208" s="2080" t="s">
        <v>2090</v>
      </c>
      <c r="C208" s="2049" t="s">
        <v>2087</v>
      </c>
      <c r="D208" s="2045" t="s">
        <v>1704</v>
      </c>
      <c r="E208" s="2045" t="s">
        <v>408</v>
      </c>
      <c r="F208" s="2081">
        <v>10220</v>
      </c>
      <c r="G208" s="2045">
        <v>0</v>
      </c>
      <c r="H208" s="2054">
        <f t="shared" si="24"/>
        <v>10220</v>
      </c>
      <c r="I208" s="884">
        <v>1.1058600000000001</v>
      </c>
      <c r="J208" s="884">
        <v>0.60977999999999999</v>
      </c>
      <c r="K208" s="884">
        <v>1.248E-2</v>
      </c>
      <c r="L208" s="884">
        <v>0.74099999999999999</v>
      </c>
      <c r="M208" s="884">
        <v>4.0954199999999998</v>
      </c>
      <c r="N208" s="884">
        <v>2.61774</v>
      </c>
      <c r="O208" s="2047">
        <f t="shared" si="32"/>
        <v>9.1822800000000004</v>
      </c>
      <c r="P208" s="884">
        <v>8.5100999999999996</v>
      </c>
      <c r="Q208" s="2047">
        <f t="shared" si="28"/>
        <v>17.020199999999999</v>
      </c>
      <c r="R208" s="2078">
        <f t="shared" si="33"/>
        <v>0.21416944504844046</v>
      </c>
      <c r="S208" s="2047">
        <f t="shared" si="31"/>
        <v>18</v>
      </c>
      <c r="T208" s="1141"/>
    </row>
    <row r="209" spans="1:20" ht="16.5" customHeight="1">
      <c r="A209" s="2045">
        <v>144</v>
      </c>
      <c r="B209" s="2080" t="s">
        <v>1708</v>
      </c>
      <c r="C209" s="2049" t="s">
        <v>2088</v>
      </c>
      <c r="D209" s="2045" t="s">
        <v>1704</v>
      </c>
      <c r="E209" s="2045" t="s">
        <v>408</v>
      </c>
      <c r="F209" s="2081">
        <v>2181</v>
      </c>
      <c r="G209" s="2045">
        <v>0</v>
      </c>
      <c r="H209" s="2054">
        <f t="shared" si="24"/>
        <v>2181</v>
      </c>
      <c r="I209" s="884">
        <v>7.4400000000000004E-3</v>
      </c>
      <c r="J209" s="884">
        <v>8.94E-3</v>
      </c>
      <c r="K209" s="884">
        <v>9.7800000000000005E-3</v>
      </c>
      <c r="L209" s="884">
        <v>8.4600000000000005E-3</v>
      </c>
      <c r="M209" s="884">
        <v>0.26400000000000001</v>
      </c>
      <c r="N209" s="884">
        <v>0.23927999999999999</v>
      </c>
      <c r="O209" s="2047">
        <f t="shared" si="32"/>
        <v>0.53790000000000004</v>
      </c>
      <c r="P209" s="884">
        <v>0.47249999999999998</v>
      </c>
      <c r="Q209" s="2047">
        <f t="shared" si="28"/>
        <v>0.94499999999999995</v>
      </c>
      <c r="R209" s="2078">
        <f t="shared" si="33"/>
        <v>5.5721126904070509E-2</v>
      </c>
      <c r="S209" s="2047">
        <f t="shared" si="31"/>
        <v>1</v>
      </c>
      <c r="T209" s="1141"/>
    </row>
    <row r="210" spans="1:20" ht="16.5" customHeight="1">
      <c r="A210" s="2045">
        <v>145</v>
      </c>
      <c r="B210" s="2080" t="s">
        <v>1708</v>
      </c>
      <c r="C210" s="2049" t="s">
        <v>2088</v>
      </c>
      <c r="D210" s="2045" t="s">
        <v>1704</v>
      </c>
      <c r="E210" s="2045" t="s">
        <v>408</v>
      </c>
      <c r="F210" s="2081">
        <v>1394</v>
      </c>
      <c r="G210" s="2045">
        <v>0</v>
      </c>
      <c r="H210" s="2054">
        <f t="shared" si="24"/>
        <v>1394</v>
      </c>
      <c r="I210" s="884">
        <v>4.0499999999999998E-3</v>
      </c>
      <c r="J210" s="884">
        <v>4.0800000000000003E-3</v>
      </c>
      <c r="K210" s="884">
        <v>4.3200000000000001E-3</v>
      </c>
      <c r="L210" s="884">
        <v>5.13E-3</v>
      </c>
      <c r="M210" s="884">
        <v>1.7100000000000001E-2</v>
      </c>
      <c r="N210" s="884">
        <v>0.13769999999999999</v>
      </c>
      <c r="O210" s="2047">
        <f t="shared" si="32"/>
        <v>0.17237999999999998</v>
      </c>
      <c r="P210" s="884">
        <v>0.16206000000000001</v>
      </c>
      <c r="Q210" s="2047">
        <f t="shared" si="28"/>
        <v>0.32412000000000002</v>
      </c>
      <c r="R210" s="2078">
        <f t="shared" si="33"/>
        <v>2.9901075154542399E-2</v>
      </c>
      <c r="S210" s="2047">
        <f t="shared" si="31"/>
        <v>1</v>
      </c>
      <c r="T210" s="1141"/>
    </row>
    <row r="211" spans="1:20" ht="16.5" customHeight="1">
      <c r="A211" s="2045">
        <v>146</v>
      </c>
      <c r="B211" s="2080">
        <v>9030</v>
      </c>
      <c r="C211" s="2049" t="s">
        <v>2105</v>
      </c>
      <c r="D211" s="2045" t="s">
        <v>1704</v>
      </c>
      <c r="E211" s="2045" t="s">
        <v>408</v>
      </c>
      <c r="F211" s="2081">
        <v>1805</v>
      </c>
      <c r="G211" s="2045">
        <v>0</v>
      </c>
      <c r="H211" s="2054">
        <f t="shared" si="24"/>
        <v>1805</v>
      </c>
      <c r="I211" s="884">
        <v>1.8360000000000001E-2</v>
      </c>
      <c r="J211" s="884">
        <v>9.6000000000000002E-4</v>
      </c>
      <c r="K211" s="884">
        <v>2.4599999999999999E-3</v>
      </c>
      <c r="L211" s="884">
        <v>2.82E-3</v>
      </c>
      <c r="M211" s="884">
        <v>0.20916000000000001</v>
      </c>
      <c r="N211" s="884">
        <v>0.23993999999999999</v>
      </c>
      <c r="O211" s="2047">
        <f t="shared" si="32"/>
        <v>0.47370000000000001</v>
      </c>
      <c r="P211" s="884">
        <v>0.45855000000000001</v>
      </c>
      <c r="Q211" s="2047">
        <f>P211+(P211/3*6)</f>
        <v>1.37565</v>
      </c>
      <c r="R211" s="2078">
        <f>Q211/((F211*24*30*9*0.9)/1000000)</f>
        <v>0.13068123525187239</v>
      </c>
      <c r="S211" s="2047">
        <f t="shared" si="31"/>
        <v>2</v>
      </c>
      <c r="T211" s="1141"/>
    </row>
    <row r="212" spans="1:20" ht="16.5" customHeight="1">
      <c r="A212" s="2045">
        <v>147</v>
      </c>
      <c r="B212" s="2080" t="s">
        <v>1697</v>
      </c>
      <c r="C212" s="2049" t="s">
        <v>2089</v>
      </c>
      <c r="D212" s="2045" t="s">
        <v>1704</v>
      </c>
      <c r="E212" s="2045" t="s">
        <v>408</v>
      </c>
      <c r="F212" s="2081">
        <v>1132</v>
      </c>
      <c r="G212" s="2045">
        <v>0</v>
      </c>
      <c r="H212" s="2054">
        <f t="shared" si="24"/>
        <v>1132</v>
      </c>
      <c r="I212" s="884">
        <v>5.8005000000000001E-2</v>
      </c>
      <c r="J212" s="884">
        <v>2.2290000000000001E-2</v>
      </c>
      <c r="K212" s="884">
        <v>3.3300000000000001E-3</v>
      </c>
      <c r="L212" s="884">
        <v>3.8999999999999998E-3</v>
      </c>
      <c r="M212" s="884">
        <v>2.1555000000000001E-2</v>
      </c>
      <c r="N212" s="884">
        <v>3.0360000000000002E-2</v>
      </c>
      <c r="O212" s="2047">
        <f t="shared" si="32"/>
        <v>0.13944000000000001</v>
      </c>
      <c r="P212" s="884">
        <v>0.13905000000000001</v>
      </c>
      <c r="Q212" s="2047">
        <f t="shared" si="28"/>
        <v>0.27810000000000001</v>
      </c>
      <c r="R212" s="2078">
        <f t="shared" si="33"/>
        <v>3.1593541421279937E-2</v>
      </c>
      <c r="S212" s="2047">
        <f t="shared" si="31"/>
        <v>1</v>
      </c>
      <c r="T212" s="1141"/>
    </row>
    <row r="213" spans="1:20" ht="16.5" customHeight="1">
      <c r="A213" s="2045">
        <v>148</v>
      </c>
      <c r="B213" s="2080">
        <v>5120</v>
      </c>
      <c r="C213" s="2049" t="s">
        <v>2323</v>
      </c>
      <c r="D213" s="2045" t="s">
        <v>1704</v>
      </c>
      <c r="E213" s="2045" t="s">
        <v>408</v>
      </c>
      <c r="F213" s="2081">
        <v>4667</v>
      </c>
      <c r="G213" s="2045">
        <v>0</v>
      </c>
      <c r="H213" s="2054">
        <f t="shared" si="24"/>
        <v>4667</v>
      </c>
      <c r="I213" s="884">
        <v>0.42186000000000001</v>
      </c>
      <c r="J213" s="884">
        <v>1.9199999999999998E-2</v>
      </c>
      <c r="K213" s="884">
        <v>1.218E-2</v>
      </c>
      <c r="L213" s="884">
        <v>7.6259999999999994E-2</v>
      </c>
      <c r="M213" s="884">
        <v>0.53861999999999999</v>
      </c>
      <c r="N213" s="884">
        <v>0.63804000000000005</v>
      </c>
      <c r="O213" s="2047">
        <f t="shared" si="32"/>
        <v>1.7061600000000001</v>
      </c>
      <c r="P213" s="884">
        <v>1.63818</v>
      </c>
      <c r="Q213" s="2047">
        <f t="shared" si="28"/>
        <v>3.2763599999999999</v>
      </c>
      <c r="R213" s="2078">
        <f t="shared" si="33"/>
        <v>9.0281249752001844E-2</v>
      </c>
      <c r="S213" s="2047">
        <f t="shared" si="31"/>
        <v>4</v>
      </c>
      <c r="T213" s="1141"/>
    </row>
    <row r="214" spans="1:20" ht="16.5" customHeight="1">
      <c r="A214" s="2045">
        <v>149</v>
      </c>
      <c r="B214" s="2080" t="s">
        <v>1707</v>
      </c>
      <c r="C214" s="2080" t="s">
        <v>2324</v>
      </c>
      <c r="D214" s="2045" t="s">
        <v>1704</v>
      </c>
      <c r="E214" s="2045" t="s">
        <v>408</v>
      </c>
      <c r="F214" s="2081">
        <v>6400</v>
      </c>
      <c r="G214" s="2045">
        <v>0</v>
      </c>
      <c r="H214" s="2054">
        <f t="shared" si="24"/>
        <v>6400</v>
      </c>
      <c r="I214" s="884">
        <v>0</v>
      </c>
      <c r="J214" s="884">
        <v>0</v>
      </c>
      <c r="K214" s="884">
        <v>0</v>
      </c>
      <c r="L214" s="884">
        <v>0</v>
      </c>
      <c r="M214" s="884">
        <v>2.0400000000000001E-3</v>
      </c>
      <c r="N214" s="884">
        <v>1.7819999999999999E-2</v>
      </c>
      <c r="O214" s="2047">
        <f t="shared" si="32"/>
        <v>1.9859999999999999E-2</v>
      </c>
      <c r="P214" s="884">
        <v>1.8720000000000001E-2</v>
      </c>
      <c r="Q214" s="2047">
        <f t="shared" si="28"/>
        <v>3.7440000000000001E-2</v>
      </c>
      <c r="R214" s="2078">
        <f t="shared" si="33"/>
        <v>7.5231481481481492E-4</v>
      </c>
      <c r="S214" s="2047">
        <f t="shared" si="31"/>
        <v>1</v>
      </c>
      <c r="T214" s="1141"/>
    </row>
    <row r="215" spans="1:20" ht="16.5" customHeight="1">
      <c r="A215" s="2045">
        <v>150</v>
      </c>
      <c r="B215" s="2080">
        <v>9110</v>
      </c>
      <c r="C215" s="2049" t="s">
        <v>2322</v>
      </c>
      <c r="D215" s="2045" t="s">
        <v>1704</v>
      </c>
      <c r="E215" s="2045" t="s">
        <v>408</v>
      </c>
      <c r="F215" s="2081">
        <v>8500</v>
      </c>
      <c r="G215" s="2045">
        <v>0</v>
      </c>
      <c r="H215" s="2054">
        <f t="shared" si="24"/>
        <v>8500</v>
      </c>
      <c r="I215" s="884">
        <v>1.8720000000000001E-2</v>
      </c>
      <c r="J215" s="884">
        <v>2.3400000000000001E-2</v>
      </c>
      <c r="K215" s="884">
        <v>3.1140000000000001E-2</v>
      </c>
      <c r="L215" s="884">
        <v>2.3939999999999999E-2</v>
      </c>
      <c r="M215" s="884">
        <v>2.01E-2</v>
      </c>
      <c r="N215" s="884">
        <v>6.9419999999999996E-2</v>
      </c>
      <c r="O215" s="2047">
        <f t="shared" si="32"/>
        <v>0.18672</v>
      </c>
      <c r="P215" s="884">
        <v>0.17424000000000001</v>
      </c>
      <c r="Q215" s="2047">
        <f t="shared" si="28"/>
        <v>0.34848000000000001</v>
      </c>
      <c r="R215" s="2078">
        <f t="shared" si="33"/>
        <v>5.2723311546840962E-3</v>
      </c>
      <c r="S215" s="2047">
        <f t="shared" si="31"/>
        <v>1</v>
      </c>
      <c r="T215" s="1141"/>
    </row>
    <row r="216" spans="1:20" ht="16.5" customHeight="1">
      <c r="A216" s="2045"/>
      <c r="B216" s="2080"/>
      <c r="C216" s="2049"/>
      <c r="D216" s="2045"/>
      <c r="E216" s="2045"/>
      <c r="F216" s="2081"/>
      <c r="G216" s="2045"/>
      <c r="H216" s="2054"/>
      <c r="I216" s="884"/>
      <c r="J216" s="884"/>
      <c r="K216" s="884"/>
      <c r="L216" s="884"/>
      <c r="M216" s="884"/>
      <c r="N216" s="884"/>
      <c r="O216" s="2047"/>
      <c r="P216" s="884"/>
      <c r="Q216" s="2047"/>
      <c r="R216" s="2078"/>
      <c r="S216" s="2047"/>
      <c r="T216" s="1141"/>
    </row>
    <row r="217" spans="1:20" ht="16.5" customHeight="1">
      <c r="A217" s="2045"/>
      <c r="B217" s="2039" t="s">
        <v>1747</v>
      </c>
      <c r="C217" s="2039"/>
      <c r="D217" s="2045"/>
      <c r="E217" s="2045"/>
      <c r="F217" s="2081"/>
      <c r="G217" s="2045"/>
      <c r="H217" s="2054"/>
      <c r="I217" s="884"/>
      <c r="J217" s="884"/>
      <c r="K217" s="884"/>
      <c r="L217" s="884"/>
      <c r="M217" s="884"/>
      <c r="N217" s="884"/>
      <c r="O217" s="2047"/>
      <c r="P217" s="884"/>
      <c r="Q217" s="2047"/>
      <c r="R217" s="2078"/>
      <c r="S217" s="2047"/>
      <c r="T217" s="1141"/>
    </row>
    <row r="218" spans="1:20" ht="16.5" customHeight="1">
      <c r="A218" s="2045">
        <v>1</v>
      </c>
      <c r="B218" s="2080"/>
      <c r="C218" s="2084" t="s">
        <v>2403</v>
      </c>
      <c r="D218" s="2085" t="s">
        <v>381</v>
      </c>
      <c r="E218" s="2085" t="s">
        <v>408</v>
      </c>
      <c r="F218" s="2086"/>
      <c r="G218" s="2085"/>
      <c r="H218" s="2087">
        <v>5720</v>
      </c>
      <c r="I218" s="884"/>
      <c r="J218" s="884"/>
      <c r="K218" s="884"/>
      <c r="L218" s="884"/>
      <c r="M218" s="884"/>
      <c r="N218" s="884"/>
      <c r="O218" s="2047"/>
      <c r="P218" s="884"/>
      <c r="Q218" s="2047"/>
      <c r="R218" s="2078"/>
      <c r="S218" s="2047"/>
      <c r="T218" s="1141"/>
    </row>
    <row r="219" spans="1:20" ht="16.5" customHeight="1">
      <c r="A219" s="2045">
        <v>2</v>
      </c>
      <c r="B219" s="2080"/>
      <c r="C219" s="2084" t="s">
        <v>2404</v>
      </c>
      <c r="D219" s="2085" t="s">
        <v>381</v>
      </c>
      <c r="E219" s="2085" t="s">
        <v>408</v>
      </c>
      <c r="F219" s="2086"/>
      <c r="G219" s="2085"/>
      <c r="H219" s="2087">
        <v>470</v>
      </c>
      <c r="I219" s="884"/>
      <c r="J219" s="884"/>
      <c r="K219" s="884"/>
      <c r="L219" s="884"/>
      <c r="M219" s="884"/>
      <c r="N219" s="884"/>
      <c r="O219" s="2047"/>
      <c r="P219" s="884"/>
      <c r="Q219" s="2047"/>
      <c r="R219" s="2078"/>
      <c r="S219" s="2047"/>
      <c r="T219" s="1141"/>
    </row>
    <row r="220" spans="1:20" ht="16.5" customHeight="1">
      <c r="A220" s="2045">
        <v>3</v>
      </c>
      <c r="B220" s="2080"/>
      <c r="C220" s="2084" t="s">
        <v>2405</v>
      </c>
      <c r="D220" s="2085" t="s">
        <v>381</v>
      </c>
      <c r="E220" s="2085" t="s">
        <v>408</v>
      </c>
      <c r="F220" s="2086"/>
      <c r="G220" s="2085"/>
      <c r="H220" s="2087">
        <v>555</v>
      </c>
      <c r="I220" s="884"/>
      <c r="J220" s="884"/>
      <c r="K220" s="884"/>
      <c r="L220" s="884"/>
      <c r="M220" s="884"/>
      <c r="N220" s="884"/>
      <c r="O220" s="2047"/>
      <c r="P220" s="884"/>
      <c r="Q220" s="2047"/>
      <c r="R220" s="2078"/>
      <c r="S220" s="2047"/>
      <c r="T220" s="1141"/>
    </row>
    <row r="221" spans="1:20" ht="16.5" customHeight="1">
      <c r="A221" s="2045">
        <v>4</v>
      </c>
      <c r="B221" s="2080"/>
      <c r="C221" s="2084" t="s">
        <v>2406</v>
      </c>
      <c r="D221" s="2085" t="s">
        <v>381</v>
      </c>
      <c r="E221" s="2085" t="s">
        <v>408</v>
      </c>
      <c r="F221" s="2086"/>
      <c r="G221" s="2085"/>
      <c r="H221" s="2087">
        <v>4000</v>
      </c>
      <c r="I221" s="884"/>
      <c r="J221" s="884"/>
      <c r="K221" s="884"/>
      <c r="L221" s="884"/>
      <c r="M221" s="884"/>
      <c r="N221" s="884"/>
      <c r="O221" s="2047"/>
      <c r="P221" s="884"/>
      <c r="Q221" s="2047"/>
      <c r="R221" s="2078"/>
      <c r="S221" s="2047"/>
      <c r="T221" s="1141"/>
    </row>
    <row r="222" spans="1:20" ht="16.5" customHeight="1">
      <c r="A222" s="2045">
        <v>5</v>
      </c>
      <c r="B222" s="2080"/>
      <c r="C222" s="2084" t="s">
        <v>2407</v>
      </c>
      <c r="D222" s="2085" t="s">
        <v>381</v>
      </c>
      <c r="E222" s="2085" t="s">
        <v>408</v>
      </c>
      <c r="F222" s="2086"/>
      <c r="G222" s="2085"/>
      <c r="H222" s="2087">
        <v>2500</v>
      </c>
      <c r="I222" s="884"/>
      <c r="J222" s="884"/>
      <c r="K222" s="884"/>
      <c r="L222" s="884"/>
      <c r="M222" s="884"/>
      <c r="N222" s="884"/>
      <c r="O222" s="2047"/>
      <c r="P222" s="884"/>
      <c r="Q222" s="2047"/>
      <c r="R222" s="2078"/>
      <c r="S222" s="2047"/>
      <c r="T222" s="1141"/>
    </row>
    <row r="223" spans="1:20" ht="16.5" customHeight="1">
      <c r="A223" s="2045">
        <v>6</v>
      </c>
      <c r="B223" s="2080"/>
      <c r="C223" s="2084" t="s">
        <v>2408</v>
      </c>
      <c r="D223" s="2085" t="s">
        <v>381</v>
      </c>
      <c r="E223" s="2085" t="s">
        <v>408</v>
      </c>
      <c r="F223" s="2086"/>
      <c r="G223" s="2085"/>
      <c r="H223" s="2087">
        <v>2000</v>
      </c>
      <c r="I223" s="884"/>
      <c r="J223" s="884"/>
      <c r="K223" s="884"/>
      <c r="L223" s="884"/>
      <c r="M223" s="884"/>
      <c r="N223" s="884"/>
      <c r="O223" s="2047"/>
      <c r="P223" s="884"/>
      <c r="Q223" s="2047"/>
      <c r="R223" s="2078"/>
      <c r="S223" s="2047"/>
      <c r="T223" s="1141"/>
    </row>
    <row r="224" spans="1:20" ht="16.5" customHeight="1">
      <c r="A224" s="2045">
        <v>7</v>
      </c>
      <c r="B224" s="2080"/>
      <c r="C224" s="2084" t="s">
        <v>2409</v>
      </c>
      <c r="D224" s="2085" t="s">
        <v>381</v>
      </c>
      <c r="E224" s="2085" t="s">
        <v>408</v>
      </c>
      <c r="F224" s="2086"/>
      <c r="G224" s="2085"/>
      <c r="H224" s="2087">
        <v>2946</v>
      </c>
      <c r="I224" s="884"/>
      <c r="J224" s="884"/>
      <c r="K224" s="884"/>
      <c r="L224" s="884"/>
      <c r="M224" s="884"/>
      <c r="N224" s="884"/>
      <c r="O224" s="2047"/>
      <c r="P224" s="884"/>
      <c r="Q224" s="2047"/>
      <c r="R224" s="2078"/>
      <c r="S224" s="2047"/>
      <c r="T224" s="1141"/>
    </row>
    <row r="225" spans="1:20" ht="16.5" customHeight="1">
      <c r="A225" s="2045">
        <v>8</v>
      </c>
      <c r="B225" s="2080"/>
      <c r="C225" s="2084" t="s">
        <v>2410</v>
      </c>
      <c r="D225" s="2085" t="s">
        <v>381</v>
      </c>
      <c r="E225" s="2085" t="s">
        <v>408</v>
      </c>
      <c r="F225" s="2086"/>
      <c r="G225" s="2085"/>
      <c r="H225" s="2087">
        <v>1000</v>
      </c>
      <c r="I225" s="884"/>
      <c r="J225" s="884"/>
      <c r="K225" s="884"/>
      <c r="L225" s="884"/>
      <c r="M225" s="884"/>
      <c r="N225" s="884"/>
      <c r="O225" s="2047"/>
      <c r="P225" s="884"/>
      <c r="Q225" s="2047"/>
      <c r="R225" s="2078"/>
      <c r="S225" s="2047"/>
      <c r="T225" s="1141"/>
    </row>
    <row r="226" spans="1:20" ht="16.5" customHeight="1">
      <c r="A226" s="2045">
        <v>9</v>
      </c>
      <c r="B226" s="2080"/>
      <c r="C226" s="2084" t="s">
        <v>2411</v>
      </c>
      <c r="D226" s="2085" t="s">
        <v>381</v>
      </c>
      <c r="E226" s="2085" t="s">
        <v>408</v>
      </c>
      <c r="F226" s="2086"/>
      <c r="G226" s="2085"/>
      <c r="H226" s="2087">
        <v>666</v>
      </c>
      <c r="I226" s="884"/>
      <c r="J226" s="884"/>
      <c r="K226" s="884"/>
      <c r="L226" s="884"/>
      <c r="M226" s="884"/>
      <c r="N226" s="884"/>
      <c r="O226" s="2047"/>
      <c r="P226" s="884"/>
      <c r="Q226" s="2047"/>
      <c r="R226" s="2078"/>
      <c r="S226" s="2047"/>
      <c r="T226" s="1141"/>
    </row>
    <row r="227" spans="1:20" ht="16.5" customHeight="1">
      <c r="A227" s="2045">
        <v>10</v>
      </c>
      <c r="B227" s="2080"/>
      <c r="C227" s="2084" t="s">
        <v>2412</v>
      </c>
      <c r="D227" s="2085" t="s">
        <v>381</v>
      </c>
      <c r="E227" s="2085" t="s">
        <v>408</v>
      </c>
      <c r="F227" s="2086"/>
      <c r="G227" s="2085"/>
      <c r="H227" s="2087">
        <v>555</v>
      </c>
      <c r="I227" s="884"/>
      <c r="J227" s="884"/>
      <c r="K227" s="884"/>
      <c r="L227" s="884"/>
      <c r="M227" s="884"/>
      <c r="N227" s="884"/>
      <c r="O227" s="2047"/>
      <c r="P227" s="884"/>
      <c r="Q227" s="2047"/>
      <c r="R227" s="2078"/>
      <c r="S227" s="2047"/>
      <c r="T227" s="1141"/>
    </row>
    <row r="228" spans="1:20" ht="16.5" customHeight="1">
      <c r="A228" s="2045">
        <v>11</v>
      </c>
      <c r="B228" s="2080"/>
      <c r="C228" s="2084" t="s">
        <v>2413</v>
      </c>
      <c r="D228" s="2085" t="s">
        <v>381</v>
      </c>
      <c r="E228" s="2085" t="s">
        <v>408</v>
      </c>
      <c r="F228" s="2086"/>
      <c r="G228" s="2085"/>
      <c r="H228" s="2087">
        <v>2222.2199999999998</v>
      </c>
      <c r="I228" s="884"/>
      <c r="J228" s="884"/>
      <c r="K228" s="884"/>
      <c r="L228" s="884"/>
      <c r="M228" s="884"/>
      <c r="N228" s="884"/>
      <c r="O228" s="2047"/>
      <c r="P228" s="884"/>
      <c r="Q228" s="2047"/>
      <c r="R228" s="2078"/>
      <c r="S228" s="2047"/>
      <c r="T228" s="1141"/>
    </row>
    <row r="229" spans="1:20" ht="16.5" customHeight="1">
      <c r="A229" s="2045">
        <v>12</v>
      </c>
      <c r="B229" s="2080"/>
      <c r="C229" s="2084" t="s">
        <v>2414</v>
      </c>
      <c r="D229" s="2085" t="s">
        <v>381</v>
      </c>
      <c r="E229" s="2085" t="s">
        <v>408</v>
      </c>
      <c r="F229" s="2086"/>
      <c r="G229" s="2085"/>
      <c r="H229" s="2087">
        <v>2222.2199999999998</v>
      </c>
      <c r="I229" s="884"/>
      <c r="J229" s="884"/>
      <c r="K229" s="884"/>
      <c r="L229" s="884"/>
      <c r="M229" s="884"/>
      <c r="N229" s="884"/>
      <c r="O229" s="2047"/>
      <c r="P229" s="884"/>
      <c r="Q229" s="2047"/>
      <c r="R229" s="2078"/>
      <c r="S229" s="2047"/>
      <c r="T229" s="1141"/>
    </row>
    <row r="230" spans="1:20" ht="16.5" customHeight="1">
      <c r="A230" s="2045">
        <v>13</v>
      </c>
      <c r="B230" s="2080"/>
      <c r="C230" s="2084" t="s">
        <v>2414</v>
      </c>
      <c r="D230" s="2085" t="s">
        <v>381</v>
      </c>
      <c r="E230" s="2085" t="s">
        <v>408</v>
      </c>
      <c r="F230" s="2086"/>
      <c r="G230" s="2085"/>
      <c r="H230" s="2087">
        <v>2222.2199999999998</v>
      </c>
      <c r="I230" s="884"/>
      <c r="J230" s="884"/>
      <c r="K230" s="884"/>
      <c r="L230" s="884"/>
      <c r="M230" s="884"/>
      <c r="N230" s="884"/>
      <c r="O230" s="2047"/>
      <c r="P230" s="884"/>
      <c r="Q230" s="2047"/>
      <c r="R230" s="2078"/>
      <c r="S230" s="2047"/>
      <c r="T230" s="1141"/>
    </row>
    <row r="231" spans="1:20" ht="16.5" customHeight="1">
      <c r="A231" s="2045">
        <v>14</v>
      </c>
      <c r="B231" s="2080"/>
      <c r="C231" s="2084" t="s">
        <v>2415</v>
      </c>
      <c r="D231" s="2085" t="s">
        <v>381</v>
      </c>
      <c r="E231" s="2085" t="s">
        <v>408</v>
      </c>
      <c r="F231" s="2086"/>
      <c r="G231" s="2085"/>
      <c r="H231" s="2087">
        <v>2222.2199999999998</v>
      </c>
      <c r="I231" s="884"/>
      <c r="J231" s="884"/>
      <c r="K231" s="884"/>
      <c r="L231" s="884"/>
      <c r="M231" s="884"/>
      <c r="N231" s="884"/>
      <c r="O231" s="2047"/>
      <c r="P231" s="884"/>
      <c r="Q231" s="2047"/>
      <c r="R231" s="2078"/>
      <c r="S231" s="2047"/>
      <c r="T231" s="1141"/>
    </row>
    <row r="232" spans="1:20" ht="16.5" customHeight="1">
      <c r="A232" s="2045">
        <v>15</v>
      </c>
      <c r="B232" s="2080"/>
      <c r="C232" s="2084" t="s">
        <v>2402</v>
      </c>
      <c r="D232" s="2085" t="s">
        <v>381</v>
      </c>
      <c r="E232" s="2085" t="s">
        <v>408</v>
      </c>
      <c r="F232" s="2086"/>
      <c r="G232" s="2085"/>
      <c r="H232" s="2087">
        <v>2222.2199999999998</v>
      </c>
      <c r="I232" s="884"/>
      <c r="J232" s="884"/>
      <c r="K232" s="884"/>
      <c r="L232" s="884"/>
      <c r="M232" s="884"/>
      <c r="N232" s="884"/>
      <c r="O232" s="2047"/>
      <c r="P232" s="884"/>
      <c r="Q232" s="2047"/>
      <c r="R232" s="2078"/>
      <c r="S232" s="2047"/>
      <c r="T232" s="1141"/>
    </row>
    <row r="233" spans="1:20" ht="16.5" customHeight="1">
      <c r="A233" s="2045">
        <v>16</v>
      </c>
      <c r="B233" s="2080"/>
      <c r="C233" s="2084" t="s">
        <v>2416</v>
      </c>
      <c r="D233" s="2085" t="s">
        <v>381</v>
      </c>
      <c r="E233" s="2085" t="s">
        <v>408</v>
      </c>
      <c r="F233" s="2086"/>
      <c r="G233" s="2085"/>
      <c r="H233" s="2087">
        <v>2222.2199999999998</v>
      </c>
      <c r="I233" s="884"/>
      <c r="J233" s="884"/>
      <c r="K233" s="884"/>
      <c r="L233" s="884"/>
      <c r="M233" s="884"/>
      <c r="N233" s="884"/>
      <c r="O233" s="2047"/>
      <c r="P233" s="884"/>
      <c r="Q233" s="2047"/>
      <c r="R233" s="2078"/>
      <c r="S233" s="2047"/>
      <c r="T233" s="1141"/>
    </row>
    <row r="234" spans="1:20" ht="16.5" customHeight="1">
      <c r="A234" s="2045">
        <v>17</v>
      </c>
      <c r="B234" s="2080"/>
      <c r="C234" s="2084" t="s">
        <v>2417</v>
      </c>
      <c r="D234" s="2085" t="s">
        <v>381</v>
      </c>
      <c r="E234" s="2085" t="s">
        <v>408</v>
      </c>
      <c r="F234" s="2086"/>
      <c r="G234" s="2085"/>
      <c r="H234" s="2087">
        <v>555</v>
      </c>
      <c r="I234" s="884"/>
      <c r="J234" s="884"/>
      <c r="K234" s="884"/>
      <c r="L234" s="884"/>
      <c r="M234" s="884"/>
      <c r="N234" s="884"/>
      <c r="O234" s="2047"/>
      <c r="P234" s="884"/>
      <c r="Q234" s="2047"/>
      <c r="R234" s="2078"/>
      <c r="S234" s="2047"/>
      <c r="T234" s="1141"/>
    </row>
    <row r="235" spans="1:20" ht="16.5" customHeight="1">
      <c r="A235" s="2045">
        <v>18</v>
      </c>
      <c r="B235" s="2080"/>
      <c r="C235" s="2084" t="s">
        <v>2418</v>
      </c>
      <c r="D235" s="2085" t="s">
        <v>381</v>
      </c>
      <c r="E235" s="2085" t="s">
        <v>408</v>
      </c>
      <c r="F235" s="2086"/>
      <c r="G235" s="2085"/>
      <c r="H235" s="2087">
        <v>670</v>
      </c>
      <c r="I235" s="884"/>
      <c r="J235" s="884"/>
      <c r="K235" s="884"/>
      <c r="L235" s="884"/>
      <c r="M235" s="884"/>
      <c r="N235" s="884"/>
      <c r="O235" s="2047"/>
      <c r="P235" s="884"/>
      <c r="Q235" s="2047"/>
      <c r="R235" s="2078"/>
      <c r="S235" s="2047"/>
      <c r="T235" s="1141"/>
    </row>
    <row r="236" spans="1:20" ht="16.5" customHeight="1">
      <c r="A236" s="2045">
        <v>19</v>
      </c>
      <c r="B236" s="2080"/>
      <c r="C236" s="2084" t="s">
        <v>2419</v>
      </c>
      <c r="D236" s="2085" t="s">
        <v>381</v>
      </c>
      <c r="E236" s="2085" t="s">
        <v>408</v>
      </c>
      <c r="F236" s="2086"/>
      <c r="G236" s="2085"/>
      <c r="H236" s="2087">
        <v>3500</v>
      </c>
      <c r="I236" s="884"/>
      <c r="J236" s="884"/>
      <c r="K236" s="884"/>
      <c r="L236" s="884"/>
      <c r="M236" s="884"/>
      <c r="N236" s="884"/>
      <c r="O236" s="2047"/>
      <c r="P236" s="884"/>
      <c r="Q236" s="2047"/>
      <c r="R236" s="2078"/>
      <c r="S236" s="2047"/>
      <c r="T236" s="1141"/>
    </row>
    <row r="237" spans="1:20" ht="16.5" customHeight="1">
      <c r="A237" s="2045">
        <v>20</v>
      </c>
      <c r="B237" s="2080"/>
      <c r="C237" s="2084" t="s">
        <v>2420</v>
      </c>
      <c r="D237" s="2085" t="s">
        <v>381</v>
      </c>
      <c r="E237" s="2085" t="s">
        <v>408</v>
      </c>
      <c r="F237" s="2086"/>
      <c r="G237" s="2085"/>
      <c r="H237" s="2087">
        <v>794</v>
      </c>
      <c r="I237" s="884"/>
      <c r="J237" s="884"/>
      <c r="K237" s="884"/>
      <c r="L237" s="884"/>
      <c r="M237" s="884"/>
      <c r="N237" s="884"/>
      <c r="O237" s="2047"/>
      <c r="P237" s="884"/>
      <c r="Q237" s="2047"/>
      <c r="R237" s="2078"/>
      <c r="S237" s="2047"/>
      <c r="T237" s="1141"/>
    </row>
    <row r="238" spans="1:20" ht="16.5" customHeight="1">
      <c r="A238" s="2045">
        <v>21</v>
      </c>
      <c r="B238" s="2080"/>
      <c r="C238" s="2084" t="s">
        <v>2421</v>
      </c>
      <c r="D238" s="2085" t="s">
        <v>381</v>
      </c>
      <c r="E238" s="2085" t="s">
        <v>408</v>
      </c>
      <c r="F238" s="2086"/>
      <c r="G238" s="2085"/>
      <c r="H238" s="2087">
        <v>15000</v>
      </c>
      <c r="I238" s="884"/>
      <c r="J238" s="884"/>
      <c r="K238" s="884"/>
      <c r="L238" s="884"/>
      <c r="M238" s="884"/>
      <c r="N238" s="884"/>
      <c r="O238" s="2047"/>
      <c r="P238" s="884"/>
      <c r="Q238" s="2047"/>
      <c r="R238" s="2078"/>
      <c r="S238" s="2047"/>
      <c r="T238" s="1141"/>
    </row>
    <row r="239" spans="1:20" ht="16.5" customHeight="1">
      <c r="A239" s="2045">
        <v>22</v>
      </c>
      <c r="B239" s="2080"/>
      <c r="C239" s="2084" t="s">
        <v>2422</v>
      </c>
      <c r="D239" s="2085" t="s">
        <v>381</v>
      </c>
      <c r="E239" s="2085" t="s">
        <v>408</v>
      </c>
      <c r="F239" s="2086"/>
      <c r="G239" s="2085"/>
      <c r="H239" s="2087">
        <v>650</v>
      </c>
      <c r="I239" s="884"/>
      <c r="J239" s="884"/>
      <c r="K239" s="884"/>
      <c r="L239" s="884"/>
      <c r="M239" s="884"/>
      <c r="N239" s="884"/>
      <c r="O239" s="2047"/>
      <c r="P239" s="884"/>
      <c r="Q239" s="2047"/>
      <c r="R239" s="2078"/>
      <c r="S239" s="2047"/>
      <c r="T239" s="1141"/>
    </row>
    <row r="240" spans="1:20" ht="16.5" customHeight="1">
      <c r="A240" s="2045">
        <v>23</v>
      </c>
      <c r="B240" s="2080"/>
      <c r="C240" s="2084" t="s">
        <v>2423</v>
      </c>
      <c r="D240" s="2085" t="s">
        <v>381</v>
      </c>
      <c r="E240" s="2085" t="s">
        <v>408</v>
      </c>
      <c r="F240" s="2086"/>
      <c r="G240" s="2085"/>
      <c r="H240" s="2087">
        <v>555</v>
      </c>
      <c r="I240" s="884"/>
      <c r="J240" s="884"/>
      <c r="K240" s="884"/>
      <c r="L240" s="884"/>
      <c r="M240" s="884"/>
      <c r="N240" s="884"/>
      <c r="O240" s="2047"/>
      <c r="P240" s="884"/>
      <c r="Q240" s="2047"/>
      <c r="R240" s="2078"/>
      <c r="S240" s="2047"/>
      <c r="T240" s="1141"/>
    </row>
    <row r="241" spans="1:20" ht="16.5" customHeight="1">
      <c r="A241" s="2045">
        <v>24</v>
      </c>
      <c r="B241" s="2080"/>
      <c r="C241" s="2084" t="s">
        <v>2424</v>
      </c>
      <c r="D241" s="2085" t="s">
        <v>381</v>
      </c>
      <c r="E241" s="2085" t="s">
        <v>408</v>
      </c>
      <c r="F241" s="2086"/>
      <c r="G241" s="2085"/>
      <c r="H241" s="2087">
        <v>555</v>
      </c>
      <c r="I241" s="884"/>
      <c r="J241" s="884"/>
      <c r="K241" s="884"/>
      <c r="L241" s="884"/>
      <c r="M241" s="884"/>
      <c r="N241" s="884"/>
      <c r="O241" s="2047"/>
      <c r="P241" s="884"/>
      <c r="Q241" s="2047"/>
      <c r="R241" s="2078"/>
      <c r="S241" s="2047"/>
      <c r="T241" s="1141"/>
    </row>
    <row r="242" spans="1:20" ht="16.5" customHeight="1">
      <c r="A242" s="2045">
        <v>25</v>
      </c>
      <c r="B242" s="2080"/>
      <c r="C242" s="2084" t="s">
        <v>2425</v>
      </c>
      <c r="D242" s="2085" t="s">
        <v>381</v>
      </c>
      <c r="E242" s="2085" t="s">
        <v>408</v>
      </c>
      <c r="F242" s="2086"/>
      <c r="G242" s="2085"/>
      <c r="H242" s="2087">
        <v>4800</v>
      </c>
      <c r="I242" s="884"/>
      <c r="J242" s="884"/>
      <c r="K242" s="884"/>
      <c r="L242" s="884"/>
      <c r="M242" s="884"/>
      <c r="N242" s="884"/>
      <c r="O242" s="2047"/>
      <c r="P242" s="884"/>
      <c r="Q242" s="2047"/>
      <c r="R242" s="2078"/>
      <c r="S242" s="2047"/>
      <c r="T242" s="1141"/>
    </row>
    <row r="243" spans="1:20" ht="16.5" customHeight="1">
      <c r="A243" s="2045">
        <v>26</v>
      </c>
      <c r="B243" s="2080"/>
      <c r="C243" s="2084" t="s">
        <v>2426</v>
      </c>
      <c r="D243" s="2085" t="s">
        <v>381</v>
      </c>
      <c r="E243" s="2085" t="s">
        <v>408</v>
      </c>
      <c r="F243" s="2086"/>
      <c r="G243" s="2085"/>
      <c r="H243" s="2087">
        <v>11200</v>
      </c>
      <c r="I243" s="884"/>
      <c r="J243" s="884"/>
      <c r="K243" s="884"/>
      <c r="L243" s="884"/>
      <c r="M243" s="884"/>
      <c r="N243" s="884"/>
      <c r="O243" s="2047"/>
      <c r="P243" s="884"/>
      <c r="Q243" s="2047"/>
      <c r="R243" s="2078"/>
      <c r="S243" s="2047"/>
      <c r="T243" s="1141"/>
    </row>
    <row r="244" spans="1:20" ht="16.5" customHeight="1">
      <c r="A244" s="2045">
        <v>27</v>
      </c>
      <c r="B244" s="2080"/>
      <c r="C244" s="2084" t="s">
        <v>2427</v>
      </c>
      <c r="D244" s="2085" t="s">
        <v>1721</v>
      </c>
      <c r="E244" s="2085" t="s">
        <v>408</v>
      </c>
      <c r="F244" s="2086"/>
      <c r="G244" s="2085"/>
      <c r="H244" s="2087">
        <v>1600</v>
      </c>
      <c r="I244" s="884"/>
      <c r="J244" s="884"/>
      <c r="K244" s="884"/>
      <c r="L244" s="884"/>
      <c r="M244" s="884"/>
      <c r="N244" s="884"/>
      <c r="O244" s="2047"/>
      <c r="P244" s="884"/>
      <c r="Q244" s="2047"/>
      <c r="R244" s="2078"/>
      <c r="S244" s="2047"/>
      <c r="T244" s="1141"/>
    </row>
    <row r="245" spans="1:20" ht="16.5" customHeight="1">
      <c r="A245" s="2045">
        <v>28</v>
      </c>
      <c r="B245" s="2080"/>
      <c r="C245" s="2084" t="s">
        <v>2428</v>
      </c>
      <c r="D245" s="2085" t="s">
        <v>1721</v>
      </c>
      <c r="E245" s="2085" t="s">
        <v>408</v>
      </c>
      <c r="F245" s="2086"/>
      <c r="G245" s="2085"/>
      <c r="H245" s="2087">
        <v>7400</v>
      </c>
      <c r="I245" s="884"/>
      <c r="J245" s="884"/>
      <c r="K245" s="884"/>
      <c r="L245" s="884"/>
      <c r="M245" s="884"/>
      <c r="N245" s="884"/>
      <c r="O245" s="2047"/>
      <c r="P245" s="884"/>
      <c r="Q245" s="2047"/>
      <c r="R245" s="2078"/>
      <c r="S245" s="2047"/>
      <c r="T245" s="1141"/>
    </row>
    <row r="246" spans="1:20" ht="16.5" customHeight="1">
      <c r="A246" s="2045">
        <v>29</v>
      </c>
      <c r="B246" s="2080"/>
      <c r="C246" s="2084" t="s">
        <v>2429</v>
      </c>
      <c r="D246" s="2085" t="s">
        <v>1721</v>
      </c>
      <c r="E246" s="2085" t="s">
        <v>408</v>
      </c>
      <c r="F246" s="2086"/>
      <c r="G246" s="2085"/>
      <c r="H246" s="2087">
        <v>540</v>
      </c>
      <c r="I246" s="884"/>
      <c r="J246" s="884"/>
      <c r="K246" s="884"/>
      <c r="L246" s="884"/>
      <c r="M246" s="884"/>
      <c r="N246" s="884"/>
      <c r="O246" s="2047"/>
      <c r="P246" s="884"/>
      <c r="Q246" s="2047"/>
      <c r="R246" s="2078"/>
      <c r="S246" s="2047"/>
      <c r="T246" s="1141"/>
    </row>
    <row r="247" spans="1:20" ht="16.5" customHeight="1">
      <c r="A247" s="2045">
        <v>30</v>
      </c>
      <c r="B247" s="2080"/>
      <c r="C247" s="2084" t="s">
        <v>2402</v>
      </c>
      <c r="D247" s="2085" t="s">
        <v>1721</v>
      </c>
      <c r="E247" s="2085" t="s">
        <v>408</v>
      </c>
      <c r="F247" s="2086"/>
      <c r="G247" s="2085"/>
      <c r="H247" s="2087">
        <v>1401</v>
      </c>
      <c r="I247" s="884"/>
      <c r="J247" s="884"/>
      <c r="K247" s="884"/>
      <c r="L247" s="884"/>
      <c r="M247" s="884"/>
      <c r="N247" s="884"/>
      <c r="O247" s="2047"/>
      <c r="P247" s="884"/>
      <c r="Q247" s="2047"/>
      <c r="R247" s="2078"/>
      <c r="S247" s="2047"/>
      <c r="T247" s="1141"/>
    </row>
    <row r="248" spans="1:20" ht="16.5" customHeight="1">
      <c r="A248" s="2045">
        <v>31</v>
      </c>
      <c r="B248" s="2080"/>
      <c r="C248" s="2084" t="s">
        <v>2430</v>
      </c>
      <c r="D248" s="2085" t="s">
        <v>1721</v>
      </c>
      <c r="E248" s="2085" t="s">
        <v>408</v>
      </c>
      <c r="F248" s="2086"/>
      <c r="G248" s="2085"/>
      <c r="H248" s="2087">
        <v>1250</v>
      </c>
      <c r="I248" s="884"/>
      <c r="J248" s="884"/>
      <c r="K248" s="884"/>
      <c r="L248" s="884"/>
      <c r="M248" s="884"/>
      <c r="N248" s="884"/>
      <c r="O248" s="2047"/>
      <c r="P248" s="884"/>
      <c r="Q248" s="2047"/>
      <c r="R248" s="2078"/>
      <c r="S248" s="2047"/>
      <c r="T248" s="1141"/>
    </row>
    <row r="249" spans="1:20" ht="16.5" customHeight="1">
      <c r="A249" s="2045">
        <v>32</v>
      </c>
      <c r="B249" s="2080"/>
      <c r="C249" s="2084" t="s">
        <v>2431</v>
      </c>
      <c r="D249" s="2085" t="s">
        <v>1721</v>
      </c>
      <c r="E249" s="2085" t="s">
        <v>408</v>
      </c>
      <c r="F249" s="2086"/>
      <c r="G249" s="2085"/>
      <c r="H249" s="2087">
        <v>15000</v>
      </c>
      <c r="I249" s="884"/>
      <c r="J249" s="884"/>
      <c r="K249" s="884"/>
      <c r="L249" s="884"/>
      <c r="M249" s="884"/>
      <c r="N249" s="884"/>
      <c r="O249" s="2047"/>
      <c r="P249" s="884"/>
      <c r="Q249" s="2047"/>
      <c r="R249" s="2078"/>
      <c r="S249" s="2047"/>
      <c r="T249" s="1141"/>
    </row>
    <row r="250" spans="1:20" ht="16.5" customHeight="1">
      <c r="A250" s="2045">
        <v>33</v>
      </c>
      <c r="B250" s="2080"/>
      <c r="C250" s="2084" t="s">
        <v>2432</v>
      </c>
      <c r="D250" s="2085" t="s">
        <v>1721</v>
      </c>
      <c r="E250" s="2085" t="s">
        <v>408</v>
      </c>
      <c r="F250" s="2086"/>
      <c r="G250" s="2085"/>
      <c r="H250" s="2087">
        <v>500</v>
      </c>
      <c r="I250" s="884"/>
      <c r="J250" s="884"/>
      <c r="K250" s="884"/>
      <c r="L250" s="884"/>
      <c r="M250" s="884"/>
      <c r="N250" s="884"/>
      <c r="O250" s="2047"/>
      <c r="P250" s="884"/>
      <c r="Q250" s="2047"/>
      <c r="R250" s="2078"/>
      <c r="S250" s="2047"/>
      <c r="T250" s="1141"/>
    </row>
    <row r="251" spans="1:20" ht="16.5" customHeight="1">
      <c r="A251" s="2045">
        <v>34</v>
      </c>
      <c r="B251" s="2080"/>
      <c r="C251" s="2084" t="s">
        <v>2433</v>
      </c>
      <c r="D251" s="2085" t="s">
        <v>1721</v>
      </c>
      <c r="E251" s="2085" t="s">
        <v>408</v>
      </c>
      <c r="F251" s="2086"/>
      <c r="G251" s="2085"/>
      <c r="H251" s="2087">
        <v>4506</v>
      </c>
      <c r="I251" s="884"/>
      <c r="J251" s="884"/>
      <c r="K251" s="884"/>
      <c r="L251" s="884"/>
      <c r="M251" s="884"/>
      <c r="N251" s="884"/>
      <c r="O251" s="2047"/>
      <c r="P251" s="884"/>
      <c r="Q251" s="2047"/>
      <c r="R251" s="2078"/>
      <c r="S251" s="2047"/>
      <c r="T251" s="1141"/>
    </row>
    <row r="252" spans="1:20" ht="16.5" customHeight="1">
      <c r="A252" s="2045">
        <v>35</v>
      </c>
      <c r="B252" s="2080"/>
      <c r="C252" s="2084" t="s">
        <v>2434</v>
      </c>
      <c r="D252" s="2088" t="s">
        <v>2328</v>
      </c>
      <c r="E252" s="2085" t="s">
        <v>408</v>
      </c>
      <c r="F252" s="2086"/>
      <c r="G252" s="2085"/>
      <c r="H252" s="2087">
        <v>6000</v>
      </c>
      <c r="I252" s="884"/>
      <c r="J252" s="884"/>
      <c r="K252" s="884"/>
      <c r="L252" s="884"/>
      <c r="M252" s="884"/>
      <c r="N252" s="884"/>
      <c r="O252" s="2047"/>
      <c r="P252" s="884"/>
      <c r="Q252" s="2047"/>
      <c r="R252" s="2078"/>
      <c r="S252" s="2047"/>
      <c r="T252" s="1141"/>
    </row>
    <row r="253" spans="1:20" ht="16.5" customHeight="1">
      <c r="A253" s="2045">
        <v>36</v>
      </c>
      <c r="B253" s="2080"/>
      <c r="C253" s="2084" t="s">
        <v>2435</v>
      </c>
      <c r="D253" s="2088" t="s">
        <v>2440</v>
      </c>
      <c r="E253" s="2085" t="s">
        <v>408</v>
      </c>
      <c r="F253" s="2086"/>
      <c r="G253" s="2085"/>
      <c r="H253" s="2087">
        <v>630</v>
      </c>
      <c r="I253" s="884"/>
      <c r="J253" s="884"/>
      <c r="K253" s="884"/>
      <c r="L253" s="884"/>
      <c r="M253" s="884"/>
      <c r="N253" s="884"/>
      <c r="O253" s="2047"/>
      <c r="P253" s="884"/>
      <c r="Q253" s="2047"/>
      <c r="R253" s="2078"/>
      <c r="S253" s="2047"/>
      <c r="T253" s="1141"/>
    </row>
    <row r="254" spans="1:20" ht="16.5" customHeight="1">
      <c r="A254" s="2045">
        <v>37</v>
      </c>
      <c r="B254" s="2080"/>
      <c r="C254" s="2084" t="s">
        <v>2016</v>
      </c>
      <c r="D254" s="2088" t="s">
        <v>2440</v>
      </c>
      <c r="E254" s="2085" t="s">
        <v>408</v>
      </c>
      <c r="F254" s="2086"/>
      <c r="G254" s="2085"/>
      <c r="H254" s="2087">
        <v>1557</v>
      </c>
      <c r="I254" s="884"/>
      <c r="J254" s="884"/>
      <c r="K254" s="884"/>
      <c r="L254" s="884"/>
      <c r="M254" s="884"/>
      <c r="N254" s="884"/>
      <c r="O254" s="2047"/>
      <c r="P254" s="884"/>
      <c r="Q254" s="2047"/>
      <c r="R254" s="2078"/>
      <c r="S254" s="2047"/>
      <c r="T254" s="1141"/>
    </row>
    <row r="255" spans="1:20" ht="16.5" customHeight="1">
      <c r="A255" s="2045">
        <v>38</v>
      </c>
      <c r="B255" s="2080"/>
      <c r="C255" s="2084" t="s">
        <v>2436</v>
      </c>
      <c r="D255" s="2088" t="s">
        <v>2440</v>
      </c>
      <c r="E255" s="2085" t="s">
        <v>408</v>
      </c>
      <c r="F255" s="2086"/>
      <c r="G255" s="2085"/>
      <c r="H255" s="2087">
        <v>1680</v>
      </c>
      <c r="I255" s="884"/>
      <c r="J255" s="884"/>
      <c r="K255" s="884"/>
      <c r="L255" s="884"/>
      <c r="M255" s="884"/>
      <c r="N255" s="884"/>
      <c r="O255" s="2047"/>
      <c r="P255" s="884"/>
      <c r="Q255" s="2047"/>
      <c r="R255" s="2078"/>
      <c r="S255" s="2047"/>
      <c r="T255" s="1141"/>
    </row>
    <row r="256" spans="1:20" ht="16.5" customHeight="1">
      <c r="A256" s="2045">
        <v>39</v>
      </c>
      <c r="B256" s="2080"/>
      <c r="C256" s="2084" t="s">
        <v>2437</v>
      </c>
      <c r="D256" s="2088" t="s">
        <v>2440</v>
      </c>
      <c r="E256" s="2085" t="s">
        <v>408</v>
      </c>
      <c r="F256" s="2086"/>
      <c r="G256" s="2085"/>
      <c r="H256" s="2087">
        <v>1392.5</v>
      </c>
      <c r="I256" s="884"/>
      <c r="J256" s="884"/>
      <c r="K256" s="884"/>
      <c r="L256" s="884"/>
      <c r="M256" s="884"/>
      <c r="N256" s="884"/>
      <c r="O256" s="2047"/>
      <c r="P256" s="884"/>
      <c r="Q256" s="2047"/>
      <c r="R256" s="2078"/>
      <c r="S256" s="2047"/>
      <c r="T256" s="1141"/>
    </row>
    <row r="257" spans="1:20" ht="16.5" customHeight="1">
      <c r="A257" s="2045">
        <v>40</v>
      </c>
      <c r="B257" s="2080"/>
      <c r="C257" s="2084" t="s">
        <v>2438</v>
      </c>
      <c r="D257" s="2088" t="s">
        <v>2440</v>
      </c>
      <c r="E257" s="2085" t="s">
        <v>408</v>
      </c>
      <c r="F257" s="2086"/>
      <c r="G257" s="2085"/>
      <c r="H257" s="2087">
        <v>1179.44</v>
      </c>
      <c r="I257" s="884"/>
      <c r="J257" s="884"/>
      <c r="K257" s="884"/>
      <c r="L257" s="884"/>
      <c r="M257" s="884"/>
      <c r="N257" s="884"/>
      <c r="O257" s="2047"/>
      <c r="P257" s="884"/>
      <c r="Q257" s="2047"/>
      <c r="R257" s="2078"/>
      <c r="S257" s="2047"/>
      <c r="T257" s="1141"/>
    </row>
    <row r="258" spans="1:20" ht="16.5" customHeight="1">
      <c r="A258" s="2045">
        <v>41</v>
      </c>
      <c r="B258" s="2080"/>
      <c r="C258" s="2084" t="s">
        <v>2439</v>
      </c>
      <c r="D258" s="2088" t="s">
        <v>2440</v>
      </c>
      <c r="E258" s="2085" t="s">
        <v>408</v>
      </c>
      <c r="F258" s="2086"/>
      <c r="G258" s="2085"/>
      <c r="H258" s="2087">
        <v>355</v>
      </c>
      <c r="I258" s="884"/>
      <c r="J258" s="884"/>
      <c r="K258" s="884"/>
      <c r="L258" s="884"/>
      <c r="M258" s="884"/>
      <c r="N258" s="884"/>
      <c r="O258" s="2047"/>
      <c r="P258" s="884"/>
      <c r="Q258" s="2047"/>
      <c r="R258" s="2078"/>
      <c r="S258" s="2047"/>
      <c r="T258" s="1141"/>
    </row>
    <row r="259" spans="1:20" ht="16.5" customHeight="1">
      <c r="A259" s="2045">
        <v>42</v>
      </c>
      <c r="B259" s="2080"/>
      <c r="C259" s="2084" t="s">
        <v>2441</v>
      </c>
      <c r="D259" s="2045" t="s">
        <v>1704</v>
      </c>
      <c r="E259" s="2085" t="s">
        <v>408</v>
      </c>
      <c r="F259" s="2086"/>
      <c r="G259" s="2085"/>
      <c r="H259" s="2087">
        <v>2255</v>
      </c>
      <c r="I259" s="884"/>
      <c r="J259" s="884"/>
      <c r="K259" s="884"/>
      <c r="L259" s="884"/>
      <c r="M259" s="884"/>
      <c r="N259" s="884"/>
      <c r="O259" s="2047"/>
      <c r="P259" s="884"/>
      <c r="Q259" s="2047"/>
      <c r="R259" s="2078"/>
      <c r="S259" s="2047"/>
      <c r="T259" s="1141"/>
    </row>
    <row r="260" spans="1:20" ht="16.5" customHeight="1">
      <c r="A260" s="2045">
        <v>43</v>
      </c>
      <c r="B260" s="2080"/>
      <c r="C260" s="2084" t="s">
        <v>2442</v>
      </c>
      <c r="D260" s="2045" t="s">
        <v>1704</v>
      </c>
      <c r="E260" s="2085" t="s">
        <v>408</v>
      </c>
      <c r="F260" s="2086"/>
      <c r="G260" s="2085"/>
      <c r="H260" s="2087">
        <v>634</v>
      </c>
      <c r="I260" s="884"/>
      <c r="J260" s="884"/>
      <c r="K260" s="884"/>
      <c r="L260" s="884"/>
      <c r="M260" s="884"/>
      <c r="N260" s="884"/>
      <c r="O260" s="2047"/>
      <c r="P260" s="884"/>
      <c r="Q260" s="2047"/>
      <c r="R260" s="2078"/>
      <c r="S260" s="2047"/>
      <c r="T260" s="1141"/>
    </row>
    <row r="261" spans="1:20" ht="16.5" customHeight="1">
      <c r="A261" s="2045">
        <v>44</v>
      </c>
      <c r="B261" s="2080"/>
      <c r="C261" s="2084" t="s">
        <v>2442</v>
      </c>
      <c r="D261" s="2045" t="s">
        <v>1704</v>
      </c>
      <c r="E261" s="2085" t="s">
        <v>408</v>
      </c>
      <c r="F261" s="2086"/>
      <c r="G261" s="2085"/>
      <c r="H261" s="2087">
        <v>391</v>
      </c>
      <c r="I261" s="884"/>
      <c r="J261" s="884"/>
      <c r="K261" s="884"/>
      <c r="L261" s="884"/>
      <c r="M261" s="884"/>
      <c r="N261" s="884"/>
      <c r="O261" s="2047"/>
      <c r="P261" s="884"/>
      <c r="Q261" s="2047"/>
      <c r="R261" s="2078"/>
      <c r="S261" s="2047"/>
      <c r="T261" s="1141"/>
    </row>
    <row r="262" spans="1:20">
      <c r="A262" s="2045"/>
      <c r="B262" s="2046"/>
      <c r="C262" s="2046"/>
      <c r="D262" s="2040" t="s">
        <v>476</v>
      </c>
      <c r="E262" s="2045"/>
      <c r="F262" s="2043">
        <f>SUM(F66:F261)</f>
        <v>566057.6911111112</v>
      </c>
      <c r="G262" s="2043">
        <f>SUM(G66:G261)</f>
        <v>700</v>
      </c>
      <c r="H262" s="2043">
        <f>SUM(H66:H261)</f>
        <v>687052.95111111098</v>
      </c>
      <c r="I262" s="2042">
        <f t="shared" ref="I262:Q262" si="34">SUM(I66:I215)</f>
        <v>142.68334643299997</v>
      </c>
      <c r="J262" s="2042">
        <f t="shared" si="34"/>
        <v>137.84172959130001</v>
      </c>
      <c r="K262" s="2042">
        <f t="shared" si="34"/>
        <v>133.19636466319997</v>
      </c>
      <c r="L262" s="2042">
        <f t="shared" si="34"/>
        <v>137.49388473970009</v>
      </c>
      <c r="M262" s="2042">
        <f t="shared" si="34"/>
        <v>157.11345312091009</v>
      </c>
      <c r="N262" s="2042">
        <f t="shared" si="34"/>
        <v>146.09906437890001</v>
      </c>
      <c r="O262" s="2042">
        <f t="shared" si="34"/>
        <v>854.42784292701015</v>
      </c>
      <c r="P262" s="2042">
        <f t="shared" si="34"/>
        <v>837.53199334670023</v>
      </c>
      <c r="Q262" s="2042">
        <f t="shared" si="34"/>
        <v>2067.2481526934007</v>
      </c>
      <c r="R262" s="2089"/>
      <c r="S262" s="2042">
        <f>SUM(S66:S215)</f>
        <v>2244</v>
      </c>
    </row>
    <row r="263" spans="1:20">
      <c r="A263" s="2045"/>
      <c r="B263" s="2039"/>
      <c r="C263" s="2039"/>
      <c r="D263" s="2040" t="s">
        <v>477</v>
      </c>
      <c r="E263" s="2040"/>
      <c r="F263" s="2043">
        <f t="shared" ref="F263:Q263" si="35">F63+F262</f>
        <v>1951780.6911111111</v>
      </c>
      <c r="G263" s="2043">
        <f t="shared" si="35"/>
        <v>31200</v>
      </c>
      <c r="H263" s="2043">
        <f t="shared" si="35"/>
        <v>2312275.9511111109</v>
      </c>
      <c r="I263" s="2042">
        <f t="shared" si="35"/>
        <v>463.63131508761001</v>
      </c>
      <c r="J263" s="2042">
        <f t="shared" si="35"/>
        <v>434.66915903948006</v>
      </c>
      <c r="K263" s="2042">
        <f t="shared" si="35"/>
        <v>420.74822565471999</v>
      </c>
      <c r="L263" s="2042">
        <f t="shared" si="35"/>
        <v>496.94005608891013</v>
      </c>
      <c r="M263" s="2042">
        <f t="shared" si="35"/>
        <v>582.46963531862002</v>
      </c>
      <c r="N263" s="2042">
        <f t="shared" si="35"/>
        <v>425.82138382494998</v>
      </c>
      <c r="O263" s="2042">
        <f t="shared" si="35"/>
        <v>2824.2797750142904</v>
      </c>
      <c r="P263" s="2042">
        <f t="shared" si="35"/>
        <v>2744.4207606411005</v>
      </c>
      <c r="Q263" s="2042">
        <f t="shared" si="35"/>
        <v>6056.3472472822014</v>
      </c>
      <c r="R263" s="2089"/>
      <c r="S263" s="2042">
        <f>S63+S262</f>
        <v>6232.5994888975474</v>
      </c>
    </row>
    <row r="264" spans="1:20">
      <c r="A264" s="2049"/>
      <c r="Q264" s="2050"/>
      <c r="R264" s="2050"/>
      <c r="S264" s="2050"/>
    </row>
    <row r="265" spans="1:20">
      <c r="A265" s="2091"/>
      <c r="F265" s="1142"/>
      <c r="G265" s="1142"/>
      <c r="H265" s="1142"/>
      <c r="I265" s="1142"/>
      <c r="J265" s="1142"/>
      <c r="K265" s="1142"/>
      <c r="L265" s="1142"/>
      <c r="M265" s="1142"/>
      <c r="N265" s="1142"/>
      <c r="P265" s="1142"/>
    </row>
    <row r="266" spans="1:20">
      <c r="F266" s="1142"/>
      <c r="G266" s="1142"/>
      <c r="H266" s="1142"/>
      <c r="I266" s="1142"/>
      <c r="J266" s="1142"/>
      <c r="K266" s="1142"/>
      <c r="L266" s="1142"/>
      <c r="M266" s="1142"/>
      <c r="N266" s="1142"/>
      <c r="P266" s="1142"/>
      <c r="Q266" s="2050"/>
      <c r="R266" s="2050"/>
      <c r="S266" s="2050"/>
    </row>
    <row r="274" spans="5:6">
      <c r="E274" s="2092"/>
      <c r="F274" s="2092"/>
    </row>
  </sheetData>
  <mergeCells count="13">
    <mergeCell ref="Q3:Q4"/>
    <mergeCell ref="R3:R4"/>
    <mergeCell ref="S3:S4"/>
    <mergeCell ref="A2:S2"/>
    <mergeCell ref="A3:A4"/>
    <mergeCell ref="B3:B4"/>
    <mergeCell ref="C3:C4"/>
    <mergeCell ref="D3:D4"/>
    <mergeCell ref="E3:E4"/>
    <mergeCell ref="F3:F4"/>
    <mergeCell ref="G3:G4"/>
    <mergeCell ref="H3:H4"/>
    <mergeCell ref="I3:O3"/>
  </mergeCells>
  <phoneticPr fontId="27" type="noConversion"/>
  <printOptions horizontalCentered="1" verticalCentered="1" gridLines="1"/>
  <pageMargins left="0" right="0" top="0" bottom="0" header="0" footer="0"/>
  <pageSetup paperSize="9" scale="55" fitToHeight="7" orientation="landscape" blackAndWhite="1" r:id="rId1"/>
  <rowBreaks count="4" manualBreakCount="4">
    <brk id="63" max="18" man="1"/>
    <brk id="120" max="18" man="1"/>
    <brk id="163" max="18" man="1"/>
    <brk id="216"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rgb="FF92D050"/>
    <pageSetUpPr fitToPage="1"/>
  </sheetPr>
  <dimension ref="A1:Q43"/>
  <sheetViews>
    <sheetView showGridLines="0" view="pageBreakPreview" zoomScale="85" zoomScaleSheetLayoutView="85" workbookViewId="0">
      <selection activeCell="G6" sqref="G6"/>
    </sheetView>
  </sheetViews>
  <sheetFormatPr defaultColWidth="14.7265625" defaultRowHeight="12.5"/>
  <cols>
    <col min="1" max="1" width="7.26953125" customWidth="1"/>
    <col min="2" max="2" width="27.81640625" customWidth="1"/>
    <col min="3" max="3" width="14.7265625" customWidth="1"/>
    <col min="4" max="4" width="14.81640625" customWidth="1"/>
    <col min="5" max="5" width="12.7265625" customWidth="1"/>
    <col min="6" max="6" width="16.26953125" customWidth="1"/>
    <col min="7" max="16" width="14.7265625" customWidth="1"/>
    <col min="17" max="17" width="14.7265625" hidden="1" customWidth="1"/>
  </cols>
  <sheetData>
    <row r="1" spans="1:6" ht="13">
      <c r="A1" s="20" t="s">
        <v>100</v>
      </c>
      <c r="E1" s="3" t="s">
        <v>478</v>
      </c>
    </row>
    <row r="2" spans="1:6" ht="15.5">
      <c r="A2" s="2" t="s">
        <v>479</v>
      </c>
      <c r="B2" s="22"/>
      <c r="C2" s="22"/>
      <c r="D2" s="22"/>
    </row>
    <row r="3" spans="1:6" ht="13.5" thickBot="1">
      <c r="E3" s="2" t="s">
        <v>480</v>
      </c>
    </row>
    <row r="4" spans="1:6" ht="93.5" thickBot="1">
      <c r="A4" s="1802" t="s">
        <v>1802</v>
      </c>
      <c r="B4" s="1803" t="s">
        <v>701</v>
      </c>
      <c r="C4" s="1804" t="s">
        <v>2561</v>
      </c>
      <c r="D4" s="1804" t="s">
        <v>2562</v>
      </c>
      <c r="E4" s="1805" t="s">
        <v>2563</v>
      </c>
    </row>
    <row r="5" spans="1:6" ht="15.5">
      <c r="A5" s="1806"/>
      <c r="B5" s="1807"/>
      <c r="C5" s="1808"/>
      <c r="D5" s="1808"/>
      <c r="E5" s="1809"/>
    </row>
    <row r="6" spans="1:6" ht="15.5">
      <c r="A6" s="1810"/>
      <c r="B6" s="1807"/>
      <c r="C6" s="1808"/>
      <c r="D6" s="1808"/>
      <c r="E6" s="1811"/>
    </row>
    <row r="7" spans="1:6" ht="15.5">
      <c r="A7" s="1812" t="s">
        <v>103</v>
      </c>
      <c r="B7" s="1813" t="s">
        <v>481</v>
      </c>
      <c r="C7" s="1814"/>
      <c r="D7" s="23"/>
      <c r="E7" s="1815"/>
    </row>
    <row r="8" spans="1:6">
      <c r="A8" s="1816"/>
      <c r="B8" s="23"/>
      <c r="C8" s="23"/>
      <c r="D8" s="23"/>
      <c r="E8" s="1815"/>
    </row>
    <row r="9" spans="1:6">
      <c r="A9" s="1816"/>
      <c r="B9" s="23" t="s">
        <v>482</v>
      </c>
      <c r="C9" s="23"/>
      <c r="D9" s="23"/>
      <c r="E9" s="1815"/>
    </row>
    <row r="10" spans="1:6">
      <c r="A10" s="1816"/>
      <c r="B10" s="24" t="s">
        <v>483</v>
      </c>
      <c r="C10" s="23"/>
      <c r="D10" s="35"/>
      <c r="E10" s="1817"/>
    </row>
    <row r="11" spans="1:6">
      <c r="A11" s="1816"/>
      <c r="B11" s="24" t="s">
        <v>484</v>
      </c>
      <c r="C11" s="23"/>
      <c r="D11" s="35"/>
      <c r="E11" s="1817"/>
    </row>
    <row r="12" spans="1:6" ht="15.5">
      <c r="A12" s="1816"/>
      <c r="B12" s="1813" t="s">
        <v>485</v>
      </c>
      <c r="C12" s="205">
        <f>5117210576.36/10^5</f>
        <v>51172.105763599997</v>
      </c>
      <c r="D12" s="35">
        <f>'F-21'!C23</f>
        <v>541084.37682350003</v>
      </c>
      <c r="E12" s="1817">
        <f>'F-21'!D23</f>
        <v>662204.68638790213</v>
      </c>
    </row>
    <row r="13" spans="1:6">
      <c r="A13" s="1816"/>
      <c r="B13" s="23" t="s">
        <v>486</v>
      </c>
      <c r="C13" s="35"/>
      <c r="E13" s="1817"/>
    </row>
    <row r="14" spans="1:6">
      <c r="A14" s="1816"/>
      <c r="B14" s="24" t="s">
        <v>483</v>
      </c>
      <c r="C14" s="35"/>
      <c r="D14" s="35"/>
      <c r="E14" s="1817"/>
    </row>
    <row r="15" spans="1:6">
      <c r="A15" s="1816"/>
      <c r="B15" s="24" t="s">
        <v>484</v>
      </c>
      <c r="C15" s="35"/>
      <c r="D15" s="35"/>
      <c r="E15" s="1817"/>
    </row>
    <row r="16" spans="1:6" ht="15.5">
      <c r="A16" s="1816"/>
      <c r="B16" s="1813" t="s">
        <v>485</v>
      </c>
      <c r="C16" s="205">
        <f>'F-2'!C15</f>
        <v>51172.099999999991</v>
      </c>
      <c r="D16" s="35">
        <f>'F-21'!C28</f>
        <v>30438.63536</v>
      </c>
      <c r="E16" s="1817">
        <f>'F-21'!D28</f>
        <v>43604.427614805289</v>
      </c>
      <c r="F16" s="9"/>
    </row>
    <row r="17" spans="1:14">
      <c r="A17" s="1816"/>
      <c r="B17" s="23"/>
      <c r="C17" s="35"/>
      <c r="D17" s="35"/>
      <c r="E17" s="1817"/>
    </row>
    <row r="18" spans="1:14" ht="15.5">
      <c r="A18" s="1812" t="s">
        <v>131</v>
      </c>
      <c r="B18" s="1813" t="s">
        <v>487</v>
      </c>
      <c r="C18" s="35"/>
      <c r="D18" s="35"/>
      <c r="E18" s="1817"/>
    </row>
    <row r="19" spans="1:14">
      <c r="A19" s="1816"/>
      <c r="B19" s="23"/>
      <c r="C19" s="35"/>
      <c r="D19" s="35"/>
      <c r="E19" s="1817"/>
      <c r="N19" s="292"/>
    </row>
    <row r="20" spans="1:14">
      <c r="A20" s="1816"/>
      <c r="B20" s="23" t="s">
        <v>482</v>
      </c>
      <c r="C20" s="35"/>
      <c r="D20" s="35"/>
      <c r="E20" s="1817"/>
      <c r="N20" s="292"/>
    </row>
    <row r="21" spans="1:14">
      <c r="A21" s="1816"/>
      <c r="B21" s="24" t="s">
        <v>483</v>
      </c>
      <c r="C21" s="35"/>
      <c r="D21" s="35"/>
      <c r="E21" s="1817"/>
    </row>
    <row r="22" spans="1:14">
      <c r="A22" s="1816"/>
      <c r="B22" s="24" t="s">
        <v>484</v>
      </c>
      <c r="C22" s="35"/>
      <c r="D22" s="35"/>
      <c r="E22" s="1817"/>
    </row>
    <row r="23" spans="1:14" ht="15.5">
      <c r="A23" s="1816"/>
      <c r="B23" s="1813" t="s">
        <v>485</v>
      </c>
      <c r="C23" s="35">
        <f>D12-C12</f>
        <v>489912.27105990006</v>
      </c>
      <c r="D23" s="35">
        <f>E12-D12</f>
        <v>121120.30956440209</v>
      </c>
      <c r="E23" s="1817">
        <f>'F-21'!E23-E12</f>
        <v>120478.51249999995</v>
      </c>
    </row>
    <row r="24" spans="1:14">
      <c r="A24" s="1816"/>
      <c r="B24" s="23" t="s">
        <v>486</v>
      </c>
      <c r="C24" s="35"/>
      <c r="D24" s="35"/>
      <c r="E24" s="1817"/>
    </row>
    <row r="25" spans="1:14">
      <c r="A25" s="1816"/>
      <c r="B25" s="24" t="s">
        <v>483</v>
      </c>
      <c r="C25" s="35"/>
      <c r="D25" s="35"/>
      <c r="E25" s="1817"/>
    </row>
    <row r="26" spans="1:14">
      <c r="A26" s="1816"/>
      <c r="B26" s="24" t="s">
        <v>484</v>
      </c>
      <c r="C26" s="35"/>
      <c r="D26" s="35"/>
      <c r="E26" s="1817"/>
    </row>
    <row r="27" spans="1:14" ht="15.5">
      <c r="A27" s="1816"/>
      <c r="B27" s="1813" t="s">
        <v>485</v>
      </c>
      <c r="C27" s="35">
        <f>D16-C16</f>
        <v>-20733.464639999991</v>
      </c>
      <c r="D27" s="35">
        <f>E16-D16</f>
        <v>13165.792254805288</v>
      </c>
      <c r="E27" s="1817">
        <f>'F-21'!E28-E16</f>
        <v>4015.7042646000336</v>
      </c>
    </row>
    <row r="28" spans="1:14">
      <c r="A28" s="1816"/>
      <c r="B28" s="23"/>
      <c r="C28" s="35"/>
      <c r="D28" s="35"/>
      <c r="E28" s="1817"/>
    </row>
    <row r="29" spans="1:14" ht="15.5">
      <c r="A29" s="1812" t="s">
        <v>488</v>
      </c>
      <c r="B29" s="1813" t="s">
        <v>489</v>
      </c>
      <c r="C29" s="35">
        <v>0</v>
      </c>
      <c r="D29" s="35">
        <v>0</v>
      </c>
      <c r="E29" s="1817">
        <v>0</v>
      </c>
    </row>
    <row r="30" spans="1:14" ht="15.5">
      <c r="A30" s="1812"/>
      <c r="B30" s="1813"/>
      <c r="C30" s="35"/>
      <c r="D30" s="35"/>
      <c r="E30" s="1817"/>
    </row>
    <row r="31" spans="1:14" ht="15.5">
      <c r="A31" s="1812" t="s">
        <v>490</v>
      </c>
      <c r="B31" s="1813" t="s">
        <v>491</v>
      </c>
      <c r="C31" s="35"/>
      <c r="D31" s="35"/>
      <c r="E31" s="1817"/>
    </row>
    <row r="32" spans="1:14" ht="15.5">
      <c r="A32" s="1812"/>
      <c r="B32" s="1813" t="s">
        <v>492</v>
      </c>
      <c r="C32" s="35">
        <f>'F-21'!C23</f>
        <v>541084.37682350003</v>
      </c>
      <c r="D32" s="35">
        <f>'F-21'!D23</f>
        <v>662204.68638790213</v>
      </c>
      <c r="E32" s="1817">
        <f>'F-21'!E23</f>
        <v>782683.19888790208</v>
      </c>
    </row>
    <row r="33" spans="1:7" ht="15.5">
      <c r="A33" s="1816"/>
      <c r="B33" s="1813" t="s">
        <v>493</v>
      </c>
      <c r="C33" s="35">
        <f>'F-21'!C28</f>
        <v>30438.63536</v>
      </c>
      <c r="D33" s="35">
        <f>'F-21'!D28</f>
        <v>43604.427614805289</v>
      </c>
      <c r="E33" s="1817">
        <f>'F-21'!E28</f>
        <v>47620.131879405322</v>
      </c>
    </row>
    <row r="34" spans="1:7" ht="15.5">
      <c r="A34" s="1816"/>
      <c r="B34" s="1813"/>
      <c r="C34" s="35"/>
      <c r="D34" s="35"/>
      <c r="E34" s="1817"/>
    </row>
    <row r="35" spans="1:7" ht="15.5">
      <c r="A35" s="1816"/>
      <c r="B35" s="1813" t="s">
        <v>494</v>
      </c>
      <c r="C35" s="35">
        <f>C29+C27+C16</f>
        <v>30438.63536</v>
      </c>
      <c r="D35" s="35">
        <f>D29+D27+D16</f>
        <v>43604.427614805289</v>
      </c>
      <c r="E35" s="1817">
        <f>E29+E27+E16</f>
        <v>47620.131879405322</v>
      </c>
      <c r="F35" s="9"/>
      <c r="G35" s="9"/>
    </row>
    <row r="36" spans="1:7">
      <c r="A36" s="73"/>
      <c r="E36" s="71"/>
    </row>
    <row r="37" spans="1:7" ht="15.5">
      <c r="A37" s="1818" t="s">
        <v>495</v>
      </c>
      <c r="B37" t="s">
        <v>496</v>
      </c>
      <c r="E37" s="71"/>
    </row>
    <row r="38" spans="1:7">
      <c r="A38" s="73"/>
      <c r="B38" t="s">
        <v>497</v>
      </c>
      <c r="E38" s="71"/>
    </row>
    <row r="39" spans="1:7" ht="13" thickBot="1">
      <c r="A39" s="75"/>
      <c r="B39" s="759" t="s">
        <v>498</v>
      </c>
      <c r="C39" s="759"/>
      <c r="D39" s="759"/>
      <c r="E39" s="760"/>
    </row>
    <row r="40" spans="1:7">
      <c r="C40" s="7">
        <f>'F-21'!C28</f>
        <v>30438.63536</v>
      </c>
      <c r="D40" s="7">
        <f>'F-21'!D28</f>
        <v>43604.427614805289</v>
      </c>
      <c r="E40" s="7">
        <f>'F-21'!E28</f>
        <v>47620.131879405322</v>
      </c>
    </row>
    <row r="41" spans="1:7">
      <c r="C41" s="7"/>
    </row>
    <row r="42" spans="1:7">
      <c r="C42" s="787">
        <f>C35-C40</f>
        <v>0</v>
      </c>
      <c r="D42" s="787">
        <f t="shared" ref="D42:E42" si="0">D35-D40</f>
        <v>0</v>
      </c>
      <c r="E42" s="787">
        <f t="shared" si="0"/>
        <v>0</v>
      </c>
    </row>
    <row r="43" spans="1:7">
      <c r="C43" s="7"/>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7FB2-E2FA-4C9D-AD53-0A9771960314}">
  <sheetPr>
    <tabColor rgb="FF92D050"/>
    <pageSetUpPr fitToPage="1"/>
  </sheetPr>
  <dimension ref="A1:N21"/>
  <sheetViews>
    <sheetView showGridLines="0" view="pageBreakPreview" zoomScale="110" zoomScaleSheetLayoutView="110" workbookViewId="0">
      <selection sqref="A1:XFD1048576"/>
    </sheetView>
  </sheetViews>
  <sheetFormatPr defaultColWidth="14.7265625" defaultRowHeight="12.5"/>
  <cols>
    <col min="1" max="1" width="7.26953125" style="418" customWidth="1"/>
    <col min="2" max="2" width="39.54296875" style="738" customWidth="1"/>
    <col min="3" max="3" width="14.7265625" style="418" customWidth="1"/>
    <col min="4" max="4" width="14.81640625" style="418" customWidth="1"/>
    <col min="5" max="5" width="16.81640625" style="418" bestFit="1" customWidth="1"/>
    <col min="6" max="13" width="14.7265625" customWidth="1"/>
    <col min="14" max="14" width="14.7265625" hidden="1" customWidth="1"/>
  </cols>
  <sheetData>
    <row r="1" spans="1:5" ht="13">
      <c r="A1" s="1820" t="s">
        <v>100</v>
      </c>
      <c r="E1" s="620" t="s">
        <v>1854</v>
      </c>
    </row>
    <row r="2" spans="1:5" ht="15.5">
      <c r="A2" s="1821" t="s">
        <v>479</v>
      </c>
      <c r="B2" s="1822"/>
      <c r="C2" s="1823"/>
      <c r="D2" s="1823"/>
    </row>
    <row r="3" spans="1:5" ht="13">
      <c r="E3" s="620" t="s">
        <v>480</v>
      </c>
    </row>
    <row r="4" spans="1:5" ht="15.65" customHeight="1">
      <c r="A4" s="2521" t="s">
        <v>1856</v>
      </c>
      <c r="B4" s="2521"/>
      <c r="C4" s="2521"/>
      <c r="D4" s="2521"/>
      <c r="E4" s="2521"/>
    </row>
    <row r="5" spans="1:5" ht="26">
      <c r="A5" s="556" t="s">
        <v>1802</v>
      </c>
      <c r="B5" s="739" t="s">
        <v>701</v>
      </c>
      <c r="C5" s="531" t="s">
        <v>2280</v>
      </c>
      <c r="D5" s="531" t="s">
        <v>2281</v>
      </c>
      <c r="E5" s="531" t="s">
        <v>2282</v>
      </c>
    </row>
    <row r="6" spans="1:5" ht="13">
      <c r="A6" s="556"/>
      <c r="B6" s="739" t="s">
        <v>1909</v>
      </c>
      <c r="C6" s="923">
        <f>(571.97+102.14)*100</f>
        <v>67411</v>
      </c>
      <c r="D6" s="923">
        <f>(403.13+73.79)*100</f>
        <v>47692</v>
      </c>
      <c r="E6" s="923">
        <f>(525.3)*100</f>
        <v>52529.999999999993</v>
      </c>
    </row>
    <row r="7" spans="1:5">
      <c r="A7" s="1824">
        <v>1</v>
      </c>
      <c r="B7" s="1825" t="s">
        <v>1910</v>
      </c>
      <c r="C7" s="1826">
        <f>(493.77+72.34)*100</f>
        <v>56611</v>
      </c>
      <c r="D7" s="1826">
        <f>(336.6+38.79)*100</f>
        <v>37539.000000000007</v>
      </c>
      <c r="E7" s="1826"/>
    </row>
    <row r="8" spans="1:5">
      <c r="A8" s="1824">
        <v>2</v>
      </c>
      <c r="B8" s="728" t="s">
        <v>2152</v>
      </c>
      <c r="C8" s="847">
        <f>SUM('F-2'!G22:G26)</f>
        <v>50130.077998618122</v>
      </c>
      <c r="D8" s="847">
        <f>SUM('F-2'!L22:L26)</f>
        <v>48609.757347899998</v>
      </c>
      <c r="E8" s="847">
        <f>SUM('F-2'!Q22:Q26)</f>
        <v>50724.703161000005</v>
      </c>
    </row>
    <row r="9" spans="1:5">
      <c r="A9" s="1824">
        <v>3</v>
      </c>
      <c r="B9" s="728" t="s">
        <v>2154</v>
      </c>
      <c r="C9" s="847">
        <f>'F-2'!G30-' F-1(b) '!C8</f>
        <v>96357.92571999997</v>
      </c>
      <c r="D9" s="847">
        <f>'F-2'!L30-D8</f>
        <v>75400.240000000005</v>
      </c>
      <c r="E9" s="847">
        <f>'F-2'!Q30-E8</f>
        <v>74263.292874667008</v>
      </c>
    </row>
    <row r="10" spans="1:5" ht="16" customHeight="1">
      <c r="A10" s="1824">
        <v>4</v>
      </c>
      <c r="B10" s="728" t="s">
        <v>2153</v>
      </c>
      <c r="C10" s="847">
        <f>SUM('F-2'!H22:H26)</f>
        <v>6086.3643627550919</v>
      </c>
      <c r="D10" s="847">
        <f>SUM('F-2'!M22:M26)</f>
        <v>3456.0265366130848</v>
      </c>
      <c r="E10" s="847">
        <f>SUM('F-2'!R22:R26)</f>
        <v>4369.5173660492692</v>
      </c>
    </row>
    <row r="11" spans="1:5" ht="16" customHeight="1">
      <c r="A11" s="1824">
        <v>5</v>
      </c>
      <c r="B11" s="728" t="s">
        <v>2155</v>
      </c>
      <c r="C11" s="847">
        <f>'F-2'!H28-C10</f>
        <v>24352.266274444868</v>
      </c>
      <c r="D11" s="847">
        <f>'F-2'!M28-D10</f>
        <v>20068.303363187675</v>
      </c>
      <c r="E11" s="847">
        <f>'F-2'!R28-E10</f>
        <v>21162.506602398651</v>
      </c>
    </row>
    <row r="12" spans="1:5" ht="13">
      <c r="A12" s="1824"/>
      <c r="B12" s="739" t="s">
        <v>2156</v>
      </c>
      <c r="C12" s="1826"/>
      <c r="D12" s="743"/>
      <c r="E12" s="743"/>
    </row>
    <row r="13" spans="1:5">
      <c r="A13" s="1824">
        <v>4</v>
      </c>
      <c r="B13" s="728" t="s">
        <v>1912</v>
      </c>
      <c r="C13" s="1819">
        <f>'loan&amp;int'!E50</f>
        <v>65908.695904199994</v>
      </c>
      <c r="D13" s="1819">
        <f>'loan&amp;int'!F50</f>
        <v>38900.398143530001</v>
      </c>
      <c r="E13" s="1819">
        <f>'loan&amp;int'!G50</f>
        <v>40560.097224966899</v>
      </c>
    </row>
    <row r="14" spans="1:5">
      <c r="A14" s="1824">
        <v>5</v>
      </c>
      <c r="B14" s="413" t="s">
        <v>1911</v>
      </c>
      <c r="C14" s="1819">
        <v>8556.8361000000004</v>
      </c>
      <c r="D14" s="1819">
        <f>'F-23 CASHFLOW'!B10*0.51</f>
        <v>8502.5155942287001</v>
      </c>
      <c r="E14" s="1819">
        <f>'F-23 CASHFLOW'!C10*0.51</f>
        <v>8865.2783934570525</v>
      </c>
    </row>
    <row r="15" spans="1:5">
      <c r="A15" s="1824">
        <v>6</v>
      </c>
      <c r="B15" s="728" t="s">
        <v>1913</v>
      </c>
      <c r="C15" s="1819">
        <v>8221.2739000000001</v>
      </c>
      <c r="D15" s="1819">
        <f>'F-23 CASHFLOW'!B10*0.49</f>
        <v>8169.0836101412997</v>
      </c>
      <c r="E15" s="1819">
        <f>'F-23 CASHFLOW'!C10*0.49</f>
        <v>8517.6204172430498</v>
      </c>
    </row>
    <row r="16" spans="1:5">
      <c r="A16" s="1824">
        <v>7</v>
      </c>
      <c r="B16" s="413" t="s">
        <v>1855</v>
      </c>
      <c r="C16" s="924"/>
      <c r="D16" s="1819"/>
      <c r="E16" s="1819"/>
    </row>
    <row r="17" spans="1:5" ht="13">
      <c r="A17" s="556">
        <v>8</v>
      </c>
      <c r="B17" s="739" t="s">
        <v>1857</v>
      </c>
      <c r="C17" s="1827">
        <f>SUM(C13:C16)</f>
        <v>82686.805904199995</v>
      </c>
      <c r="D17" s="1827">
        <f>SUM(D13:D16)</f>
        <v>55571.997347900004</v>
      </c>
      <c r="E17" s="1827">
        <f>SUM(E13:E16)</f>
        <v>57942.996035667005</v>
      </c>
    </row>
    <row r="18" spans="1:5" ht="62.15" customHeight="1">
      <c r="A18" s="2522" t="s">
        <v>2283</v>
      </c>
      <c r="B18" s="2522"/>
      <c r="C18" s="2522"/>
      <c r="D18" s="2522"/>
      <c r="E18" s="2522"/>
    </row>
    <row r="19" spans="1:5">
      <c r="C19" s="568"/>
    </row>
    <row r="20" spans="1:5">
      <c r="C20" s="568"/>
    </row>
    <row r="21" spans="1:5">
      <c r="C21" s="568"/>
    </row>
  </sheetData>
  <mergeCells count="2">
    <mergeCell ref="A4:E4"/>
    <mergeCell ref="A18:E18"/>
  </mergeCells>
  <printOptions horizontalCentered="1" gridLines="1"/>
  <pageMargins left="0.74803149606299213" right="0.74803149606299213" top="1.2598425196850394" bottom="1.2598425196850394" header="0.51181102362204722" footer="0.51181102362204722"/>
  <pageSetup paperSize="9" scale="94" orientation="portrait"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B8373-F248-4052-A920-1B28D586544B}">
  <sheetPr>
    <tabColor rgb="FF92D050"/>
    <pageSetUpPr fitToPage="1"/>
  </sheetPr>
  <dimension ref="A1:T41"/>
  <sheetViews>
    <sheetView showGridLines="0" view="pageBreakPreview" zoomScale="85" zoomScaleSheetLayoutView="85" workbookViewId="0">
      <pane xSplit="2" ySplit="6" topLeftCell="F28" activePane="bottomRight" state="frozen"/>
      <selection activeCell="L17" sqref="L17"/>
      <selection pane="topRight" activeCell="L17" sqref="L17"/>
      <selection pane="bottomLeft" activeCell="L17" sqref="L17"/>
      <selection pane="bottomRight" activeCell="C31" sqref="C31:R31"/>
    </sheetView>
  </sheetViews>
  <sheetFormatPr defaultColWidth="14.7265625" defaultRowHeight="12.5"/>
  <cols>
    <col min="1" max="1" width="5.7265625" style="1421" customWidth="1"/>
    <col min="2" max="2" width="44" style="1421" customWidth="1"/>
    <col min="3" max="3" width="10.453125" style="1421" customWidth="1"/>
    <col min="4" max="4" width="13.1796875" style="1421" customWidth="1"/>
    <col min="5" max="5" width="10.1796875" style="1421" customWidth="1"/>
    <col min="6" max="6" width="11.1796875" style="1421" customWidth="1"/>
    <col min="7" max="7" width="11.54296875" style="1421" customWidth="1"/>
    <col min="8" max="8" width="11.7265625" style="1421" bestFit="1" customWidth="1"/>
    <col min="9" max="9" width="13.81640625" style="1421" customWidth="1"/>
    <col min="10" max="10" width="10.453125" style="1421" customWidth="1"/>
    <col min="11" max="11" width="10.26953125" style="1421" customWidth="1"/>
    <col min="12" max="12" width="11.54296875" style="1421" customWidth="1"/>
    <col min="13" max="13" width="11.7265625" style="1421" customWidth="1"/>
    <col min="14" max="14" width="11.81640625" style="1421" customWidth="1"/>
    <col min="15" max="15" width="10.1796875" style="1421" customWidth="1"/>
    <col min="16" max="16" width="10" style="1421" customWidth="1"/>
    <col min="17" max="17" width="12" style="1421" customWidth="1"/>
    <col min="18" max="18" width="10.81640625" style="1421" customWidth="1"/>
    <col min="19" max="19" width="14.7265625" style="1421" customWidth="1"/>
    <col min="20" max="20" width="14.7265625" style="1421" hidden="1" customWidth="1"/>
    <col min="21" max="16384" width="14.7265625" style="1421"/>
  </cols>
  <sheetData>
    <row r="1" spans="1:18" ht="13">
      <c r="A1" s="2139" t="s">
        <v>100</v>
      </c>
      <c r="Q1" s="1425" t="s">
        <v>0</v>
      </c>
      <c r="R1" s="2140" t="s">
        <v>499</v>
      </c>
    </row>
    <row r="2" spans="1:18" ht="18">
      <c r="A2" s="2141" t="s">
        <v>500</v>
      </c>
      <c r="B2" s="2142"/>
      <c r="C2" s="2142"/>
      <c r="D2" s="2142"/>
      <c r="E2" s="2142"/>
      <c r="F2" s="2142"/>
      <c r="G2" s="2141"/>
      <c r="M2" s="1473"/>
      <c r="N2" s="1473"/>
    </row>
    <row r="3" spans="1:18" ht="15.5">
      <c r="G3" s="2143" t="s">
        <v>501</v>
      </c>
    </row>
    <row r="4" spans="1:18" ht="15.5">
      <c r="A4" s="2144"/>
      <c r="B4" s="2144"/>
      <c r="C4" s="2523" t="s">
        <v>2284</v>
      </c>
      <c r="D4" s="2523"/>
      <c r="E4" s="2523"/>
      <c r="F4" s="2523"/>
      <c r="G4" s="2523"/>
      <c r="H4" s="2523"/>
      <c r="I4" s="2523" t="s">
        <v>2285</v>
      </c>
      <c r="J4" s="2523"/>
      <c r="K4" s="2523"/>
      <c r="L4" s="2523"/>
      <c r="M4" s="2523"/>
      <c r="N4" s="2523" t="s">
        <v>2286</v>
      </c>
      <c r="O4" s="2523"/>
      <c r="P4" s="2523"/>
      <c r="Q4" s="2523"/>
      <c r="R4" s="2523"/>
    </row>
    <row r="5" spans="1:18" ht="52">
      <c r="A5" s="1448" t="s">
        <v>502</v>
      </c>
      <c r="B5" s="1448" t="s">
        <v>503</v>
      </c>
      <c r="C5" s="1448" t="s">
        <v>2287</v>
      </c>
      <c r="D5" s="1448" t="s">
        <v>504</v>
      </c>
      <c r="E5" s="1448" t="s">
        <v>505</v>
      </c>
      <c r="F5" s="1448" t="s">
        <v>506</v>
      </c>
      <c r="G5" s="1448" t="s">
        <v>507</v>
      </c>
      <c r="H5" s="1448" t="s">
        <v>1922</v>
      </c>
      <c r="I5" s="1448" t="s">
        <v>504</v>
      </c>
      <c r="J5" s="1448" t="s">
        <v>505</v>
      </c>
      <c r="K5" s="1448" t="s">
        <v>506</v>
      </c>
      <c r="L5" s="1448" t="s">
        <v>507</v>
      </c>
      <c r="M5" s="1448" t="s">
        <v>2091</v>
      </c>
      <c r="N5" s="1448" t="s">
        <v>504</v>
      </c>
      <c r="O5" s="1448" t="s">
        <v>505</v>
      </c>
      <c r="P5" s="1448" t="s">
        <v>506</v>
      </c>
      <c r="Q5" s="1448" t="s">
        <v>507</v>
      </c>
      <c r="R5" s="1448" t="s">
        <v>2288</v>
      </c>
    </row>
    <row r="6" spans="1:18" ht="13">
      <c r="A6" s="2145">
        <v>1</v>
      </c>
      <c r="B6" s="2145">
        <v>2</v>
      </c>
      <c r="C6" s="2145">
        <v>3</v>
      </c>
      <c r="D6" s="2145">
        <v>4</v>
      </c>
      <c r="E6" s="2145">
        <v>5</v>
      </c>
      <c r="F6" s="2145">
        <v>6</v>
      </c>
      <c r="G6" s="2145">
        <v>7</v>
      </c>
      <c r="H6" s="2145">
        <v>8</v>
      </c>
      <c r="I6" s="2145">
        <v>9</v>
      </c>
      <c r="J6" s="2145">
        <v>10</v>
      </c>
      <c r="K6" s="2145">
        <v>11</v>
      </c>
      <c r="L6" s="2145">
        <v>12</v>
      </c>
      <c r="M6" s="2145">
        <v>13</v>
      </c>
      <c r="N6" s="2145">
        <v>14</v>
      </c>
      <c r="O6" s="2145">
        <v>15</v>
      </c>
      <c r="P6" s="2145">
        <v>16</v>
      </c>
      <c r="Q6" s="2145">
        <v>17</v>
      </c>
      <c r="R6" s="2145">
        <v>18</v>
      </c>
    </row>
    <row r="7" spans="1:18">
      <c r="A7" s="1440"/>
      <c r="B7" s="1440"/>
      <c r="C7" s="1440"/>
      <c r="D7" s="1440"/>
      <c r="E7" s="1440"/>
      <c r="F7" s="1440"/>
      <c r="G7" s="1440"/>
      <c r="H7" s="1440"/>
      <c r="I7" s="1440"/>
      <c r="J7" s="1440"/>
      <c r="K7" s="1440"/>
      <c r="L7" s="1440"/>
      <c r="M7" s="1440"/>
      <c r="N7" s="1440"/>
      <c r="O7" s="1440"/>
      <c r="P7" s="1440"/>
      <c r="Q7" s="1440"/>
      <c r="R7" s="1440"/>
    </row>
    <row r="8" spans="1:18">
      <c r="A8" s="1440"/>
      <c r="B8" s="1440" t="s">
        <v>989</v>
      </c>
      <c r="C8" s="2146">
        <v>1165.5661864453061</v>
      </c>
      <c r="D8" s="2146">
        <v>8336.6663538197063</v>
      </c>
      <c r="E8" s="2146">
        <v>12.368300759507939</v>
      </c>
      <c r="F8" s="82"/>
      <c r="G8" s="2146">
        <v>8784</v>
      </c>
      <c r="H8" s="2146">
        <f>C8+D8+E8+F8-G8</f>
        <v>730.60084102452129</v>
      </c>
      <c r="I8" s="2146">
        <v>1875.0492254656874</v>
      </c>
      <c r="J8" s="2146">
        <v>3.9760000000000004</v>
      </c>
      <c r="K8" s="1440"/>
      <c r="L8" s="2146">
        <v>1988.0000000000002</v>
      </c>
      <c r="M8" s="2146">
        <f t="shared" ref="M8:M13" si="0">H8+I8+J8+K8-L8</f>
        <v>621.62606649020859</v>
      </c>
      <c r="N8" s="2146">
        <v>2536.8352736862744</v>
      </c>
      <c r="O8" s="2146">
        <v>6.25</v>
      </c>
      <c r="P8" s="786"/>
      <c r="Q8" s="2146">
        <v>2500</v>
      </c>
      <c r="R8" s="2146">
        <f t="shared" ref="R8:R14" si="1">M8+N8+O8+P8-Q8</f>
        <v>664.71134017648274</v>
      </c>
    </row>
    <row r="9" spans="1:18">
      <c r="A9" s="1440"/>
      <c r="B9" s="1440" t="s">
        <v>2460</v>
      </c>
      <c r="C9" s="2146">
        <v>21510.294493030742</v>
      </c>
      <c r="D9" s="2146">
        <v>49153.358735136266</v>
      </c>
      <c r="E9" s="2146">
        <v>187.48169924049205</v>
      </c>
      <c r="F9" s="82"/>
      <c r="G9" s="2146">
        <v>57975</v>
      </c>
      <c r="H9" s="2146">
        <f t="shared" ref="H9:H14" si="2">C9+D9+E9+F9-G9</f>
        <v>12876.134927407504</v>
      </c>
      <c r="I9" s="2146">
        <v>60108.620935005194</v>
      </c>
      <c r="J9" s="2146">
        <v>127.51199999999997</v>
      </c>
      <c r="K9" s="1440"/>
      <c r="L9" s="2146">
        <v>63755.999999999985</v>
      </c>
      <c r="M9" s="2146">
        <f t="shared" si="0"/>
        <v>9356.2678624127147</v>
      </c>
      <c r="N9" s="2146">
        <v>64885.143162128581</v>
      </c>
      <c r="O9" s="2146">
        <v>159.85750000000002</v>
      </c>
      <c r="P9" s="786"/>
      <c r="Q9" s="2146">
        <v>63943.000000000007</v>
      </c>
      <c r="R9" s="2146">
        <f t="shared" si="1"/>
        <v>10458.268524541294</v>
      </c>
    </row>
    <row r="10" spans="1:18">
      <c r="A10" s="1440"/>
      <c r="B10" s="1440" t="s">
        <v>2461</v>
      </c>
      <c r="C10" s="2146">
        <v>27891.960129600455</v>
      </c>
      <c r="D10" s="2146">
        <v>63736.157704422054</v>
      </c>
      <c r="E10" s="2146"/>
      <c r="F10" s="786"/>
      <c r="G10" s="2146">
        <v>75175</v>
      </c>
      <c r="H10" s="2146">
        <f t="shared" si="2"/>
        <v>16453.117834022501</v>
      </c>
      <c r="I10" s="2146">
        <v>53231.402508467028</v>
      </c>
      <c r="J10" s="2146"/>
      <c r="K10" s="1440"/>
      <c r="L10" s="2146">
        <v>56438</v>
      </c>
      <c r="M10" s="2146">
        <f t="shared" si="0"/>
        <v>13246.52034248953</v>
      </c>
      <c r="N10" s="2146">
        <v>55856.03905602439</v>
      </c>
      <c r="O10" s="2146"/>
      <c r="P10" s="786"/>
      <c r="Q10" s="2146">
        <v>55045.000000000007</v>
      </c>
      <c r="R10" s="2146">
        <f t="shared" si="1"/>
        <v>14057.55939851392</v>
      </c>
    </row>
    <row r="11" spans="1:18">
      <c r="A11" s="1440"/>
      <c r="B11" s="1440" t="s">
        <v>995</v>
      </c>
      <c r="C11" s="2146">
        <v>36.357597345857677</v>
      </c>
      <c r="D11" s="2146">
        <v>260.43209191196547</v>
      </c>
      <c r="E11" s="2146"/>
      <c r="F11" s="786"/>
      <c r="G11" s="2146">
        <v>274</v>
      </c>
      <c r="H11" s="2146">
        <f t="shared" si="2"/>
        <v>22.78968925782317</v>
      </c>
      <c r="I11" s="2146">
        <v>377.2734860091926</v>
      </c>
      <c r="J11" s="2146"/>
      <c r="K11" s="1440"/>
      <c r="L11" s="2146">
        <v>400</v>
      </c>
      <c r="M11" s="2146">
        <f t="shared" si="0"/>
        <v>6.3175267015765257E-2</v>
      </c>
      <c r="N11" s="2146">
        <v>507.36705473725488</v>
      </c>
      <c r="O11" s="2146"/>
      <c r="P11" s="786"/>
      <c r="Q11" s="2146">
        <v>500</v>
      </c>
      <c r="R11" s="2146">
        <f t="shared" si="1"/>
        <v>7.4302300042706406</v>
      </c>
    </row>
    <row r="12" spans="1:18">
      <c r="A12" s="1440"/>
      <c r="B12" s="1440" t="s">
        <v>1001</v>
      </c>
      <c r="C12" s="2146">
        <v>44.186423051717547</v>
      </c>
      <c r="D12" s="2146">
        <v>316.51053506089238</v>
      </c>
      <c r="E12" s="2146"/>
      <c r="F12" s="786"/>
      <c r="G12" s="2146">
        <v>333</v>
      </c>
      <c r="H12" s="2146">
        <f t="shared" si="2"/>
        <v>27.696958112609934</v>
      </c>
      <c r="I12" s="2146">
        <v>685.228600516087</v>
      </c>
      <c r="J12" s="2146"/>
      <c r="K12" s="1440"/>
      <c r="L12" s="2146">
        <v>700</v>
      </c>
      <c r="M12" s="2146">
        <f t="shared" si="0"/>
        <v>12.92555862869699</v>
      </c>
      <c r="N12" s="2146">
        <v>1014.7341094745098</v>
      </c>
      <c r="O12" s="2146"/>
      <c r="P12" s="786"/>
      <c r="Q12" s="2146">
        <v>1000</v>
      </c>
      <c r="R12" s="2146">
        <f t="shared" si="1"/>
        <v>27.659668103206741</v>
      </c>
    </row>
    <row r="13" spans="1:18">
      <c r="A13" s="1440"/>
      <c r="B13" s="1440" t="s">
        <v>997</v>
      </c>
      <c r="C13" s="2146">
        <v>23.353785156463324</v>
      </c>
      <c r="D13" s="2146">
        <v>167.28484735951068</v>
      </c>
      <c r="E13" s="2146"/>
      <c r="F13" s="786"/>
      <c r="G13" s="2146">
        <v>176</v>
      </c>
      <c r="H13" s="2146">
        <f t="shared" si="2"/>
        <v>14.638632515973995</v>
      </c>
      <c r="I13" s="2146">
        <v>188.6367430045963</v>
      </c>
      <c r="J13" s="2146"/>
      <c r="K13" s="1440"/>
      <c r="L13" s="2146">
        <v>200</v>
      </c>
      <c r="M13" s="2146">
        <f t="shared" si="0"/>
        <v>3.275375520570293</v>
      </c>
      <c r="N13" s="2146">
        <v>202.94682189490194</v>
      </c>
      <c r="O13" s="2146"/>
      <c r="P13" s="786"/>
      <c r="Q13" s="2146">
        <v>200</v>
      </c>
      <c r="R13" s="2146">
        <f t="shared" si="1"/>
        <v>6.2221974154722375</v>
      </c>
    </row>
    <row r="14" spans="1:18">
      <c r="A14" s="1440"/>
      <c r="B14" s="1440" t="s">
        <v>2462</v>
      </c>
      <c r="C14" s="2146">
        <v>500.38138536945007</v>
      </c>
      <c r="D14" s="2146">
        <v>3584.2679510949702</v>
      </c>
      <c r="E14" s="2146"/>
      <c r="F14" s="786"/>
      <c r="G14" s="2146">
        <v>3771</v>
      </c>
      <c r="H14" s="2146">
        <f t="shared" si="2"/>
        <v>313.64933646442023</v>
      </c>
      <c r="I14" s="2146">
        <v>498.00100153213413</v>
      </c>
      <c r="J14" s="2146"/>
      <c r="K14" s="1440"/>
      <c r="L14" s="2146">
        <v>527.99999999999989</v>
      </c>
      <c r="M14" s="2146">
        <f>H14+I14+J14+K14-L14</f>
        <v>283.65033799655441</v>
      </c>
      <c r="N14" s="2146">
        <v>1826.5213970541174</v>
      </c>
      <c r="O14" s="2146"/>
      <c r="P14" s="786"/>
      <c r="Q14" s="2146">
        <v>1800</v>
      </c>
      <c r="R14" s="2146">
        <f t="shared" si="1"/>
        <v>310.17173505067194</v>
      </c>
    </row>
    <row r="15" spans="1:18" ht="13">
      <c r="A15" s="1440"/>
      <c r="B15" s="2147" t="s">
        <v>141</v>
      </c>
      <c r="C15" s="2148">
        <f t="shared" ref="C15:H15" si="3">SUM(C8:C14)</f>
        <v>51172.099999999991</v>
      </c>
      <c r="D15" s="2148">
        <f t="shared" si="3"/>
        <v>125554.67821880535</v>
      </c>
      <c r="E15" s="2148">
        <f t="shared" si="3"/>
        <v>199.85</v>
      </c>
      <c r="F15" s="2148">
        <f t="shared" si="3"/>
        <v>0</v>
      </c>
      <c r="G15" s="2148">
        <f t="shared" si="3"/>
        <v>146488</v>
      </c>
      <c r="H15" s="2148">
        <f t="shared" si="3"/>
        <v>30438.628218805352</v>
      </c>
      <c r="I15" s="2148">
        <f>(L15-12184)/80%</f>
        <v>139782.49999999997</v>
      </c>
      <c r="J15" s="2149">
        <f>SUM(J8:J14)</f>
        <v>131.48799999999997</v>
      </c>
      <c r="K15" s="2149">
        <f>SUM(K8:K14)</f>
        <v>0</v>
      </c>
      <c r="L15" s="2148">
        <f>SUM(L8:L14)</f>
        <v>124009.99999999999</v>
      </c>
      <c r="M15" s="2148">
        <f>SUM(M8:M14)</f>
        <v>23524.328718805289</v>
      </c>
      <c r="N15" s="2148">
        <f>(Q15-27216.34)/80%</f>
        <v>122214.575</v>
      </c>
      <c r="O15" s="2148">
        <f>SUM(O8:O14)</f>
        <v>166.10750000000002</v>
      </c>
      <c r="P15" s="2149">
        <f>SUM(P8:P14)</f>
        <v>0</v>
      </c>
      <c r="Q15" s="2148">
        <f>SUM(Q8:Q14)</f>
        <v>124988</v>
      </c>
      <c r="R15" s="2148">
        <f>SUM(R8:R14)</f>
        <v>25532.023093805317</v>
      </c>
    </row>
    <row r="16" spans="1:18" ht="13">
      <c r="A16" s="1440"/>
      <c r="B16" s="2147"/>
      <c r="C16" s="2149"/>
      <c r="D16" s="2149"/>
      <c r="E16" s="2149"/>
      <c r="F16" s="2149"/>
      <c r="G16" s="2149"/>
      <c r="H16" s="2149"/>
      <c r="I16" s="2148"/>
      <c r="J16" s="2148"/>
      <c r="K16" s="2148"/>
      <c r="L16" s="2148"/>
      <c r="M16" s="2148"/>
      <c r="N16" s="2148"/>
      <c r="O16" s="2148"/>
      <c r="P16" s="2148"/>
      <c r="Q16" s="2148"/>
      <c r="R16" s="2148"/>
    </row>
    <row r="17" spans="1:19" ht="13">
      <c r="A17" s="1440">
        <v>1</v>
      </c>
      <c r="B17" s="2150" t="s">
        <v>1917</v>
      </c>
      <c r="C17" s="2146">
        <v>5345.8242427637297</v>
      </c>
      <c r="D17" s="2146">
        <v>46.8204927703</v>
      </c>
      <c r="E17" s="2146"/>
      <c r="F17" s="2148"/>
      <c r="G17" s="2146">
        <v>4399.4973399999999</v>
      </c>
      <c r="H17" s="2146">
        <f t="shared" ref="H17:H26" si="4">C17+D17+E17+F17-G17</f>
        <v>993.14739553402978</v>
      </c>
      <c r="I17" s="2146">
        <v>471.59185751149073</v>
      </c>
      <c r="J17" s="2146"/>
      <c r="K17" s="2146"/>
      <c r="L17" s="2146">
        <v>500</v>
      </c>
      <c r="M17" s="2146">
        <f t="shared" ref="M17:M26" si="5">H17+I17+J17+K17-L17</f>
        <v>964.7392530455204</v>
      </c>
      <c r="N17" s="2146"/>
      <c r="O17" s="2146"/>
      <c r="P17" s="2146"/>
      <c r="Q17" s="2146">
        <v>500</v>
      </c>
      <c r="R17" s="2146">
        <f>M17+N17+O17+P17-Q17</f>
        <v>464.7392530455204</v>
      </c>
      <c r="S17" s="1473"/>
    </row>
    <row r="18" spans="1:19">
      <c r="A18" s="1440">
        <v>2</v>
      </c>
      <c r="B18" s="1439" t="s">
        <v>1918</v>
      </c>
      <c r="C18" s="2146">
        <v>10103.774414714397</v>
      </c>
      <c r="D18" s="2146">
        <v>3079.4946420922133</v>
      </c>
      <c r="E18" s="2146">
        <v>0</v>
      </c>
      <c r="F18" s="2146"/>
      <c r="G18" s="2146">
        <v>5666.9678400000003</v>
      </c>
      <c r="H18" s="2146">
        <f t="shared" si="4"/>
        <v>7516.3012168066098</v>
      </c>
      <c r="I18" s="2146">
        <v>3411.9881568018682</v>
      </c>
      <c r="J18" s="2146"/>
      <c r="K18" s="2146"/>
      <c r="L18" s="2146">
        <v>5738</v>
      </c>
      <c r="M18" s="2146">
        <f t="shared" si="5"/>
        <v>5190.289373608477</v>
      </c>
      <c r="N18" s="2146"/>
      <c r="O18" s="2146"/>
      <c r="P18" s="2146"/>
      <c r="Q18" s="2146">
        <v>2045</v>
      </c>
      <c r="R18" s="2146">
        <f>M18+N18+O18+P18-Q18</f>
        <v>3145.289373608477</v>
      </c>
      <c r="S18" s="1473"/>
    </row>
    <row r="19" spans="1:19">
      <c r="A19" s="1440">
        <v>3</v>
      </c>
      <c r="B19" s="1439" t="s">
        <v>2232</v>
      </c>
      <c r="C19" s="2146">
        <v>0</v>
      </c>
      <c r="D19" s="2146">
        <v>436.4610467326433</v>
      </c>
      <c r="E19" s="2146">
        <v>0</v>
      </c>
      <c r="F19" s="2146"/>
      <c r="G19" s="2146">
        <v>11.6</v>
      </c>
      <c r="H19" s="2146">
        <f t="shared" si="4"/>
        <v>424.86104673264327</v>
      </c>
      <c r="I19" s="2146">
        <v>1131.8204580275778</v>
      </c>
      <c r="J19" s="2146"/>
      <c r="K19" s="2146"/>
      <c r="L19" s="2146">
        <v>1200</v>
      </c>
      <c r="M19" s="2146">
        <f t="shared" si="5"/>
        <v>356.68150476022106</v>
      </c>
      <c r="N19" s="2146"/>
      <c r="O19" s="2146"/>
      <c r="P19" s="2146"/>
      <c r="Q19" s="2146">
        <v>200</v>
      </c>
      <c r="R19" s="2146">
        <f t="shared" ref="R19:R27" si="6">M19+N19+O19+P19-Q19</f>
        <v>156.68150476022106</v>
      </c>
      <c r="S19" s="1473"/>
    </row>
    <row r="20" spans="1:19">
      <c r="A20" s="1440">
        <v>4</v>
      </c>
      <c r="B20" s="1439" t="s">
        <v>516</v>
      </c>
      <c r="C20" s="2146">
        <v>5360.9707313322706</v>
      </c>
      <c r="D20" s="2146">
        <f>62498.7151531798-0.109999999971933</f>
        <v>62498.605153179829</v>
      </c>
      <c r="E20" s="2146">
        <v>0</v>
      </c>
      <c r="F20" s="2146"/>
      <c r="G20" s="2146">
        <v>65097.959519999997</v>
      </c>
      <c r="H20" s="2146">
        <f t="shared" si="4"/>
        <v>2761.6163645121051</v>
      </c>
      <c r="I20" s="2146">
        <v>47820.432036126091</v>
      </c>
      <c r="J20" s="2146"/>
      <c r="K20" s="2146"/>
      <c r="L20" s="2146">
        <v>49000</v>
      </c>
      <c r="M20" s="2146">
        <f t="shared" si="5"/>
        <v>1582.0484006381957</v>
      </c>
      <c r="N20" s="2146">
        <v>55962.393925516859</v>
      </c>
      <c r="O20" s="2146"/>
      <c r="P20" s="2146"/>
      <c r="Q20" s="2146">
        <v>52300</v>
      </c>
      <c r="R20" s="2146">
        <f t="shared" si="6"/>
        <v>5244.4423261550546</v>
      </c>
      <c r="S20" s="1473"/>
    </row>
    <row r="21" spans="1:19">
      <c r="A21" s="1440">
        <v>5</v>
      </c>
      <c r="B21" s="2151" t="s">
        <v>1828</v>
      </c>
      <c r="C21" s="2146">
        <v>0</v>
      </c>
      <c r="D21" s="2146">
        <v>7745.4256999999998</v>
      </c>
      <c r="E21" s="2146"/>
      <c r="F21" s="2146"/>
      <c r="G21" s="2146">
        <v>7745.4256999999998</v>
      </c>
      <c r="H21" s="2146">
        <f t="shared" si="4"/>
        <v>0</v>
      </c>
      <c r="I21" s="2146">
        <v>6962.24</v>
      </c>
      <c r="J21" s="2146"/>
      <c r="K21" s="2146"/>
      <c r="L21" s="2146">
        <v>6962.24</v>
      </c>
      <c r="M21" s="2146">
        <f t="shared" si="5"/>
        <v>0</v>
      </c>
      <c r="N21" s="2146">
        <v>7218.2928746670004</v>
      </c>
      <c r="O21" s="2146"/>
      <c r="P21" s="2146"/>
      <c r="Q21" s="2146">
        <v>7218.2928746670004</v>
      </c>
      <c r="R21" s="2146">
        <f t="shared" si="6"/>
        <v>0</v>
      </c>
      <c r="S21" s="1473"/>
    </row>
    <row r="22" spans="1:19">
      <c r="A22" s="1440">
        <v>6</v>
      </c>
      <c r="B22" s="2152" t="s">
        <v>1919</v>
      </c>
      <c r="C22" s="2146">
        <v>438.38003704345374</v>
      </c>
      <c r="D22" s="2146">
        <v>4970.258014036629</v>
      </c>
      <c r="E22" s="2146">
        <v>19.510000000000002</v>
      </c>
      <c r="F22" s="2146"/>
      <c r="G22" s="2146">
        <v>4893.6995227058815</v>
      </c>
      <c r="H22" s="2146">
        <f t="shared" si="4"/>
        <v>534.44852837420149</v>
      </c>
      <c r="I22" s="2146">
        <v>3802.1279469570577</v>
      </c>
      <c r="J22" s="2146">
        <v>10.904182214899627</v>
      </c>
      <c r="K22" s="2146"/>
      <c r="L22" s="2146">
        <v>4031.1636920750011</v>
      </c>
      <c r="M22" s="2146">
        <f t="shared" si="5"/>
        <v>316.3169654711578</v>
      </c>
      <c r="N22" s="2146">
        <v>4846.0686697581204</v>
      </c>
      <c r="O22" s="2146">
        <v>15.638929883120529</v>
      </c>
      <c r="P22" s="2146"/>
      <c r="Q22" s="2146">
        <v>4775.7029398250006</v>
      </c>
      <c r="R22" s="2146">
        <f t="shared" si="6"/>
        <v>402.321625287399</v>
      </c>
      <c r="S22" s="1473"/>
    </row>
    <row r="23" spans="1:19">
      <c r="A23" s="1440">
        <v>7</v>
      </c>
      <c r="B23" s="2152" t="s">
        <v>527</v>
      </c>
      <c r="C23" s="2146">
        <v>3491.9185357715583</v>
      </c>
      <c r="D23" s="2146">
        <v>936.5456974853978</v>
      </c>
      <c r="E23" s="2146">
        <v>15.02</v>
      </c>
      <c r="F23" s="2146"/>
      <c r="G23" s="2146">
        <v>3768.6826230514575</v>
      </c>
      <c r="H23" s="2146">
        <f t="shared" si="4"/>
        <v>674.8016102054994</v>
      </c>
      <c r="I23" s="2146">
        <v>4587.7589813515287</v>
      </c>
      <c r="J23" s="2146">
        <v>13.157305747886863</v>
      </c>
      <c r="K23" s="2146"/>
      <c r="L23" s="2146">
        <v>4864.1202220499999</v>
      </c>
      <c r="M23" s="2146">
        <f t="shared" si="5"/>
        <v>411.59767525491588</v>
      </c>
      <c r="N23" s="2146">
        <v>4530.5391286716585</v>
      </c>
      <c r="O23" s="2146">
        <v>14.620672671889004</v>
      </c>
      <c r="P23" s="2146"/>
      <c r="Q23" s="2146">
        <v>4464.7549405999998</v>
      </c>
      <c r="R23" s="2146">
        <f t="shared" si="6"/>
        <v>492.00253599846383</v>
      </c>
      <c r="S23" s="1473"/>
    </row>
    <row r="24" spans="1:19">
      <c r="A24" s="1440">
        <v>8</v>
      </c>
      <c r="B24" s="2152" t="s">
        <v>528</v>
      </c>
      <c r="C24" s="2146">
        <v>2297.4626673415314</v>
      </c>
      <c r="D24" s="2146">
        <v>10997.937311927946</v>
      </c>
      <c r="E24" s="2146">
        <v>50.14</v>
      </c>
      <c r="F24" s="2146"/>
      <c r="G24" s="2146">
        <v>12576.595006442734</v>
      </c>
      <c r="H24" s="2146">
        <f t="shared" si="4"/>
        <v>768.94497282674274</v>
      </c>
      <c r="I24" s="2146">
        <v>17872.56124012265</v>
      </c>
      <c r="J24" s="2146">
        <v>49.823040135566359</v>
      </c>
      <c r="K24" s="2146"/>
      <c r="L24" s="2146">
        <v>18419.064031124999</v>
      </c>
      <c r="M24" s="2146">
        <f>H24+I24+J24+K24-L24</f>
        <v>272.26522195995858</v>
      </c>
      <c r="N24" s="2146">
        <v>18083.672202683741</v>
      </c>
      <c r="O24" s="2146">
        <v>58.358496521515974</v>
      </c>
      <c r="P24" s="2146"/>
      <c r="Q24" s="2146">
        <v>17821.094249062498</v>
      </c>
      <c r="R24" s="2146">
        <f t="shared" si="6"/>
        <v>593.20167210271757</v>
      </c>
      <c r="S24" s="1473"/>
    </row>
    <row r="25" spans="1:19">
      <c r="A25" s="1440">
        <v>9</v>
      </c>
      <c r="B25" s="2152" t="s">
        <v>529</v>
      </c>
      <c r="C25" s="2146">
        <v>4311.9265681381112</v>
      </c>
      <c r="D25" s="2146">
        <v>20254.773728075896</v>
      </c>
      <c r="E25" s="2146">
        <v>84.2</v>
      </c>
      <c r="F25" s="2146"/>
      <c r="G25" s="2146">
        <v>21120.657837995808</v>
      </c>
      <c r="H25" s="2146">
        <f t="shared" si="4"/>
        <v>3530.2424582181993</v>
      </c>
      <c r="I25" s="2146">
        <v>14546.54599770915</v>
      </c>
      <c r="J25" s="2146">
        <v>43.152224636522035</v>
      </c>
      <c r="K25" s="2146"/>
      <c r="L25" s="2146">
        <v>15952.932348225</v>
      </c>
      <c r="M25" s="2146">
        <f t="shared" si="5"/>
        <v>2167.0083323388717</v>
      </c>
      <c r="N25" s="2146">
        <v>19395.245591496652</v>
      </c>
      <c r="O25" s="2146">
        <v>62.59112417539437</v>
      </c>
      <c r="P25" s="2146"/>
      <c r="Q25" s="2146">
        <v>19113.623372275004</v>
      </c>
      <c r="R25" s="2146">
        <f t="shared" si="6"/>
        <v>2511.2216757359129</v>
      </c>
      <c r="S25" s="1473"/>
    </row>
    <row r="26" spans="1:19">
      <c r="A26" s="1440">
        <v>10</v>
      </c>
      <c r="B26" s="2152" t="s">
        <v>530</v>
      </c>
      <c r="C26" s="2146">
        <v>1167.0801384712331</v>
      </c>
      <c r="D26" s="2146">
        <v>7150.3096630814571</v>
      </c>
      <c r="E26" s="2146">
        <v>30.98</v>
      </c>
      <c r="F26" s="2146"/>
      <c r="G26" s="2146">
        <v>7770.4430084222404</v>
      </c>
      <c r="H26" s="2146">
        <f t="shared" si="4"/>
        <v>577.92679313044937</v>
      </c>
      <c r="I26" s="2146">
        <v>5038.937355617607</v>
      </c>
      <c r="J26" s="2146">
        <v>14.451247265125096</v>
      </c>
      <c r="K26" s="2146"/>
      <c r="L26" s="2146">
        <v>5342.4770544250005</v>
      </c>
      <c r="M26" s="2146">
        <f t="shared" si="5"/>
        <v>288.83834158818081</v>
      </c>
      <c r="N26" s="2146">
        <v>4616.5608978260143</v>
      </c>
      <c r="O26" s="2146">
        <v>14.898276748080129</v>
      </c>
      <c r="P26" s="2146"/>
      <c r="Q26" s="2146">
        <v>4549.5276592374994</v>
      </c>
      <c r="R26" s="2146">
        <f t="shared" si="6"/>
        <v>370.76985692477592</v>
      </c>
      <c r="S26" s="1473"/>
    </row>
    <row r="27" spans="1:19">
      <c r="A27" s="1440">
        <v>11</v>
      </c>
      <c r="B27" s="2152" t="s">
        <v>2213</v>
      </c>
      <c r="C27" s="2146">
        <v>18654.758801436452</v>
      </c>
      <c r="D27" s="2146">
        <f>7437.93676942303+0.119999999998981</f>
        <v>7438.0567694230285</v>
      </c>
      <c r="E27" s="2146"/>
      <c r="F27" s="2146"/>
      <c r="G27" s="2146">
        <v>13436.47532</v>
      </c>
      <c r="H27" s="2146">
        <f>C27+D27+E27+F27-G27</f>
        <v>12656.340250859479</v>
      </c>
      <c r="I27" s="2146">
        <v>11318.204580275778</v>
      </c>
      <c r="J27" s="2146"/>
      <c r="K27" s="2146"/>
      <c r="L27" s="2146">
        <v>12000</v>
      </c>
      <c r="M27" s="2146">
        <f>H27+I27+J27+K27-L27</f>
        <v>11974.544831135259</v>
      </c>
      <c r="N27" s="2146">
        <v>12176.809313694117</v>
      </c>
      <c r="O27" s="2146"/>
      <c r="P27" s="2146"/>
      <c r="Q27" s="2146">
        <v>12000</v>
      </c>
      <c r="R27" s="2146">
        <f t="shared" si="6"/>
        <v>12151.354144829376</v>
      </c>
      <c r="S27" s="1473"/>
    </row>
    <row r="28" spans="1:19" ht="13">
      <c r="A28" s="1437"/>
      <c r="B28" s="2153" t="s">
        <v>531</v>
      </c>
      <c r="C28" s="2148">
        <f t="shared" ref="C28:R28" si="7">SUM(C17:C27)</f>
        <v>51172.096137012733</v>
      </c>
      <c r="D28" s="2148">
        <f t="shared" si="7"/>
        <v>125554.68821880534</v>
      </c>
      <c r="E28" s="2148">
        <f t="shared" si="7"/>
        <v>199.85</v>
      </c>
      <c r="F28" s="2148">
        <f t="shared" si="7"/>
        <v>0</v>
      </c>
      <c r="G28" s="2148">
        <f t="shared" si="7"/>
        <v>146488.0037186181</v>
      </c>
      <c r="H28" s="2148">
        <f t="shared" si="7"/>
        <v>30438.63063719996</v>
      </c>
      <c r="I28" s="2148">
        <f t="shared" si="7"/>
        <v>116964.20861050079</v>
      </c>
      <c r="J28" s="2148">
        <f t="shared" si="7"/>
        <v>131.48799999999997</v>
      </c>
      <c r="K28" s="2148">
        <f t="shared" si="7"/>
        <v>0</v>
      </c>
      <c r="L28" s="2148">
        <f t="shared" si="7"/>
        <v>124009.9973479</v>
      </c>
      <c r="M28" s="2148">
        <f t="shared" si="7"/>
        <v>23524.329899800759</v>
      </c>
      <c r="N28" s="2148">
        <f t="shared" si="7"/>
        <v>126829.58260431417</v>
      </c>
      <c r="O28" s="2148">
        <f t="shared" si="7"/>
        <v>166.10749999999999</v>
      </c>
      <c r="P28" s="2148">
        <f t="shared" si="7"/>
        <v>0</v>
      </c>
      <c r="Q28" s="2148">
        <f t="shared" si="7"/>
        <v>124987.99603566701</v>
      </c>
      <c r="R28" s="2148">
        <f t="shared" si="7"/>
        <v>25532.02396844792</v>
      </c>
    </row>
    <row r="29" spans="1:19">
      <c r="A29" s="1440"/>
      <c r="B29" s="2154"/>
      <c r="C29" s="2146"/>
      <c r="D29" s="2146"/>
      <c r="E29" s="2146"/>
      <c r="F29" s="2146"/>
      <c r="G29" s="2146"/>
      <c r="H29" s="2146"/>
      <c r="I29" s="2146"/>
      <c r="J29" s="2146"/>
      <c r="K29" s="2146"/>
      <c r="L29" s="2146"/>
      <c r="M29" s="2146"/>
      <c r="N29" s="2146"/>
      <c r="O29" s="2146"/>
      <c r="P29" s="2146"/>
      <c r="Q29" s="2146"/>
      <c r="R29" s="2146"/>
      <c r="S29" s="1472"/>
    </row>
    <row r="30" spans="1:19" ht="18">
      <c r="A30" s="1440"/>
      <c r="B30" s="2155" t="s">
        <v>534</v>
      </c>
      <c r="C30" s="2148">
        <f t="shared" ref="C30:R30" si="8">C28</f>
        <v>51172.096137012733</v>
      </c>
      <c r="D30" s="2148">
        <f t="shared" si="8"/>
        <v>125554.68821880534</v>
      </c>
      <c r="E30" s="2148">
        <f t="shared" si="8"/>
        <v>199.85</v>
      </c>
      <c r="F30" s="2148">
        <f t="shared" si="8"/>
        <v>0</v>
      </c>
      <c r="G30" s="2148">
        <f t="shared" si="8"/>
        <v>146488.0037186181</v>
      </c>
      <c r="H30" s="2148">
        <f t="shared" si="8"/>
        <v>30438.63063719996</v>
      </c>
      <c r="I30" s="2148">
        <f t="shared" si="8"/>
        <v>116964.20861050079</v>
      </c>
      <c r="J30" s="2148">
        <f t="shared" si="8"/>
        <v>131.48799999999997</v>
      </c>
      <c r="K30" s="2148">
        <f t="shared" si="8"/>
        <v>0</v>
      </c>
      <c r="L30" s="2148">
        <f t="shared" si="8"/>
        <v>124009.9973479</v>
      </c>
      <c r="M30" s="2148">
        <f t="shared" si="8"/>
        <v>23524.329899800759</v>
      </c>
      <c r="N30" s="2148">
        <f t="shared" si="8"/>
        <v>126829.58260431417</v>
      </c>
      <c r="O30" s="2148">
        <f t="shared" si="8"/>
        <v>166.10749999999999</v>
      </c>
      <c r="P30" s="2148">
        <f t="shared" si="8"/>
        <v>0</v>
      </c>
      <c r="Q30" s="2148">
        <f t="shared" si="8"/>
        <v>124987.99603566701</v>
      </c>
      <c r="R30" s="2148">
        <f t="shared" si="8"/>
        <v>25532.02396844792</v>
      </c>
    </row>
    <row r="31" spans="1:19">
      <c r="C31" s="1473"/>
      <c r="D31" s="1473"/>
      <c r="E31" s="1473"/>
      <c r="F31" s="1473"/>
      <c r="G31" s="1473"/>
      <c r="H31" s="1473"/>
      <c r="I31" s="1473"/>
      <c r="J31" s="1473"/>
      <c r="K31" s="1473"/>
      <c r="L31" s="1473"/>
      <c r="M31" s="1473"/>
      <c r="N31" s="1473"/>
      <c r="O31" s="1473"/>
      <c r="P31" s="1473"/>
      <c r="Q31" s="1473"/>
      <c r="R31" s="1473"/>
    </row>
    <row r="32" spans="1:19">
      <c r="C32" s="1473"/>
      <c r="D32" s="1473"/>
      <c r="E32" s="1473"/>
      <c r="F32" s="1473"/>
      <c r="G32" s="1473"/>
      <c r="H32" s="1473"/>
      <c r="I32" s="1473"/>
      <c r="J32" s="1473"/>
      <c r="K32" s="1473"/>
      <c r="L32" s="1473"/>
      <c r="M32" s="1473"/>
      <c r="N32" s="1472"/>
      <c r="O32" s="1472"/>
      <c r="P32" s="1472"/>
      <c r="Q32" s="1472"/>
      <c r="R32" s="1472"/>
    </row>
    <row r="33" spans="2:18" s="2158" customFormat="1">
      <c r="B33" s="2156" t="s">
        <v>1036</v>
      </c>
      <c r="C33" s="2157">
        <f>SUM(C17:C19)</f>
        <v>15449.598657478127</v>
      </c>
      <c r="D33" s="2157">
        <f>SUM(D17:D19)</f>
        <v>3562.7761815951567</v>
      </c>
      <c r="E33" s="2157">
        <f t="shared" ref="E33:H33" si="9">SUM(E17:E19)</f>
        <v>0</v>
      </c>
      <c r="F33" s="2157">
        <f t="shared" si="9"/>
        <v>0</v>
      </c>
      <c r="G33" s="2157">
        <f t="shared" si="9"/>
        <v>10078.06518</v>
      </c>
      <c r="H33" s="2157">
        <f t="shared" si="9"/>
        <v>8934.3096590732821</v>
      </c>
      <c r="I33" s="2157">
        <f t="shared" ref="I33:R33" si="10">SUM(I17:I19)</f>
        <v>5015.4004723409362</v>
      </c>
      <c r="J33" s="2157">
        <f t="shared" si="10"/>
        <v>0</v>
      </c>
      <c r="K33" s="2157">
        <f t="shared" si="10"/>
        <v>0</v>
      </c>
      <c r="L33" s="2157">
        <f t="shared" si="10"/>
        <v>7438</v>
      </c>
      <c r="M33" s="2157">
        <f t="shared" si="10"/>
        <v>6511.7101314142183</v>
      </c>
      <c r="N33" s="2157">
        <f t="shared" si="10"/>
        <v>0</v>
      </c>
      <c r="O33" s="2157">
        <f t="shared" si="10"/>
        <v>0</v>
      </c>
      <c r="P33" s="2157">
        <f t="shared" si="10"/>
        <v>0</v>
      </c>
      <c r="Q33" s="2157">
        <f t="shared" si="10"/>
        <v>2745</v>
      </c>
      <c r="R33" s="2157">
        <f t="shared" si="10"/>
        <v>3766.7101314142183</v>
      </c>
    </row>
    <row r="34" spans="2:18">
      <c r="B34" s="2159" t="s">
        <v>2552</v>
      </c>
      <c r="C34" s="1472">
        <f>C20</f>
        <v>5360.9707313322706</v>
      </c>
      <c r="D34" s="1472">
        <f t="shared" ref="D34:H34" si="11">D20</f>
        <v>62498.605153179829</v>
      </c>
      <c r="E34" s="1472">
        <f t="shared" si="11"/>
        <v>0</v>
      </c>
      <c r="F34" s="1472">
        <f t="shared" si="11"/>
        <v>0</v>
      </c>
      <c r="G34" s="1472">
        <f t="shared" si="11"/>
        <v>65097.959519999997</v>
      </c>
      <c r="H34" s="1472">
        <f t="shared" si="11"/>
        <v>2761.6163645121051</v>
      </c>
      <c r="I34" s="1472">
        <f t="shared" ref="I34:R34" si="12">I20</f>
        <v>47820.432036126091</v>
      </c>
      <c r="J34" s="1472">
        <f t="shared" si="12"/>
        <v>0</v>
      </c>
      <c r="K34" s="1472">
        <f t="shared" si="12"/>
        <v>0</v>
      </c>
      <c r="L34" s="1472">
        <f t="shared" si="12"/>
        <v>49000</v>
      </c>
      <c r="M34" s="1472">
        <f t="shared" si="12"/>
        <v>1582.0484006381957</v>
      </c>
      <c r="N34" s="1472">
        <f t="shared" si="12"/>
        <v>55962.393925516859</v>
      </c>
      <c r="O34" s="1472">
        <f t="shared" si="12"/>
        <v>0</v>
      </c>
      <c r="P34" s="1472">
        <f t="shared" si="12"/>
        <v>0</v>
      </c>
      <c r="Q34" s="1472">
        <f t="shared" si="12"/>
        <v>52300</v>
      </c>
      <c r="R34" s="1472">
        <f t="shared" si="12"/>
        <v>5244.4423261550546</v>
      </c>
    </row>
    <row r="35" spans="2:18">
      <c r="B35" s="2159" t="s">
        <v>2553</v>
      </c>
      <c r="C35" s="1472">
        <f>SUM(C21:C26)</f>
        <v>11706.767946765889</v>
      </c>
      <c r="D35" s="1472">
        <f t="shared" ref="D35:H35" si="13">SUM(D21:D26)</f>
        <v>52055.250114607326</v>
      </c>
      <c r="E35" s="1472">
        <f t="shared" si="13"/>
        <v>199.85</v>
      </c>
      <c r="F35" s="1472">
        <f t="shared" si="13"/>
        <v>0</v>
      </c>
      <c r="G35" s="1472">
        <f t="shared" si="13"/>
        <v>57875.503698618122</v>
      </c>
      <c r="H35" s="1472">
        <f t="shared" si="13"/>
        <v>6086.3643627550919</v>
      </c>
      <c r="I35" s="1472">
        <f>SUM(I21:I26)</f>
        <v>52810.171521757999</v>
      </c>
      <c r="J35" s="1472">
        <f t="shared" ref="J35:R35" si="14">SUM(J21:J26)</f>
        <v>131.48799999999997</v>
      </c>
      <c r="K35" s="1472">
        <f t="shared" si="14"/>
        <v>0</v>
      </c>
      <c r="L35" s="1472">
        <f t="shared" si="14"/>
        <v>55571.997347899996</v>
      </c>
      <c r="M35" s="1472">
        <f t="shared" si="14"/>
        <v>3456.0265366130848</v>
      </c>
      <c r="N35" s="1472">
        <f t="shared" si="14"/>
        <v>58690.379365103188</v>
      </c>
      <c r="O35" s="1472">
        <f t="shared" si="14"/>
        <v>166.10749999999999</v>
      </c>
      <c r="P35" s="1472">
        <f t="shared" si="14"/>
        <v>0</v>
      </c>
      <c r="Q35" s="1472">
        <f t="shared" si="14"/>
        <v>57942.996035667005</v>
      </c>
      <c r="R35" s="1472">
        <f t="shared" si="14"/>
        <v>4369.5173660492692</v>
      </c>
    </row>
    <row r="36" spans="2:18">
      <c r="B36" s="2159" t="s">
        <v>2213</v>
      </c>
      <c r="C36" s="1472">
        <f>C27</f>
        <v>18654.758801436452</v>
      </c>
      <c r="D36" s="1472">
        <f t="shared" ref="D36:H36" si="15">D27</f>
        <v>7438.0567694230285</v>
      </c>
      <c r="E36" s="1472">
        <f t="shared" si="15"/>
        <v>0</v>
      </c>
      <c r="F36" s="1472">
        <f t="shared" si="15"/>
        <v>0</v>
      </c>
      <c r="G36" s="1472">
        <f t="shared" si="15"/>
        <v>13436.47532</v>
      </c>
      <c r="H36" s="1472">
        <f t="shared" si="15"/>
        <v>12656.340250859479</v>
      </c>
      <c r="I36" s="1472">
        <f t="shared" ref="I36:R36" si="16">I27</f>
        <v>11318.204580275778</v>
      </c>
      <c r="J36" s="1472">
        <f t="shared" si="16"/>
        <v>0</v>
      </c>
      <c r="K36" s="1472">
        <f t="shared" si="16"/>
        <v>0</v>
      </c>
      <c r="L36" s="1472">
        <f t="shared" si="16"/>
        <v>12000</v>
      </c>
      <c r="M36" s="1472">
        <f t="shared" si="16"/>
        <v>11974.544831135259</v>
      </c>
      <c r="N36" s="1472">
        <f t="shared" si="16"/>
        <v>12176.809313694117</v>
      </c>
      <c r="O36" s="1472">
        <f t="shared" si="16"/>
        <v>0</v>
      </c>
      <c r="P36" s="1472">
        <f t="shared" si="16"/>
        <v>0</v>
      </c>
      <c r="Q36" s="1472">
        <f t="shared" si="16"/>
        <v>12000</v>
      </c>
      <c r="R36" s="1472">
        <f t="shared" si="16"/>
        <v>12151.354144829376</v>
      </c>
    </row>
    <row r="37" spans="2:18" s="1430" customFormat="1" ht="13">
      <c r="C37" s="1427">
        <f>SUM(C33:C36)</f>
        <v>51172.096137012741</v>
      </c>
      <c r="D37" s="1427">
        <f t="shared" ref="D37:H37" si="17">SUM(D33:D36)</f>
        <v>125554.68821880534</v>
      </c>
      <c r="E37" s="1427">
        <f t="shared" si="17"/>
        <v>199.85</v>
      </c>
      <c r="F37" s="1427">
        <f t="shared" si="17"/>
        <v>0</v>
      </c>
      <c r="G37" s="1427">
        <f t="shared" si="17"/>
        <v>146488.0037186181</v>
      </c>
      <c r="H37" s="1427">
        <f t="shared" si="17"/>
        <v>30438.63063719996</v>
      </c>
      <c r="I37" s="1427">
        <f t="shared" ref="I37" si="18">SUM(I33:I36)</f>
        <v>116964.20861050081</v>
      </c>
      <c r="J37" s="1427">
        <f t="shared" ref="J37" si="19">SUM(J33:J36)</f>
        <v>131.48799999999997</v>
      </c>
      <c r="K37" s="1427">
        <f t="shared" ref="K37" si="20">SUM(K33:K36)</f>
        <v>0</v>
      </c>
      <c r="L37" s="1427">
        <f t="shared" ref="L37" si="21">SUM(L33:L36)</f>
        <v>124009.9973479</v>
      </c>
      <c r="M37" s="1427">
        <f t="shared" ref="M37" si="22">SUM(M33:M36)</f>
        <v>23524.329899800759</v>
      </c>
      <c r="N37" s="1427">
        <f t="shared" ref="N37" si="23">SUM(N33:N36)</f>
        <v>126829.58260431416</v>
      </c>
      <c r="O37" s="1427">
        <f t="shared" ref="O37" si="24">SUM(O33:O36)</f>
        <v>166.10749999999999</v>
      </c>
      <c r="P37" s="1427">
        <f t="shared" ref="P37" si="25">SUM(P33:P36)</f>
        <v>0</v>
      </c>
      <c r="Q37" s="1427">
        <f t="shared" ref="Q37" si="26">SUM(Q33:Q36)</f>
        <v>124987.99603566701</v>
      </c>
      <c r="R37" s="1427">
        <f t="shared" ref="R37" si="27">SUM(R33:R36)</f>
        <v>25532.023968447917</v>
      </c>
    </row>
    <row r="39" spans="2:18">
      <c r="C39" s="2160"/>
      <c r="D39" s="2160"/>
      <c r="E39" s="2160"/>
      <c r="F39" s="2160"/>
      <c r="G39" s="2160"/>
      <c r="H39" s="2160"/>
      <c r="I39" s="2160"/>
      <c r="J39" s="2160"/>
      <c r="K39" s="2160"/>
      <c r="L39" s="2160"/>
      <c r="M39" s="2160"/>
      <c r="N39" s="2160"/>
      <c r="O39" s="2160"/>
      <c r="P39" s="2160"/>
      <c r="Q39" s="2160"/>
      <c r="R39" s="2160"/>
    </row>
    <row r="41" spans="2:18">
      <c r="C41" s="1473"/>
      <c r="D41" s="1473"/>
      <c r="E41" s="1473"/>
      <c r="F41" s="1473"/>
      <c r="G41" s="1473"/>
      <c r="H41" s="1473"/>
      <c r="I41" s="1473"/>
      <c r="J41" s="1473"/>
      <c r="K41" s="1473"/>
      <c r="L41" s="1473"/>
      <c r="M41" s="1473"/>
      <c r="N41" s="1473"/>
      <c r="O41" s="1473"/>
      <c r="P41" s="1473"/>
      <c r="Q41" s="1473"/>
      <c r="R41" s="1473"/>
    </row>
  </sheetData>
  <mergeCells count="3">
    <mergeCell ref="C4:H4"/>
    <mergeCell ref="I4:M4"/>
    <mergeCell ref="N4:R4"/>
  </mergeCells>
  <printOptions horizontalCentered="1" gridLines="1"/>
  <pageMargins left="0.23622047244094491" right="0" top="0.98425196850393704" bottom="0.74803149606299213" header="0.23622047244094491" footer="0.23622047244094491"/>
  <pageSetup paperSize="9" scale="64" orientation="landscape" r:id="rId1"/>
  <headerFooter alignWithMargins="0">
    <oddFooter>&amp;ROERC FORM-&amp;A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92D050"/>
    <pageSetUpPr fitToPage="1"/>
  </sheetPr>
  <dimension ref="A1:T21"/>
  <sheetViews>
    <sheetView showGridLines="0" view="pageBreakPreview" zoomScale="85" zoomScaleSheetLayoutView="85" workbookViewId="0">
      <selection activeCell="A17" sqref="A17:K19"/>
    </sheetView>
  </sheetViews>
  <sheetFormatPr defaultColWidth="14.7265625" defaultRowHeight="12.5"/>
  <cols>
    <col min="1" max="1" width="42.81640625" customWidth="1"/>
    <col min="2" max="2" width="12.54296875" customWidth="1"/>
    <col min="3" max="3" width="10.26953125" customWidth="1"/>
    <col min="4" max="4" width="10.7265625" customWidth="1"/>
    <col min="5" max="5" width="14.26953125" customWidth="1"/>
    <col min="6" max="6" width="11" customWidth="1"/>
    <col min="7" max="7" width="11.54296875" customWidth="1"/>
    <col min="8" max="8" width="14" customWidth="1"/>
    <col min="9" max="9" width="11.7265625" customWidth="1"/>
    <col min="10" max="10" width="14.453125" customWidth="1"/>
    <col min="11" max="11" width="16" customWidth="1"/>
    <col min="12" max="12" width="11.26953125" customWidth="1"/>
    <col min="13" max="19" width="14.7265625" customWidth="1"/>
    <col min="20" max="20" width="14.7265625" hidden="1" customWidth="1"/>
  </cols>
  <sheetData>
    <row r="1" spans="1:17" ht="13">
      <c r="A1" s="20" t="s">
        <v>100</v>
      </c>
      <c r="B1" s="20"/>
      <c r="C1" s="20"/>
      <c r="D1" s="20"/>
      <c r="J1" s="3" t="s">
        <v>536</v>
      </c>
      <c r="K1" s="20"/>
    </row>
    <row r="2" spans="1:17" ht="15.5">
      <c r="A2" s="5" t="s">
        <v>537</v>
      </c>
      <c r="B2" s="5"/>
      <c r="C2" s="5"/>
      <c r="D2" s="5"/>
      <c r="E2" s="26"/>
      <c r="F2" s="26"/>
      <c r="G2" s="26"/>
      <c r="H2" s="26"/>
      <c r="I2" s="26"/>
      <c r="J2" s="26"/>
      <c r="K2" s="26"/>
      <c r="L2" s="26"/>
    </row>
    <row r="3" spans="1:17" ht="13">
      <c r="A3" s="2" t="s">
        <v>538</v>
      </c>
      <c r="B3" s="2"/>
      <c r="C3" s="2"/>
      <c r="D3" s="2"/>
    </row>
    <row r="5" spans="1:17" ht="73.5">
      <c r="A5" s="509" t="s">
        <v>539</v>
      </c>
      <c r="B5" s="509" t="s">
        <v>2289</v>
      </c>
      <c r="C5" s="509" t="s">
        <v>2290</v>
      </c>
      <c r="D5" s="509" t="s">
        <v>2291</v>
      </c>
      <c r="E5" s="509" t="s">
        <v>2292</v>
      </c>
      <c r="F5" s="509" t="s">
        <v>2293</v>
      </c>
      <c r="G5" s="509" t="s">
        <v>2294</v>
      </c>
      <c r="H5" s="509" t="s">
        <v>2295</v>
      </c>
      <c r="I5" s="509" t="s">
        <v>2296</v>
      </c>
      <c r="J5" s="509" t="s">
        <v>2297</v>
      </c>
      <c r="K5" s="509" t="s">
        <v>2298</v>
      </c>
      <c r="L5" s="509" t="s">
        <v>540</v>
      </c>
    </row>
    <row r="6" spans="1:17" ht="13">
      <c r="A6" s="443" t="s">
        <v>962</v>
      </c>
      <c r="B6" s="29"/>
      <c r="C6" s="29"/>
      <c r="D6" s="29"/>
      <c r="E6" s="29"/>
      <c r="F6" s="29"/>
      <c r="G6" s="29"/>
      <c r="H6" s="29"/>
      <c r="I6" s="29"/>
      <c r="J6" s="29"/>
      <c r="K6" s="29"/>
      <c r="L6" s="29"/>
    </row>
    <row r="7" spans="1:17" ht="13">
      <c r="A7" s="28" t="s">
        <v>141</v>
      </c>
      <c r="B7" s="35">
        <f>'loan&amp;int'!E49</f>
        <v>38983.990542899999</v>
      </c>
      <c r="C7" s="35">
        <f>'loan&amp;int'!E50</f>
        <v>65908.695904199994</v>
      </c>
      <c r="D7" s="35">
        <f>'loan&amp;int'!E51</f>
        <v>0</v>
      </c>
      <c r="E7" s="35">
        <f>'loan&amp;int'!E52</f>
        <v>104892.68644709999</v>
      </c>
      <c r="F7" s="35">
        <f>'loan&amp;int'!F50</f>
        <v>38900.398143530001</v>
      </c>
      <c r="G7" s="35">
        <f>'loan&amp;int'!F51</f>
        <v>14667.619791009151</v>
      </c>
      <c r="H7" s="35">
        <f>E7+F7-G7</f>
        <v>129125.46479962085</v>
      </c>
      <c r="I7" s="35">
        <f>'loan&amp;int'!G50</f>
        <v>40560.097224966899</v>
      </c>
      <c r="J7" s="35">
        <f>'loan&amp;int'!G51</f>
        <v>18019.497569043273</v>
      </c>
      <c r="K7" s="35">
        <f>H7+I7-J7</f>
        <v>151666.06445554449</v>
      </c>
      <c r="L7" s="185">
        <f>'loan&amp;int'!G48</f>
        <v>7.6399999999999996E-2</v>
      </c>
    </row>
    <row r="8" spans="1:17" ht="13">
      <c r="A8" s="28"/>
      <c r="B8" s="28"/>
      <c r="C8" s="28"/>
      <c r="D8" s="28"/>
      <c r="E8" s="35"/>
      <c r="F8" s="35"/>
      <c r="G8" s="35"/>
      <c r="H8" s="35"/>
      <c r="I8" s="35"/>
      <c r="J8" s="35"/>
      <c r="K8" s="35"/>
      <c r="L8" s="185"/>
    </row>
    <row r="9" spans="1:17" ht="13">
      <c r="A9" s="28" t="s">
        <v>542</v>
      </c>
      <c r="B9" s="35">
        <f>'loan&amp;int'!E17</f>
        <v>0.91788000000000003</v>
      </c>
      <c r="C9" s="35">
        <f>'loan&amp;int'!E18</f>
        <v>0</v>
      </c>
      <c r="D9" s="35">
        <f>'loan&amp;int'!E19</f>
        <v>0</v>
      </c>
      <c r="E9" s="35">
        <f>'loan&amp;int'!E20</f>
        <v>0.91788000000000003</v>
      </c>
      <c r="F9" s="35">
        <f>'loan&amp;int'!F18</f>
        <v>0</v>
      </c>
      <c r="G9" s="35">
        <f>'loan&amp;int'!F19</f>
        <v>0</v>
      </c>
      <c r="H9" s="35">
        <f>'loan&amp;int'!F20</f>
        <v>0.91788000000000003</v>
      </c>
      <c r="I9" s="35">
        <f>'loan&amp;int'!G18</f>
        <v>0</v>
      </c>
      <c r="J9" s="35">
        <f>'loan&amp;int'!G19</f>
        <v>0</v>
      </c>
      <c r="K9" s="35">
        <f>'loan&amp;int'!G20</f>
        <v>0.91788000000000003</v>
      </c>
      <c r="L9" s="185">
        <f>'loan&amp;int'!E16</f>
        <v>0</v>
      </c>
    </row>
    <row r="10" spans="1:17" ht="13">
      <c r="A10" s="28"/>
      <c r="B10" s="28"/>
      <c r="C10" s="28"/>
      <c r="D10" s="28"/>
      <c r="E10" s="35"/>
      <c r="F10" s="35"/>
      <c r="G10" s="35"/>
      <c r="H10" s="35"/>
      <c r="I10" s="35"/>
      <c r="J10" s="35"/>
      <c r="K10" s="35"/>
      <c r="L10" s="185"/>
    </row>
    <row r="11" spans="1:17" ht="13">
      <c r="A11" s="28" t="s">
        <v>2157</v>
      </c>
      <c r="B11" s="35">
        <f>'loan&amp;int'!E94</f>
        <v>4429.3737552000002</v>
      </c>
      <c r="C11" s="35">
        <f>'loan&amp;int'!E95</f>
        <v>0</v>
      </c>
      <c r="D11" s="35">
        <f>'loan&amp;int'!E96</f>
        <v>0</v>
      </c>
      <c r="E11" s="35">
        <f>'loan&amp;int'!E97</f>
        <v>4429.3737552000002</v>
      </c>
      <c r="F11" s="35">
        <f>'loan&amp;int'!F94</f>
        <v>48793.588336716108</v>
      </c>
      <c r="G11" s="35">
        <f>'loan&amp;int'!F96</f>
        <v>10000</v>
      </c>
      <c r="H11" s="35">
        <f>E11+F11-G11</f>
        <v>43222.96209191611</v>
      </c>
      <c r="I11" s="35">
        <f>'loan&amp;int'!G94</f>
        <v>50441.325544807893</v>
      </c>
      <c r="J11" s="35">
        <f>'loan&amp;int'!G96</f>
        <v>20000</v>
      </c>
      <c r="K11" s="35">
        <f>H11+I11-J11</f>
        <v>73664.28763672401</v>
      </c>
      <c r="L11" s="185">
        <f>'loan&amp;int'!G93</f>
        <v>7.7799999999999994E-2</v>
      </c>
    </row>
    <row r="12" spans="1:17" ht="13">
      <c r="A12" s="65" t="s">
        <v>141</v>
      </c>
      <c r="B12" s="36">
        <f>B7+B9+B11</f>
        <v>43414.282178100002</v>
      </c>
      <c r="C12" s="65"/>
      <c r="D12" s="65"/>
      <c r="E12" s="36">
        <f t="shared" ref="E12:K12" si="0">E7+E9+E11</f>
        <v>109322.97808229997</v>
      </c>
      <c r="F12" s="36">
        <f t="shared" si="0"/>
        <v>87693.986480246109</v>
      </c>
      <c r="G12" s="36">
        <f t="shared" si="0"/>
        <v>24667.619791009151</v>
      </c>
      <c r="H12" s="36">
        <f t="shared" si="0"/>
        <v>172349.34477153694</v>
      </c>
      <c r="I12" s="36">
        <f t="shared" si="0"/>
        <v>91001.422769774799</v>
      </c>
      <c r="J12" s="36">
        <f t="shared" si="0"/>
        <v>38019.497569043277</v>
      </c>
      <c r="K12" s="36">
        <f t="shared" si="0"/>
        <v>225331.26997226849</v>
      </c>
      <c r="L12" s="28"/>
      <c r="Q12" s="292"/>
    </row>
    <row r="13" spans="1:17" ht="13">
      <c r="A13" s="2" t="s">
        <v>543</v>
      </c>
      <c r="B13" s="2"/>
      <c r="C13" s="2"/>
      <c r="D13" s="2"/>
    </row>
    <row r="14" spans="1:17" ht="13">
      <c r="A14" s="2" t="s">
        <v>544</v>
      </c>
      <c r="B14" s="2"/>
      <c r="C14" s="2"/>
      <c r="D14" s="12"/>
    </row>
    <row r="15" spans="1:17" ht="13">
      <c r="A15" s="2"/>
      <c r="B15" s="2"/>
      <c r="C15" s="2"/>
      <c r="D15" s="2"/>
    </row>
    <row r="16" spans="1:17" ht="13">
      <c r="A16" s="2"/>
      <c r="B16" s="2"/>
      <c r="C16" s="2"/>
      <c r="D16" s="2"/>
    </row>
    <row r="17" spans="1:11">
      <c r="A17" s="292" t="s">
        <v>545</v>
      </c>
      <c r="B17" s="292"/>
      <c r="C17" s="292"/>
      <c r="D17" s="292"/>
      <c r="E17" s="180">
        <f>'F-21'!C15</f>
        <v>109322.97808229997</v>
      </c>
      <c r="F17" s="292"/>
      <c r="G17" s="292"/>
      <c r="H17" s="180">
        <f>'F-21'!D15</f>
        <v>172349.34477153694</v>
      </c>
      <c r="I17" s="292"/>
      <c r="J17" s="292"/>
      <c r="K17" s="180">
        <f>'F-21'!E15</f>
        <v>225331.26997226846</v>
      </c>
    </row>
    <row r="18" spans="1:11">
      <c r="A18" s="292"/>
      <c r="B18" s="292"/>
      <c r="C18" s="292"/>
      <c r="D18" s="292"/>
      <c r="E18" s="536">
        <f>E17-E12</f>
        <v>0</v>
      </c>
      <c r="F18" s="536"/>
      <c r="G18" s="536"/>
      <c r="H18" s="536">
        <f>H17-H12</f>
        <v>0</v>
      </c>
      <c r="I18" s="536"/>
      <c r="J18" s="536"/>
      <c r="K18" s="536">
        <f>K17-K12</f>
        <v>0</v>
      </c>
    </row>
    <row r="19" spans="1:11">
      <c r="A19" s="292"/>
      <c r="B19" s="292"/>
      <c r="C19" s="292"/>
      <c r="D19" s="292"/>
      <c r="E19" s="536"/>
      <c r="F19" s="536"/>
      <c r="G19" s="536"/>
      <c r="H19" s="536"/>
      <c r="I19" s="536"/>
      <c r="J19" s="536"/>
      <c r="K19" s="536"/>
    </row>
    <row r="20" spans="1:11">
      <c r="E20" s="7"/>
      <c r="H20" s="7"/>
    </row>
    <row r="21" spans="1:11">
      <c r="H21" s="7"/>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CE160"/>
  <sheetViews>
    <sheetView showGridLines="0" view="pageBreakPreview" zoomScale="85" zoomScaleNormal="75" zoomScaleSheetLayoutView="80" workbookViewId="0">
      <pane xSplit="2" ySplit="4" topLeftCell="C46" activePane="bottomRight" state="frozen"/>
      <selection activeCell="L17" sqref="L17"/>
      <selection pane="topRight" activeCell="L17" sqref="L17"/>
      <selection pane="bottomLeft" activeCell="L17" sqref="L17"/>
      <selection pane="bottomRight" activeCell="I53" sqref="I53"/>
    </sheetView>
  </sheetViews>
  <sheetFormatPr defaultColWidth="14.7265625" defaultRowHeight="25"/>
  <cols>
    <col min="1" max="1" width="6.453125" style="37" customWidth="1"/>
    <col min="2" max="2" width="43.54296875" style="37" customWidth="1"/>
    <col min="3" max="3" width="12.54296875" style="59" customWidth="1"/>
    <col min="4" max="4" width="11.81640625" style="37" bestFit="1" customWidth="1"/>
    <col min="5" max="5" width="12.81640625" style="37" customWidth="1"/>
    <col min="6" max="6" width="7.1796875" style="37" bestFit="1" customWidth="1"/>
    <col min="7" max="7" width="13" style="37" customWidth="1"/>
    <col min="8" max="8" width="9.81640625" style="37" customWidth="1"/>
    <col min="9" max="9" width="12.54296875" style="37" customWidth="1"/>
    <col min="10" max="10" width="9.453125" style="37" customWidth="1"/>
    <col min="11" max="11" width="14.7265625" style="129" customWidth="1"/>
    <col min="12" max="12" width="33.81640625" style="37" bestFit="1" customWidth="1"/>
    <col min="13" max="13" width="14.7265625" style="37"/>
    <col min="14" max="14" width="15.453125" style="37" customWidth="1"/>
    <col min="15" max="16384" width="14.7265625" style="37"/>
  </cols>
  <sheetData>
    <row r="1" spans="1:83" ht="16.5" customHeight="1">
      <c r="B1" s="57" t="s">
        <v>100</v>
      </c>
      <c r="C1" s="230"/>
    </row>
    <row r="2" spans="1:83" ht="21" customHeight="1" thickBot="1">
      <c r="B2" s="243" t="s">
        <v>546</v>
      </c>
      <c r="C2" s="238"/>
      <c r="I2" s="3" t="s">
        <v>547</v>
      </c>
      <c r="J2" s="39"/>
    </row>
    <row r="3" spans="1:83" ht="52.5" customHeight="1">
      <c r="A3" s="727" t="s">
        <v>1802</v>
      </c>
      <c r="B3" s="726" t="s">
        <v>701</v>
      </c>
      <c r="C3" s="2524" t="s">
        <v>153</v>
      </c>
      <c r="D3" s="2524"/>
      <c r="E3" s="2524" t="s">
        <v>548</v>
      </c>
      <c r="F3" s="2524"/>
      <c r="G3" s="2524" t="s">
        <v>549</v>
      </c>
      <c r="H3" s="2524"/>
      <c r="I3" s="2524" t="s">
        <v>550</v>
      </c>
      <c r="J3" s="2525"/>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row>
    <row r="4" spans="1:83" ht="18.75" customHeight="1" thickBot="1">
      <c r="A4" s="718"/>
      <c r="B4" s="704"/>
      <c r="C4" s="704" t="s">
        <v>263</v>
      </c>
      <c r="D4" s="724" t="s">
        <v>363</v>
      </c>
      <c r="E4" s="704" t="s">
        <v>263</v>
      </c>
      <c r="F4" s="724" t="s">
        <v>363</v>
      </c>
      <c r="G4" s="704" t="s">
        <v>263</v>
      </c>
      <c r="H4" s="724" t="s">
        <v>363</v>
      </c>
      <c r="I4" s="704" t="s">
        <v>263</v>
      </c>
      <c r="J4" s="725" t="s">
        <v>363</v>
      </c>
      <c r="L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c r="BR4" s="291"/>
      <c r="BS4" s="291"/>
      <c r="BT4" s="291"/>
      <c r="BU4" s="291"/>
      <c r="BV4" s="291"/>
      <c r="BW4" s="291"/>
      <c r="BX4" s="291"/>
      <c r="BY4" s="291"/>
      <c r="BZ4" s="291"/>
      <c r="CA4" s="291"/>
      <c r="CB4" s="291"/>
      <c r="CC4" s="291"/>
      <c r="CD4" s="291"/>
      <c r="CE4" s="291"/>
    </row>
    <row r="5" spans="1:83" ht="18.75" customHeight="1">
      <c r="A5" s="719"/>
      <c r="B5" s="936" t="s">
        <v>551</v>
      </c>
      <c r="C5" s="720"/>
      <c r="D5" s="721"/>
      <c r="E5" s="721"/>
      <c r="F5" s="722"/>
      <c r="G5" s="722"/>
      <c r="H5" s="722"/>
      <c r="I5" s="722"/>
      <c r="J5" s="723"/>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row>
    <row r="6" spans="1:83" ht="20.149999999999999" customHeight="1">
      <c r="A6" s="703">
        <v>1</v>
      </c>
      <c r="B6" s="937" t="s">
        <v>162</v>
      </c>
      <c r="C6" s="925">
        <f>'T-1'!G19</f>
        <v>2029.955811900252</v>
      </c>
      <c r="D6" s="926">
        <f>C6/$C$42*100</f>
        <v>20.48034992790398</v>
      </c>
      <c r="E6" s="925">
        <f>'T-1'!K19</f>
        <v>1261.0879630591473</v>
      </c>
      <c r="F6" s="926">
        <f>E6/$E$42*100</f>
        <v>25.335942428350183</v>
      </c>
      <c r="G6" s="925">
        <f>'T-1'!N19-E6</f>
        <v>991.01678034896645</v>
      </c>
      <c r="H6" s="926">
        <f>G6/$G$42*100</f>
        <v>19.816705591981908</v>
      </c>
      <c r="I6" s="925">
        <f>'T-1'!S19</f>
        <v>2481.25</v>
      </c>
      <c r="J6" s="927">
        <f>I6/$I$42*100</f>
        <v>24.037688378161505</v>
      </c>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row>
    <row r="7" spans="1:83" ht="20.149999999999999" customHeight="1">
      <c r="A7" s="703">
        <v>2</v>
      </c>
      <c r="B7" s="937" t="s">
        <v>168</v>
      </c>
      <c r="C7" s="925">
        <f>'T-1'!G25</f>
        <v>532.33791258369092</v>
      </c>
      <c r="D7" s="926">
        <f t="shared" ref="D7:D41" si="0">C7/$C$42*100</f>
        <v>5.3707901746876425</v>
      </c>
      <c r="E7" s="925">
        <f>'T-1'!K25</f>
        <v>284.95326149894743</v>
      </c>
      <c r="F7" s="926">
        <f t="shared" ref="F7:F41" si="1">E7/$E$42*100</f>
        <v>5.7248658615333525</v>
      </c>
      <c r="G7" s="925">
        <f>'T-1'!N25-E7</f>
        <v>285.04673850105257</v>
      </c>
      <c r="H7" s="926">
        <f t="shared" ref="H7:H41" si="2">G7/$G$42*100</f>
        <v>5.6998906666756364</v>
      </c>
      <c r="I7" s="925">
        <f>'T-1'!S25</f>
        <v>584</v>
      </c>
      <c r="J7" s="927">
        <f t="shared" ref="J7:J41" si="3">I7/$I$42*100</f>
        <v>5.6576362772176596</v>
      </c>
      <c r="K7" s="177"/>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row>
    <row r="8" spans="1:83" ht="20.149999999999999" customHeight="1">
      <c r="A8" s="703">
        <v>3</v>
      </c>
      <c r="B8" s="937" t="s">
        <v>58</v>
      </c>
      <c r="C8" s="925">
        <f>'T-1'!G26</f>
        <v>395.45022699898897</v>
      </c>
      <c r="D8" s="926">
        <f t="shared" si="0"/>
        <v>3.9897218355836421</v>
      </c>
      <c r="E8" s="925">
        <f>'T-1'!K26</f>
        <v>174.96979514852345</v>
      </c>
      <c r="F8" s="926">
        <f t="shared" si="1"/>
        <v>3.5152382596925142</v>
      </c>
      <c r="G8" s="925">
        <f>'T-1'!N26-E8</f>
        <v>174.96979514852345</v>
      </c>
      <c r="H8" s="926">
        <f t="shared" si="2"/>
        <v>3.498755002641555</v>
      </c>
      <c r="I8" s="925">
        <f>'T-1'!S26</f>
        <v>336</v>
      </c>
      <c r="J8" s="927">
        <f t="shared" si="3"/>
        <v>3.2550784060704343</v>
      </c>
      <c r="K8" s="177"/>
      <c r="L8" s="232"/>
      <c r="M8" s="232"/>
      <c r="N8" s="232"/>
      <c r="O8" s="232"/>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row>
    <row r="9" spans="1:83" ht="20.149999999999999" customHeight="1">
      <c r="A9" s="703">
        <v>4</v>
      </c>
      <c r="B9" s="937" t="s">
        <v>59</v>
      </c>
      <c r="C9" s="925">
        <f>'T-1'!G27</f>
        <v>15.664751169150698</v>
      </c>
      <c r="D9" s="926">
        <f t="shared" si="0"/>
        <v>0.15804264486793357</v>
      </c>
      <c r="E9" s="925">
        <f>'T-1'!K27</f>
        <v>9.9823627058579483</v>
      </c>
      <c r="F9" s="926">
        <f t="shared" si="1"/>
        <v>0.20055109098100626</v>
      </c>
      <c r="G9" s="925">
        <f>'T-1'!N27-E9</f>
        <v>4.5176372941420517</v>
      </c>
      <c r="H9" s="926">
        <f t="shared" si="2"/>
        <v>9.0336198139699023E-2</v>
      </c>
      <c r="I9" s="925">
        <f>'T-1'!S27</f>
        <v>15.425000000000001</v>
      </c>
      <c r="J9" s="927">
        <f t="shared" si="3"/>
        <v>0.14943328694534661</v>
      </c>
      <c r="K9" s="177"/>
      <c r="L9" s="232"/>
      <c r="M9" s="232"/>
      <c r="N9" s="232"/>
      <c r="O9" s="232"/>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row>
    <row r="10" spans="1:83" ht="20.149999999999999" customHeight="1">
      <c r="A10" s="703">
        <v>5</v>
      </c>
      <c r="B10" s="937" t="s">
        <v>60</v>
      </c>
      <c r="C10" s="925">
        <f>'T-1'!G28</f>
        <v>3.6039196943388778</v>
      </c>
      <c r="D10" s="926">
        <f t="shared" si="0"/>
        <v>3.6360169033941424E-2</v>
      </c>
      <c r="E10" s="925">
        <f>'T-1'!K28</f>
        <v>2.0837195388484209</v>
      </c>
      <c r="F10" s="926">
        <f t="shared" si="1"/>
        <v>4.1863057787837991E-2</v>
      </c>
      <c r="G10" s="925">
        <f>'T-1'!N28-E10</f>
        <v>2.4162804611515791</v>
      </c>
      <c r="H10" s="926">
        <f t="shared" si="2"/>
        <v>4.8316758581462359E-2</v>
      </c>
      <c r="I10" s="925">
        <f>'T-1'!S28</f>
        <v>4.992</v>
      </c>
      <c r="J10" s="927">
        <f t="shared" si="3"/>
        <v>4.8361164890189309E-2</v>
      </c>
      <c r="K10" s="177"/>
      <c r="L10" s="232"/>
      <c r="M10" s="232"/>
      <c r="N10" s="232"/>
      <c r="O10" s="232"/>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row>
    <row r="11" spans="1:83" ht="20.149999999999999" customHeight="1">
      <c r="A11" s="703">
        <v>6</v>
      </c>
      <c r="B11" s="937" t="s">
        <v>61</v>
      </c>
      <c r="C11" s="925">
        <f>'T-1'!G29</f>
        <v>64.481245165378937</v>
      </c>
      <c r="D11" s="926">
        <f t="shared" si="0"/>
        <v>0.65055527663811963</v>
      </c>
      <c r="E11" s="925">
        <f>'T-1'!K29</f>
        <v>32.569905805006819</v>
      </c>
      <c r="F11" s="926">
        <f t="shared" si="1"/>
        <v>0.65434710547129238</v>
      </c>
      <c r="G11" s="925">
        <f>'T-1'!N29-E11</f>
        <v>32.569905805006819</v>
      </c>
      <c r="H11" s="926">
        <f t="shared" si="2"/>
        <v>0.65127881514693242</v>
      </c>
      <c r="I11" s="925">
        <f>'T-1'!S29</f>
        <v>70.180999999999997</v>
      </c>
      <c r="J11" s="927">
        <f t="shared" si="3"/>
        <v>0.67989481433461063</v>
      </c>
      <c r="K11" s="177"/>
      <c r="L11" s="347"/>
      <c r="M11" s="347"/>
      <c r="N11" s="347"/>
      <c r="O11" s="347"/>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row>
    <row r="12" spans="1:83" ht="20.149999999999999" customHeight="1">
      <c r="A12" s="703">
        <v>7</v>
      </c>
      <c r="B12" s="937" t="s">
        <v>170</v>
      </c>
      <c r="C12" s="925">
        <f>'T-1'!G30</f>
        <v>18.200155325289913</v>
      </c>
      <c r="D12" s="926">
        <f t="shared" si="0"/>
        <v>0.1836224944498735</v>
      </c>
      <c r="E12" s="925">
        <f>'T-1'!K30</f>
        <v>7.5333009099006016</v>
      </c>
      <c r="F12" s="926">
        <f t="shared" si="1"/>
        <v>0.1513481087280252</v>
      </c>
      <c r="G12" s="925">
        <f>'T-1'!N30-E12</f>
        <v>11.466699090099398</v>
      </c>
      <c r="H12" s="926">
        <f t="shared" si="2"/>
        <v>0.22929198020272815</v>
      </c>
      <c r="I12" s="925">
        <f>'T-1'!S30</f>
        <v>20</v>
      </c>
      <c r="J12" s="927">
        <f t="shared" si="3"/>
        <v>0.19375466702800206</v>
      </c>
      <c r="K12" s="177"/>
      <c r="L12"/>
      <c r="M12"/>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row>
    <row r="13" spans="1:83" ht="20.149999999999999" customHeight="1">
      <c r="A13" s="703">
        <v>8</v>
      </c>
      <c r="B13" s="937" t="s">
        <v>171</v>
      </c>
      <c r="C13" s="925">
        <f>'T-1'!G31</f>
        <v>55.058631766165533</v>
      </c>
      <c r="D13" s="926">
        <f t="shared" si="0"/>
        <v>0.55548994638809857</v>
      </c>
      <c r="E13" s="925">
        <f>'T-1'!K31</f>
        <v>24.780301915078724</v>
      </c>
      <c r="F13" s="926">
        <f t="shared" si="1"/>
        <v>0.497849730604497</v>
      </c>
      <c r="G13" s="925">
        <f>'T-1'!N31-E13</f>
        <v>35.264301915078725</v>
      </c>
      <c r="H13" s="926">
        <f t="shared" si="2"/>
        <v>0.70515686799148125</v>
      </c>
      <c r="I13" s="925">
        <f>'T-1'!S31</f>
        <v>62</v>
      </c>
      <c r="J13" s="927">
        <f t="shared" si="3"/>
        <v>0.60063946778680632</v>
      </c>
      <c r="K13" s="177"/>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row>
    <row r="14" spans="1:83" ht="20.149999999999999" customHeight="1">
      <c r="A14" s="703">
        <v>9</v>
      </c>
      <c r="B14" s="937" t="s">
        <v>172</v>
      </c>
      <c r="C14" s="925">
        <f>'T-1'!G32</f>
        <v>66.081454501372605</v>
      </c>
      <c r="D14" s="926">
        <f t="shared" si="0"/>
        <v>0.66669988775079725</v>
      </c>
      <c r="E14" s="925">
        <f>'T-1'!K32</f>
        <v>34.534158954154542</v>
      </c>
      <c r="F14" s="926">
        <f t="shared" si="1"/>
        <v>0.69381001857434776</v>
      </c>
      <c r="G14" s="925">
        <f>'T-1'!N32-E14</f>
        <v>34.534158954154542</v>
      </c>
      <c r="H14" s="926">
        <f t="shared" si="2"/>
        <v>0.6905566832281137</v>
      </c>
      <c r="I14" s="925">
        <f>'T-1'!S32</f>
        <v>72</v>
      </c>
      <c r="J14" s="927">
        <f t="shared" si="3"/>
        <v>0.6975168013008074</v>
      </c>
      <c r="K14" s="177"/>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row>
    <row r="15" spans="1:83" ht="20.149999999999999" customHeight="1">
      <c r="A15" s="703">
        <v>10</v>
      </c>
      <c r="B15" s="937" t="s">
        <v>173</v>
      </c>
      <c r="C15" s="925">
        <f>'T-1'!G33</f>
        <v>70.78357505602996</v>
      </c>
      <c r="D15" s="926">
        <f t="shared" si="0"/>
        <v>0.71413987329039608</v>
      </c>
      <c r="E15" s="925">
        <f>'T-1'!K33</f>
        <v>33.953488395152583</v>
      </c>
      <c r="F15" s="926">
        <f t="shared" si="1"/>
        <v>0.68214403151899317</v>
      </c>
      <c r="G15" s="925">
        <f>'T-1'!N33-E15</f>
        <v>41.046511604847417</v>
      </c>
      <c r="H15" s="926">
        <f t="shared" si="2"/>
        <v>0.82077988201643315</v>
      </c>
      <c r="I15" s="925">
        <f>'T-1'!S33</f>
        <v>77</v>
      </c>
      <c r="J15" s="927">
        <f t="shared" si="3"/>
        <v>0.74595546805780788</v>
      </c>
      <c r="K15" s="177"/>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row>
    <row r="16" spans="1:83" ht="20.149999999999999" customHeight="1">
      <c r="A16" s="703">
        <v>11</v>
      </c>
      <c r="B16" s="937" t="s">
        <v>174</v>
      </c>
      <c r="C16" s="925">
        <f>'T-1'!G34</f>
        <v>0</v>
      </c>
      <c r="D16" s="926">
        <f t="shared" si="0"/>
        <v>0</v>
      </c>
      <c r="E16" s="925">
        <f>'T-1'!K34</f>
        <v>0</v>
      </c>
      <c r="F16" s="926">
        <f t="shared" si="1"/>
        <v>0</v>
      </c>
      <c r="G16" s="925">
        <f>'T-1'!N34-E16</f>
        <v>0</v>
      </c>
      <c r="H16" s="926">
        <f t="shared" si="2"/>
        <v>0</v>
      </c>
      <c r="I16" s="925">
        <f>'T-1'!S34</f>
        <v>0</v>
      </c>
      <c r="J16" s="927">
        <f t="shared" si="3"/>
        <v>0</v>
      </c>
      <c r="K16" s="177"/>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row>
    <row r="17" spans="1:83" ht="20.149999999999999" customHeight="1">
      <c r="A17" s="703">
        <v>12</v>
      </c>
      <c r="B17" s="938" t="s">
        <v>175</v>
      </c>
      <c r="C17" s="925">
        <f>'T-1'!G35</f>
        <v>0</v>
      </c>
      <c r="D17" s="926">
        <f t="shared" si="0"/>
        <v>0</v>
      </c>
      <c r="E17" s="925">
        <f>'T-1'!K35</f>
        <v>0</v>
      </c>
      <c r="F17" s="926">
        <f t="shared" si="1"/>
        <v>0</v>
      </c>
      <c r="G17" s="925">
        <f>'T-1'!N35-E17</f>
        <v>0</v>
      </c>
      <c r="H17" s="926">
        <f t="shared" si="2"/>
        <v>0</v>
      </c>
      <c r="I17" s="925">
        <f>'T-1'!S35</f>
        <v>0</v>
      </c>
      <c r="J17" s="927">
        <f t="shared" si="3"/>
        <v>0</v>
      </c>
      <c r="K17" s="177"/>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row>
    <row r="18" spans="1:83" ht="20.149999999999999" customHeight="1">
      <c r="A18" s="703">
        <v>13</v>
      </c>
      <c r="B18" s="938" t="s">
        <v>68</v>
      </c>
      <c r="C18" s="925">
        <f>'T-1'!G36</f>
        <v>0</v>
      </c>
      <c r="D18" s="926">
        <f t="shared" si="0"/>
        <v>0</v>
      </c>
      <c r="E18" s="925">
        <f>'T-1'!K36</f>
        <v>0</v>
      </c>
      <c r="F18" s="926">
        <f t="shared" si="1"/>
        <v>0</v>
      </c>
      <c r="G18" s="925">
        <f>'T-1'!N36-E18</f>
        <v>0</v>
      </c>
      <c r="H18" s="926">
        <f t="shared" si="2"/>
        <v>0</v>
      </c>
      <c r="I18" s="925">
        <f>'T-1'!S36</f>
        <v>0</v>
      </c>
      <c r="J18" s="927">
        <f t="shared" si="3"/>
        <v>0</v>
      </c>
      <c r="K18" s="177"/>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row>
    <row r="19" spans="1:83" ht="20.149999999999999" customHeight="1">
      <c r="A19" s="703">
        <v>14</v>
      </c>
      <c r="B19" s="938" t="s">
        <v>71</v>
      </c>
      <c r="C19" s="925">
        <f>'T-1'!G39</f>
        <v>20.888578951248064</v>
      </c>
      <c r="D19" s="926">
        <f t="shared" si="0"/>
        <v>0.21074616694130846</v>
      </c>
      <c r="E19" s="925">
        <f>'T-1'!K39</f>
        <v>11.156296594108129</v>
      </c>
      <c r="F19" s="926">
        <f t="shared" si="1"/>
        <v>0.2241360606886276</v>
      </c>
      <c r="G19" s="925">
        <f>'T-1'!N39-E19</f>
        <v>11.053703405891872</v>
      </c>
      <c r="H19" s="926">
        <f t="shared" si="2"/>
        <v>0.22103357928865103</v>
      </c>
      <c r="I19" s="925">
        <f>'T-1'!S39</f>
        <v>23</v>
      </c>
      <c r="J19" s="927">
        <f t="shared" si="3"/>
        <v>0.22281786708220236</v>
      </c>
      <c r="K19" s="177"/>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row>
    <row r="20" spans="1:83" ht="20.149999999999999" customHeight="1">
      <c r="A20" s="703">
        <v>15</v>
      </c>
      <c r="B20" s="938" t="s">
        <v>58</v>
      </c>
      <c r="C20" s="925">
        <f>'T-1'!G40</f>
        <v>115.02796561438191</v>
      </c>
      <c r="D20" s="926">
        <f t="shared" si="0"/>
        <v>1.1605242702658436</v>
      </c>
      <c r="E20" s="925">
        <f>'T-1'!K40</f>
        <v>72.475798062395839</v>
      </c>
      <c r="F20" s="926">
        <f t="shared" si="1"/>
        <v>1.456078165002255</v>
      </c>
      <c r="G20" s="925">
        <f>'T-1'!N40-E20</f>
        <v>47.524201937604161</v>
      </c>
      <c r="H20" s="926">
        <f t="shared" si="2"/>
        <v>0.95030996141132096</v>
      </c>
      <c r="I20" s="925">
        <f>'T-1'!S40</f>
        <v>123.19999999999999</v>
      </c>
      <c r="J20" s="927">
        <f t="shared" si="3"/>
        <v>1.1935287488924926</v>
      </c>
      <c r="K20" s="177"/>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row>
    <row r="21" spans="1:83" ht="20.149999999999999" customHeight="1">
      <c r="A21" s="703">
        <v>16</v>
      </c>
      <c r="B21" s="938" t="s">
        <v>59</v>
      </c>
      <c r="C21" s="925">
        <f>'T-1'!G41</f>
        <v>4.7968397615459732</v>
      </c>
      <c r="D21" s="926">
        <f t="shared" si="0"/>
        <v>4.8395613485094122E-2</v>
      </c>
      <c r="E21" s="925">
        <f>'T-1'!K41</f>
        <v>3.0991048937108756</v>
      </c>
      <c r="F21" s="926">
        <f t="shared" si="1"/>
        <v>6.2262701307533121E-2</v>
      </c>
      <c r="G21" s="925">
        <f>'T-1'!N41-E21</f>
        <v>2.4508951062891242</v>
      </c>
      <c r="H21" s="926">
        <f t="shared" si="2"/>
        <v>4.9008924693543857E-2</v>
      </c>
      <c r="I21" s="925">
        <f>'T-1'!S41</f>
        <v>5.7</v>
      </c>
      <c r="J21" s="927">
        <f t="shared" si="3"/>
        <v>5.522008010298058E-2</v>
      </c>
      <c r="K21" s="177"/>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row>
    <row r="22" spans="1:83" ht="20.149999999999999" customHeight="1">
      <c r="A22" s="703">
        <v>17</v>
      </c>
      <c r="B22" s="938" t="s">
        <v>60</v>
      </c>
      <c r="C22" s="925">
        <f>'T-1'!G42</f>
        <v>7.2208318720489606</v>
      </c>
      <c r="D22" s="926">
        <f t="shared" si="0"/>
        <v>7.2851420037408909E-2</v>
      </c>
      <c r="E22" s="925">
        <f>'T-1'!K42</f>
        <v>4.2194208308582768</v>
      </c>
      <c r="F22" s="926">
        <f t="shared" si="1"/>
        <v>8.4770457242555441E-2</v>
      </c>
      <c r="G22" s="925">
        <f>'T-1'!N42-E22</f>
        <v>3.4305791691417236</v>
      </c>
      <c r="H22" s="926">
        <f t="shared" si="2"/>
        <v>6.8599017446433846E-2</v>
      </c>
      <c r="I22" s="925">
        <f>'T-1'!S42</f>
        <v>7.8</v>
      </c>
      <c r="J22" s="927">
        <f t="shared" si="3"/>
        <v>7.5564320140920793E-2</v>
      </c>
      <c r="K22" s="177"/>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row>
    <row r="23" spans="1:83" ht="20.149999999999999" customHeight="1">
      <c r="A23" s="703">
        <v>18</v>
      </c>
      <c r="B23" s="938" t="s">
        <v>73</v>
      </c>
      <c r="C23" s="925">
        <f>'T-1'!G43</f>
        <v>48.299748645100095</v>
      </c>
      <c r="D23" s="926">
        <f t="shared" si="0"/>
        <v>0.48729915591387424</v>
      </c>
      <c r="E23" s="925">
        <f>'T-1'!K43</f>
        <v>29.209600744727325</v>
      </c>
      <c r="F23" s="926">
        <f t="shared" si="1"/>
        <v>0.58683675088634268</v>
      </c>
      <c r="G23" s="925">
        <f>'T-1'!N43-E23</f>
        <v>23.790399255272675</v>
      </c>
      <c r="H23" s="926">
        <f t="shared" si="2"/>
        <v>0.47572084278071824</v>
      </c>
      <c r="I23" s="925">
        <f>'T-1'!S43</f>
        <v>54</v>
      </c>
      <c r="J23" s="927">
        <f t="shared" si="3"/>
        <v>0.52313760097560558</v>
      </c>
      <c r="K23" s="177"/>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c r="BR23" s="291"/>
      <c r="BS23" s="291"/>
      <c r="BT23" s="291"/>
      <c r="BU23" s="291"/>
      <c r="BV23" s="291"/>
      <c r="BW23" s="291"/>
      <c r="BX23" s="291"/>
      <c r="BY23" s="291"/>
      <c r="BZ23" s="291"/>
      <c r="CA23" s="291"/>
      <c r="CB23" s="291"/>
      <c r="CC23" s="291"/>
      <c r="CD23" s="291"/>
      <c r="CE23" s="291"/>
    </row>
    <row r="24" spans="1:83" ht="20.149999999999999" customHeight="1">
      <c r="A24" s="703">
        <v>19</v>
      </c>
      <c r="B24" s="938" t="s">
        <v>177</v>
      </c>
      <c r="C24" s="925">
        <f>'T-1'!G44</f>
        <v>0</v>
      </c>
      <c r="D24" s="926">
        <f t="shared" si="0"/>
        <v>0</v>
      </c>
      <c r="E24" s="925">
        <f>'T-1'!K44</f>
        <v>0</v>
      </c>
      <c r="F24" s="926">
        <f t="shared" si="1"/>
        <v>0</v>
      </c>
      <c r="G24" s="925">
        <f>'T-1'!N44-E24</f>
        <v>0</v>
      </c>
      <c r="H24" s="926">
        <f t="shared" si="2"/>
        <v>0</v>
      </c>
      <c r="I24" s="925">
        <f>'T-1'!S44</f>
        <v>0</v>
      </c>
      <c r="J24" s="927">
        <f t="shared" si="3"/>
        <v>0</v>
      </c>
      <c r="K24" s="177"/>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row>
    <row r="25" spans="1:83" ht="20.149999999999999" customHeight="1">
      <c r="A25" s="703">
        <v>20</v>
      </c>
      <c r="B25" s="938" t="s">
        <v>178</v>
      </c>
      <c r="C25" s="925">
        <f>'T-1'!G45</f>
        <v>208.29392154238386</v>
      </c>
      <c r="D25" s="926">
        <f t="shared" si="0"/>
        <v>2.1014902768006745</v>
      </c>
      <c r="E25" s="925">
        <f>'T-1'!K45</f>
        <v>117.52082553107019</v>
      </c>
      <c r="F25" s="926">
        <f t="shared" si="1"/>
        <v>2.3610572434333279</v>
      </c>
      <c r="G25" s="925">
        <f>'T-1'!N45-E25</f>
        <v>92.479174468929813</v>
      </c>
      <c r="H25" s="926">
        <f t="shared" si="2"/>
        <v>1.849244745578362</v>
      </c>
      <c r="I25" s="925">
        <f>'T-1'!S45</f>
        <v>217</v>
      </c>
      <c r="J25" s="927">
        <f t="shared" si="3"/>
        <v>2.1022381372538224</v>
      </c>
      <c r="K25" s="177"/>
      <c r="L25" s="291"/>
      <c r="M25" s="291"/>
      <c r="N25" s="291"/>
      <c r="O25" s="346"/>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1"/>
      <c r="BY25" s="291"/>
      <c r="BZ25" s="291"/>
      <c r="CA25" s="291"/>
      <c r="CB25" s="291"/>
      <c r="CC25" s="291"/>
      <c r="CD25" s="291"/>
      <c r="CE25" s="291"/>
    </row>
    <row r="26" spans="1:83" ht="20.149999999999999" customHeight="1">
      <c r="A26" s="703">
        <v>21</v>
      </c>
      <c r="B26" s="938" t="s">
        <v>179</v>
      </c>
      <c r="C26" s="925">
        <f>'T-1'!G46</f>
        <v>0</v>
      </c>
      <c r="D26" s="926">
        <f t="shared" si="0"/>
        <v>0</v>
      </c>
      <c r="E26" s="925">
        <f>'T-1'!K46</f>
        <v>0</v>
      </c>
      <c r="F26" s="926">
        <f t="shared" si="1"/>
        <v>0</v>
      </c>
      <c r="G26" s="925">
        <f>'T-1'!N46-E26</f>
        <v>0</v>
      </c>
      <c r="H26" s="926">
        <f t="shared" si="2"/>
        <v>0</v>
      </c>
      <c r="I26" s="925">
        <f>'T-1'!S46</f>
        <v>0</v>
      </c>
      <c r="J26" s="927">
        <f t="shared" si="3"/>
        <v>0</v>
      </c>
      <c r="K26" s="177"/>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1"/>
      <c r="BY26" s="291"/>
      <c r="BZ26" s="291"/>
      <c r="CA26" s="291"/>
      <c r="CB26" s="291"/>
      <c r="CC26" s="291"/>
      <c r="CD26" s="291"/>
      <c r="CE26" s="291"/>
    </row>
    <row r="27" spans="1:83" ht="20.149999999999999" customHeight="1">
      <c r="A27" s="703">
        <v>22</v>
      </c>
      <c r="B27" s="938" t="s">
        <v>180</v>
      </c>
      <c r="C27" s="925">
        <f>'T-1'!G47</f>
        <v>72.026991055936449</v>
      </c>
      <c r="D27" s="926">
        <f t="shared" si="0"/>
        <v>0.72668477433442469</v>
      </c>
      <c r="E27" s="925">
        <f>'T-1'!K47</f>
        <v>41.998408200908862</v>
      </c>
      <c r="F27" s="926">
        <f t="shared" si="1"/>
        <v>0.84377084186844331</v>
      </c>
      <c r="G27" s="925">
        <f>'T-1'!N47-E27</f>
        <v>31.001591799091138</v>
      </c>
      <c r="H27" s="926">
        <f t="shared" si="2"/>
        <v>0.61991827963706037</v>
      </c>
      <c r="I27" s="925">
        <f>'T-1'!S47</f>
        <v>74</v>
      </c>
      <c r="J27" s="927">
        <f t="shared" si="3"/>
        <v>0.7168922680036075</v>
      </c>
      <c r="K27" s="177"/>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c r="BR27" s="291"/>
      <c r="BS27" s="291"/>
      <c r="BT27" s="291"/>
      <c r="BU27" s="291"/>
      <c r="BV27" s="291"/>
      <c r="BW27" s="291"/>
      <c r="BX27" s="291"/>
      <c r="BY27" s="291"/>
      <c r="BZ27" s="291"/>
      <c r="CA27" s="291"/>
      <c r="CB27" s="291"/>
      <c r="CC27" s="291"/>
      <c r="CD27" s="291"/>
      <c r="CE27" s="291"/>
    </row>
    <row r="28" spans="1:83" ht="20.149999999999999" customHeight="1">
      <c r="A28" s="703">
        <v>23</v>
      </c>
      <c r="B28" s="938" t="s">
        <v>68</v>
      </c>
      <c r="C28" s="925">
        <f>'T-1'!G48+'T-1'!G49</f>
        <v>1145.2126032493779</v>
      </c>
      <c r="D28" s="926">
        <f t="shared" si="0"/>
        <v>11.554120892137739</v>
      </c>
      <c r="E28" s="925">
        <f>'T-1'!K48+'T-1'!K49</f>
        <v>581.91110481363853</v>
      </c>
      <c r="F28" s="926">
        <f t="shared" si="1"/>
        <v>11.690910294799561</v>
      </c>
      <c r="G28" s="925">
        <f>'T-1'!N48+'T-1'!N49-E28</f>
        <v>603.08889518636147</v>
      </c>
      <c r="H28" s="926">
        <f t="shared" si="2"/>
        <v>12.059568837465473</v>
      </c>
      <c r="I28" s="925">
        <f>'T-1'!S48+'T-1'!S49</f>
        <v>1237.5160000000001</v>
      </c>
      <c r="J28" s="927">
        <f t="shared" si="3"/>
        <v>11.988725026091251</v>
      </c>
      <c r="K28" s="177"/>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c r="BR28" s="291"/>
      <c r="BS28" s="291"/>
      <c r="BT28" s="291"/>
      <c r="BU28" s="291"/>
      <c r="BV28" s="291"/>
      <c r="BW28" s="291"/>
      <c r="BX28" s="291"/>
      <c r="BY28" s="291"/>
      <c r="BZ28" s="291"/>
      <c r="CA28" s="291"/>
      <c r="CB28" s="291"/>
      <c r="CC28" s="291"/>
      <c r="CD28" s="291"/>
      <c r="CE28" s="291"/>
    </row>
    <row r="29" spans="1:83" ht="20.149999999999999" customHeight="1">
      <c r="A29" s="703">
        <v>24</v>
      </c>
      <c r="B29" s="938" t="s">
        <v>78</v>
      </c>
      <c r="C29" s="925">
        <f>'T-1'!G50</f>
        <v>541.42362530327716</v>
      </c>
      <c r="D29" s="926">
        <f t="shared" si="0"/>
        <v>5.462456493112251</v>
      </c>
      <c r="E29" s="925">
        <f>'T-1'!K50</f>
        <v>236.61162781600137</v>
      </c>
      <c r="F29" s="926">
        <f t="shared" si="1"/>
        <v>4.7536561729463322</v>
      </c>
      <c r="G29" s="925">
        <f>'T-1'!N50-E29</f>
        <v>343.38837218399863</v>
      </c>
      <c r="H29" s="926">
        <f t="shared" si="2"/>
        <v>6.866509639608755</v>
      </c>
      <c r="I29" s="925">
        <f>'T-1'!S50</f>
        <v>610</v>
      </c>
      <c r="J29" s="927">
        <f t="shared" si="3"/>
        <v>5.9095173443540627</v>
      </c>
      <c r="K29" s="177"/>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row>
    <row r="30" spans="1:83" ht="20.149999999999999" customHeight="1">
      <c r="A30" s="703">
        <v>25</v>
      </c>
      <c r="B30" s="938" t="s">
        <v>88</v>
      </c>
      <c r="C30" s="925">
        <f>'T-1'!G51</f>
        <v>256.83619057164759</v>
      </c>
      <c r="D30" s="926">
        <f t="shared" si="0"/>
        <v>2.5912362358928265</v>
      </c>
      <c r="E30" s="925">
        <f>'T-1'!K51</f>
        <v>115.29722771005819</v>
      </c>
      <c r="F30" s="926">
        <f t="shared" si="1"/>
        <v>2.3163839549497056</v>
      </c>
      <c r="G30" s="925">
        <f>'T-1'!N51-E30</f>
        <v>130.2787722899418</v>
      </c>
      <c r="H30" s="926">
        <f t="shared" si="2"/>
        <v>2.605098245102909</v>
      </c>
      <c r="I30" s="925">
        <f>'T-1'!S51</f>
        <v>250</v>
      </c>
      <c r="J30" s="927">
        <f t="shared" si="3"/>
        <v>2.4219333378500258</v>
      </c>
      <c r="K30" s="177"/>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row>
    <row r="31" spans="1:83" ht="20.149999999999999" customHeight="1">
      <c r="A31" s="703">
        <v>26</v>
      </c>
      <c r="B31" s="938" t="s">
        <v>80</v>
      </c>
      <c r="C31" s="925">
        <f>'T-1'!G52</f>
        <v>0</v>
      </c>
      <c r="D31" s="926">
        <f t="shared" si="0"/>
        <v>0</v>
      </c>
      <c r="E31" s="925">
        <f>'T-1'!K52</f>
        <v>0</v>
      </c>
      <c r="F31" s="926">
        <f t="shared" si="1"/>
        <v>0</v>
      </c>
      <c r="G31" s="925">
        <f>'T-1'!N52-E31</f>
        <v>0</v>
      </c>
      <c r="H31" s="926">
        <f t="shared" si="2"/>
        <v>0</v>
      </c>
      <c r="I31" s="925">
        <f>'T-1'!S52</f>
        <v>9.9999999999999995E-7</v>
      </c>
      <c r="J31" s="927">
        <f t="shared" si="3"/>
        <v>9.6877333514001015E-9</v>
      </c>
      <c r="K31" s="177"/>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c r="BR31" s="291"/>
      <c r="BS31" s="291"/>
      <c r="BT31" s="291"/>
      <c r="BU31" s="291"/>
      <c r="BV31" s="291"/>
      <c r="BW31" s="291"/>
      <c r="BX31" s="291"/>
      <c r="BY31" s="291"/>
      <c r="BZ31" s="291"/>
      <c r="CA31" s="291"/>
      <c r="CB31" s="291"/>
      <c r="CC31" s="291"/>
      <c r="CD31" s="291"/>
      <c r="CE31" s="291"/>
    </row>
    <row r="32" spans="1:83" ht="20.149999999999999" customHeight="1">
      <c r="A32" s="703">
        <v>27</v>
      </c>
      <c r="B32" s="938" t="s">
        <v>81</v>
      </c>
      <c r="C32" s="925">
        <f>'T-1'!G53</f>
        <v>0</v>
      </c>
      <c r="D32" s="926">
        <f t="shared" si="0"/>
        <v>0</v>
      </c>
      <c r="E32" s="925">
        <f>'T-1'!K53</f>
        <v>0</v>
      </c>
      <c r="F32" s="926">
        <f t="shared" si="1"/>
        <v>0</v>
      </c>
      <c r="G32" s="925">
        <f>'T-1'!N53-E32</f>
        <v>0</v>
      </c>
      <c r="H32" s="926">
        <f t="shared" si="2"/>
        <v>0</v>
      </c>
      <c r="I32" s="925">
        <f>'T-1'!S53</f>
        <v>9.9999999999999995E-7</v>
      </c>
      <c r="J32" s="927">
        <f t="shared" si="3"/>
        <v>9.6877333514001015E-9</v>
      </c>
      <c r="K32" s="177"/>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c r="BR32" s="291"/>
      <c r="BS32" s="291"/>
      <c r="BT32" s="291"/>
      <c r="BU32" s="291"/>
      <c r="BV32" s="291"/>
      <c r="BW32" s="291"/>
      <c r="BX32" s="291"/>
      <c r="BY32" s="291"/>
      <c r="BZ32" s="291"/>
      <c r="CA32" s="291"/>
      <c r="CB32" s="291"/>
      <c r="CC32" s="291"/>
      <c r="CD32" s="291"/>
      <c r="CE32" s="291"/>
    </row>
    <row r="33" spans="1:83" ht="20.149999999999999" customHeight="1">
      <c r="A33" s="703">
        <v>28</v>
      </c>
      <c r="B33" s="938" t="s">
        <v>82</v>
      </c>
      <c r="C33" s="925">
        <f>'T-1'!G54</f>
        <v>7.3505655800000005</v>
      </c>
      <c r="D33" s="926">
        <f t="shared" si="0"/>
        <v>7.4160311453027733E-2</v>
      </c>
      <c r="E33" s="925">
        <f>'T-1'!K54</f>
        <v>3.8890697300000006</v>
      </c>
      <c r="F33" s="926">
        <f t="shared" si="1"/>
        <v>7.8133524119996703E-2</v>
      </c>
      <c r="G33" s="925">
        <f>'T-1'!N54-E33</f>
        <v>4.110930269999999</v>
      </c>
      <c r="H33" s="926">
        <f t="shared" si="2"/>
        <v>8.2203547392073834E-2</v>
      </c>
      <c r="I33" s="925">
        <f>'T-1'!S54</f>
        <v>8.1690000000000005</v>
      </c>
      <c r="J33" s="927">
        <f t="shared" si="3"/>
        <v>7.9139093747587444E-2</v>
      </c>
      <c r="K33" s="177"/>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c r="CA33" s="291"/>
      <c r="CB33" s="291"/>
      <c r="CC33" s="291"/>
      <c r="CD33" s="291"/>
      <c r="CE33" s="291"/>
    </row>
    <row r="34" spans="1:83" ht="20.149999999999999" customHeight="1">
      <c r="A34" s="703">
        <v>29</v>
      </c>
      <c r="B34" s="938" t="s">
        <v>85</v>
      </c>
      <c r="C34" s="925">
        <f>'T-1'!G58</f>
        <v>0.45220749999999998</v>
      </c>
      <c r="D34" s="926">
        <f t="shared" si="0"/>
        <v>4.5623494786091057E-3</v>
      </c>
      <c r="E34" s="925">
        <f>'T-1'!K58</f>
        <v>0.35831225378843601</v>
      </c>
      <c r="F34" s="926">
        <f t="shared" si="1"/>
        <v>7.1986878784683411E-3</v>
      </c>
      <c r="G34" s="925">
        <f>'T-1'!N58-E34</f>
        <v>0.14168774621156399</v>
      </c>
      <c r="H34" s="926">
        <f t="shared" si="2"/>
        <v>2.8332359333787561E-3</v>
      </c>
      <c r="I34" s="925">
        <f>'T-1'!S58</f>
        <v>0.5</v>
      </c>
      <c r="J34" s="927">
        <f t="shared" si="3"/>
        <v>4.843866675700052E-3</v>
      </c>
      <c r="K34" s="177"/>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row>
    <row r="35" spans="1:83" ht="20.149999999999999" customHeight="1">
      <c r="A35" s="703">
        <v>30</v>
      </c>
      <c r="B35" s="938" t="s">
        <v>68</v>
      </c>
      <c r="C35" s="925">
        <f>'T-1'!G59+'T-1'!G60</f>
        <v>627.43042513826686</v>
      </c>
      <c r="D35" s="926">
        <f t="shared" si="0"/>
        <v>6.3301844241704552</v>
      </c>
      <c r="E35" s="925">
        <f>'T-1'!K59+'T-1'!K60</f>
        <v>330.07301078953435</v>
      </c>
      <c r="F35" s="926">
        <f t="shared" si="1"/>
        <v>6.6313461419690229</v>
      </c>
      <c r="G35" s="925">
        <f>'T-1'!N59+'T-1'!N60-E35</f>
        <v>399.7759892104657</v>
      </c>
      <c r="H35" s="926">
        <f t="shared" si="2"/>
        <v>7.9940554368186163</v>
      </c>
      <c r="I35" s="925">
        <f>'T-1'!S59+'T-1'!S60</f>
        <v>761.31799999999998</v>
      </c>
      <c r="J35" s="927">
        <f t="shared" si="3"/>
        <v>7.3754457796212227</v>
      </c>
      <c r="K35" s="177"/>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c r="BR35" s="291"/>
      <c r="BS35" s="291"/>
      <c r="BT35" s="291"/>
      <c r="BU35" s="291"/>
      <c r="BV35" s="291"/>
      <c r="BW35" s="291"/>
      <c r="BX35" s="291"/>
      <c r="BY35" s="291"/>
      <c r="BZ35" s="291"/>
      <c r="CA35" s="291"/>
      <c r="CB35" s="291"/>
      <c r="CC35" s="291"/>
      <c r="CD35" s="291"/>
      <c r="CE35" s="291"/>
    </row>
    <row r="36" spans="1:83" ht="20.149999999999999" customHeight="1">
      <c r="A36" s="703">
        <v>31</v>
      </c>
      <c r="B36" s="938" t="s">
        <v>80</v>
      </c>
      <c r="C36" s="925">
        <f>'T-1'!G61</f>
        <v>893.06930776632635</v>
      </c>
      <c r="D36" s="926">
        <f t="shared" si="0"/>
        <v>9.0102315654859648</v>
      </c>
      <c r="E36" s="925">
        <f>'T-1'!K61</f>
        <v>456.60472407268128</v>
      </c>
      <c r="F36" s="926">
        <f t="shared" si="1"/>
        <v>9.1734370166814365</v>
      </c>
      <c r="G36" s="925">
        <f>'T-1'!N61-E36</f>
        <v>533.20627592731876</v>
      </c>
      <c r="H36" s="926">
        <f t="shared" si="2"/>
        <v>10.662172426715122</v>
      </c>
      <c r="I36" s="925">
        <f>'T-1'!S61</f>
        <v>1012.0360000000001</v>
      </c>
      <c r="J36" s="927">
        <f t="shared" si="3"/>
        <v>9.8043349100175554</v>
      </c>
      <c r="K36" s="177"/>
      <c r="L36" s="167" t="s">
        <v>1774</v>
      </c>
      <c r="M36" s="898">
        <v>45748</v>
      </c>
      <c r="N36" s="898">
        <v>45778</v>
      </c>
      <c r="O36" s="898">
        <v>45809</v>
      </c>
      <c r="P36" s="898">
        <v>45839</v>
      </c>
      <c r="Q36" s="898">
        <v>45870</v>
      </c>
      <c r="R36" s="898">
        <v>45901</v>
      </c>
      <c r="S36" s="595" t="s">
        <v>209</v>
      </c>
      <c r="T36" s="595" t="s">
        <v>1775</v>
      </c>
      <c r="U36" s="595" t="s">
        <v>1983</v>
      </c>
      <c r="V36" s="595" t="s">
        <v>1776</v>
      </c>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1"/>
      <c r="BT36" s="291"/>
      <c r="BU36" s="291"/>
      <c r="BV36" s="291"/>
      <c r="BW36" s="291"/>
      <c r="BX36" s="291"/>
      <c r="BY36" s="291"/>
      <c r="BZ36" s="291"/>
      <c r="CA36" s="291"/>
      <c r="CB36" s="291"/>
      <c r="CC36" s="291"/>
      <c r="CD36" s="291"/>
      <c r="CE36" s="291"/>
    </row>
    <row r="37" spans="1:83" ht="20.149999999999999" customHeight="1">
      <c r="A37" s="703">
        <v>32</v>
      </c>
      <c r="B37" s="938" t="s">
        <v>87</v>
      </c>
      <c r="C37" s="925">
        <f>'T-1'!G62</f>
        <v>76.073043751405649</v>
      </c>
      <c r="D37" s="926">
        <f t="shared" si="0"/>
        <v>0.76750565060383402</v>
      </c>
      <c r="E37" s="925">
        <f>'T-1'!K62</f>
        <v>23.612240347675346</v>
      </c>
      <c r="F37" s="926">
        <f t="shared" si="1"/>
        <v>0.47438273901359201</v>
      </c>
      <c r="G37" s="925">
        <f>'T-1'!N62-E37</f>
        <v>27.995759652324651</v>
      </c>
      <c r="H37" s="926">
        <f t="shared" si="2"/>
        <v>0.55981264682384857</v>
      </c>
      <c r="I37" s="925">
        <f>'T-1'!S62</f>
        <v>52.53</v>
      </c>
      <c r="J37" s="927">
        <f t="shared" si="3"/>
        <v>0.50889663294904741</v>
      </c>
      <c r="K37" s="177"/>
      <c r="L37" s="352" t="s">
        <v>263</v>
      </c>
      <c r="M37" s="1829">
        <v>0</v>
      </c>
      <c r="N37" s="1829">
        <v>0</v>
      </c>
      <c r="O37" s="1829">
        <v>0</v>
      </c>
      <c r="P37" s="1830">
        <v>30.143999999999998</v>
      </c>
      <c r="Q37" s="1830">
        <v>105.205</v>
      </c>
      <c r="R37" s="1829">
        <v>0</v>
      </c>
      <c r="S37" s="900">
        <f>SUM(M37:R37)</f>
        <v>135.34899999999999</v>
      </c>
      <c r="T37" s="900">
        <v>0</v>
      </c>
      <c r="U37" s="900">
        <f>S37+T37</f>
        <v>135.34899999999999</v>
      </c>
      <c r="V37" s="900">
        <f>1900-U37</f>
        <v>1764.6510000000001</v>
      </c>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291"/>
      <c r="CA37" s="291"/>
      <c r="CB37" s="291"/>
      <c r="CC37" s="291"/>
      <c r="CD37" s="291"/>
      <c r="CE37" s="291"/>
    </row>
    <row r="38" spans="1:83" ht="20.149999999999999" customHeight="1">
      <c r="A38" s="703">
        <v>33</v>
      </c>
      <c r="B38" s="938" t="s">
        <v>78</v>
      </c>
      <c r="C38" s="925">
        <f>'T-1'!G63+'T-1'!G64</f>
        <v>2615.3866272021</v>
      </c>
      <c r="D38" s="926">
        <f t="shared" si="0"/>
        <v>26.386797686851121</v>
      </c>
      <c r="E38" s="925">
        <f>'T-1'!K63+'T-1'!K64</f>
        <v>1074.0857224147901</v>
      </c>
      <c r="F38" s="926">
        <f t="shared" si="1"/>
        <v>21.578965800451225</v>
      </c>
      <c r="G38" s="925">
        <f>'T-1'!N63+'T-1'!N64-E38</f>
        <v>1128.96627758521</v>
      </c>
      <c r="H38" s="926">
        <f t="shared" si="2"/>
        <v>22.575190238760488</v>
      </c>
      <c r="I38" s="925">
        <f>'T-1'!S63+'T-1'!S64</f>
        <v>2148.1579999999999</v>
      </c>
      <c r="J38" s="927">
        <f t="shared" si="3"/>
        <v>20.810781900676943</v>
      </c>
      <c r="K38" s="177"/>
      <c r="L38" s="352" t="s">
        <v>2135</v>
      </c>
      <c r="M38" s="1831">
        <v>0</v>
      </c>
      <c r="N38" s="1831">
        <v>0</v>
      </c>
      <c r="O38" s="1831">
        <v>0</v>
      </c>
      <c r="P38" s="1831">
        <v>131245068</v>
      </c>
      <c r="Q38" s="1831">
        <v>462248707</v>
      </c>
      <c r="R38" s="1831"/>
      <c r="S38" s="595">
        <f>SUM(M38:R38)</f>
        <v>593493775</v>
      </c>
      <c r="T38" s="984"/>
      <c r="U38" s="900"/>
      <c r="V38" s="900"/>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row>
    <row r="39" spans="1:83" ht="20.149999999999999" customHeight="1">
      <c r="A39" s="703">
        <v>34</v>
      </c>
      <c r="B39" s="938" t="s">
        <v>88</v>
      </c>
      <c r="C39" s="925">
        <f>'T-1'!G65</f>
        <v>9.0057379120092804</v>
      </c>
      <c r="D39" s="926">
        <f t="shared" si="0"/>
        <v>9.0859447637082077E-2</v>
      </c>
      <c r="E39" s="925">
        <f>'T-1'!K65</f>
        <v>3.8958636814243666</v>
      </c>
      <c r="F39" s="926">
        <f t="shared" si="1"/>
        <v>7.8270018295812316E-2</v>
      </c>
      <c r="G39" s="925">
        <f>'T-1'!N65-E39</f>
        <v>4.3831363185756338</v>
      </c>
      <c r="H39" s="926">
        <f t="shared" si="2"/>
        <v>8.7646671294658626E-2</v>
      </c>
      <c r="I39" s="925">
        <f>'T-1'!S65</f>
        <v>8.5570000000000004</v>
      </c>
      <c r="J39" s="927">
        <f t="shared" si="3"/>
        <v>8.2897934287930686E-2</v>
      </c>
      <c r="K39" s="177"/>
      <c r="L39" s="352" t="s">
        <v>2134</v>
      </c>
      <c r="M39" s="978">
        <v>4026906191</v>
      </c>
      <c r="N39" s="978">
        <v>3793633844</v>
      </c>
      <c r="O39" s="978">
        <v>3560141342</v>
      </c>
      <c r="P39" s="978">
        <v>3517981559</v>
      </c>
      <c r="Q39" s="978">
        <v>3860536049</v>
      </c>
      <c r="R39" s="978">
        <v>3347076702</v>
      </c>
      <c r="S39" s="595">
        <f>SUM(M39:R39)</f>
        <v>22106275687</v>
      </c>
      <c r="T39" s="352"/>
      <c r="U39" s="352"/>
      <c r="V39" s="352"/>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row>
    <row r="40" spans="1:83" ht="20.149999999999999" customHeight="1">
      <c r="A40" s="703">
        <v>35</v>
      </c>
      <c r="B40" s="938" t="s">
        <v>81</v>
      </c>
      <c r="C40" s="925">
        <f>'T-1'!G66</f>
        <v>7.9899999999999999E-2</v>
      </c>
      <c r="D40" s="926">
        <f>C40/$C$42*100</f>
        <v>8.0611604924922206E-4</v>
      </c>
      <c r="E40" s="925">
        <f>'T-1'!K66</f>
        <v>0</v>
      </c>
      <c r="F40" s="926">
        <f t="shared" si="1"/>
        <v>0</v>
      </c>
      <c r="G40" s="925">
        <f>'T-1'!N66-E40</f>
        <v>0</v>
      </c>
      <c r="H40" s="926">
        <f t="shared" si="2"/>
        <v>0</v>
      </c>
      <c r="I40" s="925">
        <f>'T-1'!S66</f>
        <v>0</v>
      </c>
      <c r="J40" s="927">
        <f t="shared" si="3"/>
        <v>0</v>
      </c>
      <c r="K40" s="177"/>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row>
    <row r="41" spans="1:83" ht="20.149999999999999" customHeight="1">
      <c r="A41" s="703">
        <v>36</v>
      </c>
      <c r="B41" s="938" t="s">
        <v>82</v>
      </c>
      <c r="C41" s="925">
        <f>'T-1'!G67</f>
        <v>11.231462290000003</v>
      </c>
      <c r="D41" s="926">
        <f t="shared" si="0"/>
        <v>0.11331491875477374</v>
      </c>
      <c r="E41" s="925">
        <f>'T-1'!K67</f>
        <v>4.9995529399999956</v>
      </c>
      <c r="F41" s="926">
        <f t="shared" si="1"/>
        <v>0.10044373522371634</v>
      </c>
      <c r="G41" s="925">
        <f>'T-1'!N67-E41</f>
        <v>1.0004470600000044</v>
      </c>
      <c r="H41" s="926">
        <f t="shared" si="2"/>
        <v>2.0005276642644513E-2</v>
      </c>
      <c r="I41" s="925">
        <f>'T-1'!S67</f>
        <v>6</v>
      </c>
      <c r="J41" s="927">
        <f t="shared" si="3"/>
        <v>5.812640010840061E-2</v>
      </c>
      <c r="K41" s="177"/>
      <c r="L41" s="232"/>
      <c r="M41" s="364"/>
      <c r="O41" s="365"/>
      <c r="P41" s="365"/>
      <c r="Q41" s="365"/>
      <c r="R41" s="365"/>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row>
    <row r="42" spans="1:83" ht="20.149999999999999" customHeight="1">
      <c r="A42" s="703">
        <v>37</v>
      </c>
      <c r="B42" s="1832" t="s">
        <v>552</v>
      </c>
      <c r="C42" s="928">
        <f>SUM(C6:C41)</f>
        <v>9911.724257867716</v>
      </c>
      <c r="D42" s="929">
        <f>SUM(D6:D41)</f>
        <v>99.999999999999986</v>
      </c>
      <c r="E42" s="928">
        <f>SUM(E6:E41)</f>
        <v>4977.4661693579892</v>
      </c>
      <c r="F42" s="929">
        <f>SUM(F6:F41)</f>
        <v>100.00000000000001</v>
      </c>
      <c r="G42" s="928">
        <f>SUM(G6:G41)</f>
        <v>5000.9158976956514</v>
      </c>
      <c r="H42" s="928"/>
      <c r="I42" s="928">
        <f>SUM(I6:I41)</f>
        <v>10322.332002000001</v>
      </c>
      <c r="J42" s="930">
        <f>SUM(J6:J41)</f>
        <v>99.999999999999986</v>
      </c>
      <c r="K42" s="177"/>
      <c r="L42" s="167" t="s">
        <v>701</v>
      </c>
      <c r="M42" s="595" t="s">
        <v>1984</v>
      </c>
      <c r="N42" s="595" t="s">
        <v>1775</v>
      </c>
      <c r="O42" s="595" t="s">
        <v>141</v>
      </c>
      <c r="P42" s="291"/>
      <c r="Q42" s="291"/>
      <c r="R42" s="291"/>
      <c r="S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row>
    <row r="43" spans="1:83" ht="20.149999999999999" customHeight="1">
      <c r="A43" s="703">
        <v>38</v>
      </c>
      <c r="B43" s="1832" t="s">
        <v>553</v>
      </c>
      <c r="C43" s="593">
        <f>C44-C42</f>
        <v>1919.6637421322848</v>
      </c>
      <c r="D43" s="593"/>
      <c r="E43" s="593">
        <f>E44-E42</f>
        <v>931.13683064201177</v>
      </c>
      <c r="F43" s="593"/>
      <c r="G43" s="593">
        <f>G44-G42</f>
        <v>836.48434131434624</v>
      </c>
      <c r="H43" s="593"/>
      <c r="I43" s="593">
        <f>I44-I42</f>
        <v>1630.3451656702146</v>
      </c>
      <c r="J43" s="931"/>
      <c r="K43" s="177"/>
      <c r="L43" s="167" t="s">
        <v>2108</v>
      </c>
      <c r="M43" s="2526" t="s">
        <v>554</v>
      </c>
      <c r="N43" s="2526"/>
      <c r="O43" s="2526"/>
      <c r="P43" s="291"/>
      <c r="Q43" s="291"/>
      <c r="R43" s="291"/>
      <c r="S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row>
    <row r="44" spans="1:83" ht="20.149999999999999" customHeight="1">
      <c r="A44" s="703">
        <v>39</v>
      </c>
      <c r="B44" s="1832" t="s">
        <v>555</v>
      </c>
      <c r="C44" s="928">
        <f>'T-1'!G72</f>
        <v>11831.388000000001</v>
      </c>
      <c r="D44" s="928"/>
      <c r="E44" s="928">
        <f>'T-4 '!J5</f>
        <v>5908.603000000001</v>
      </c>
      <c r="F44" s="928"/>
      <c r="G44" s="928">
        <f>'T-1'!N72-E44</f>
        <v>5837.4002390099977</v>
      </c>
      <c r="H44" s="928"/>
      <c r="I44" s="928">
        <f>'T-1'!S72</f>
        <v>11952.677167670216</v>
      </c>
      <c r="J44" s="931"/>
      <c r="K44" s="177"/>
      <c r="L44" s="1833" t="s">
        <v>2394</v>
      </c>
      <c r="M44" s="1819">
        <f>22191463105/10^5</f>
        <v>221914.63105</v>
      </c>
      <c r="N44" s="901">
        <f>(G48-T37)*385/10</f>
        <v>224739.90920188493</v>
      </c>
      <c r="O44" s="901">
        <f t="shared" ref="O44:O47" si="4">N44+M44</f>
        <v>446654.54025188496</v>
      </c>
      <c r="P44" s="596"/>
      <c r="Q44" s="291"/>
      <c r="R44" s="291"/>
      <c r="S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c r="BU44" s="291"/>
      <c r="BV44" s="291"/>
      <c r="BW44" s="291"/>
      <c r="BX44" s="291"/>
      <c r="BY44" s="291"/>
      <c r="BZ44" s="291"/>
      <c r="CA44" s="291"/>
      <c r="CB44" s="291"/>
      <c r="CC44" s="291"/>
      <c r="CD44" s="291"/>
      <c r="CE44" s="291"/>
    </row>
    <row r="45" spans="1:83" ht="20.149999999999999" customHeight="1">
      <c r="A45" s="717" t="s">
        <v>475</v>
      </c>
      <c r="B45" s="1832" t="s">
        <v>556</v>
      </c>
      <c r="C45" s="928"/>
      <c r="D45" s="928"/>
      <c r="E45" s="928"/>
      <c r="F45" s="928"/>
      <c r="G45" s="928"/>
      <c r="H45" s="928"/>
      <c r="I45" s="928"/>
      <c r="J45" s="931"/>
      <c r="K45" s="177"/>
      <c r="L45" s="1833" t="s">
        <v>1985</v>
      </c>
      <c r="M45" s="1819"/>
      <c r="N45" s="901"/>
      <c r="O45" s="901"/>
      <c r="P45" s="596"/>
      <c r="Q45" s="80"/>
      <c r="R45" s="348"/>
      <c r="S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c r="BU45" s="291"/>
      <c r="BV45" s="291"/>
      <c r="BW45" s="291"/>
      <c r="BX45" s="291"/>
      <c r="BY45" s="291"/>
      <c r="BZ45" s="291"/>
      <c r="CA45" s="291"/>
      <c r="CB45" s="291"/>
      <c r="CC45" s="291"/>
      <c r="CD45" s="291"/>
      <c r="CE45" s="291"/>
    </row>
    <row r="46" spans="1:83" ht="20.149999999999999" customHeight="1">
      <c r="A46" s="717">
        <v>1</v>
      </c>
      <c r="B46" s="1832" t="s">
        <v>557</v>
      </c>
      <c r="C46" s="928">
        <f>C44-C47</f>
        <v>11814.794080600001</v>
      </c>
      <c r="D46" s="928"/>
      <c r="E46" s="928">
        <f>E44-E47</f>
        <v>5898.2495784300008</v>
      </c>
      <c r="F46" s="928"/>
      <c r="G46" s="928">
        <f>G44-G47</f>
        <v>5832.4002390099977</v>
      </c>
      <c r="H46" s="928"/>
      <c r="I46" s="928">
        <f>I44-I47</f>
        <v>11937.677167670216</v>
      </c>
      <c r="J46" s="931"/>
      <c r="K46" s="177"/>
      <c r="L46" s="1833" t="s">
        <v>1774</v>
      </c>
      <c r="M46" s="1819">
        <f>S38/10^5</f>
        <v>5934.9377500000001</v>
      </c>
      <c r="N46" s="901">
        <f>T38/10^5</f>
        <v>0</v>
      </c>
      <c r="O46" s="901">
        <f t="shared" si="4"/>
        <v>5934.9377500000001</v>
      </c>
      <c r="P46" s="596"/>
      <c r="Q46" s="346"/>
      <c r="R46" s="291"/>
      <c r="S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1"/>
      <c r="BY46" s="291"/>
      <c r="BZ46" s="291"/>
      <c r="CA46" s="291"/>
      <c r="CB46" s="291"/>
      <c r="CC46" s="291"/>
      <c r="CD46" s="291"/>
      <c r="CE46" s="291"/>
    </row>
    <row r="47" spans="1:83" ht="20.149999999999999" customHeight="1">
      <c r="A47" s="717">
        <v>2</v>
      </c>
      <c r="B47" s="1832" t="s">
        <v>558</v>
      </c>
      <c r="C47" s="928">
        <v>16.593919400000001</v>
      </c>
      <c r="D47" s="928"/>
      <c r="E47" s="928">
        <v>10.35342157</v>
      </c>
      <c r="F47" s="928"/>
      <c r="G47" s="928">
        <v>5</v>
      </c>
      <c r="H47" s="593"/>
      <c r="I47" s="928">
        <v>15</v>
      </c>
      <c r="J47" s="931"/>
      <c r="K47" s="177"/>
      <c r="L47" s="899" t="s">
        <v>2393</v>
      </c>
      <c r="M47" s="1819">
        <f>1469824650/10^5</f>
        <v>14698.246499999999</v>
      </c>
      <c r="N47" s="901">
        <f>G46*25.5/10</f>
        <v>14872.620609475494</v>
      </c>
      <c r="O47" s="901">
        <f t="shared" si="4"/>
        <v>29570.867109475494</v>
      </c>
      <c r="P47" s="291"/>
      <c r="Q47" s="291"/>
      <c r="R47" s="291"/>
      <c r="S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1"/>
      <c r="CD47" s="291"/>
      <c r="CE47" s="291"/>
    </row>
    <row r="48" spans="1:83" ht="20.149999999999999" customHeight="1">
      <c r="A48" s="717">
        <v>3</v>
      </c>
      <c r="B48" s="1832" t="s">
        <v>559</v>
      </c>
      <c r="C48" s="928">
        <f>C47+C46</f>
        <v>11831.388000000001</v>
      </c>
      <c r="D48" s="928"/>
      <c r="E48" s="928">
        <f>E47+E46</f>
        <v>5908.603000000001</v>
      </c>
      <c r="F48" s="928"/>
      <c r="G48" s="928">
        <f>G47+G46</f>
        <v>5837.4002390099977</v>
      </c>
      <c r="H48" s="928"/>
      <c r="I48" s="928">
        <f>I47+I46</f>
        <v>11952.677167670216</v>
      </c>
      <c r="J48" s="931"/>
      <c r="K48" s="177"/>
      <c r="L48" s="899" t="s">
        <v>2395</v>
      </c>
      <c r="M48" s="1819">
        <f>(1587700*6)/10^5</f>
        <v>95.262</v>
      </c>
      <c r="N48" s="743">
        <f>(190.513-95.262)</f>
        <v>95.251000000000005</v>
      </c>
      <c r="O48" s="901">
        <f>N48+M48</f>
        <v>190.51300000000001</v>
      </c>
      <c r="P48" s="291"/>
      <c r="Q48" s="291"/>
      <c r="R48" s="291"/>
      <c r="S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1"/>
      <c r="CD48" s="291"/>
      <c r="CE48" s="291"/>
    </row>
    <row r="49" spans="1:83" ht="26.5" customHeight="1">
      <c r="A49" s="703">
        <v>4</v>
      </c>
      <c r="B49" s="1834" t="s">
        <v>1777</v>
      </c>
      <c r="C49" s="928"/>
      <c r="D49" s="928"/>
      <c r="E49" s="926">
        <f>(M50-M49)/E46*10</f>
        <v>411.38150238224887</v>
      </c>
      <c r="F49" s="926"/>
      <c r="G49" s="926">
        <f>(N50-N49)/G46*10</f>
        <v>410.99336634697227</v>
      </c>
      <c r="H49" s="926"/>
      <c r="I49" s="926">
        <f>(M60-M59)/I46*10</f>
        <v>410.65958967337122</v>
      </c>
      <c r="J49" s="931"/>
      <c r="K49" s="177"/>
      <c r="L49" s="729" t="s">
        <v>560</v>
      </c>
      <c r="M49" s="1819">
        <f>16145761/10^5</f>
        <v>161.45760999999999</v>
      </c>
      <c r="N49" s="743">
        <f>G47*1.0183*10</f>
        <v>50.914999999999999</v>
      </c>
      <c r="O49" s="901">
        <f>N49+M49</f>
        <v>212.37260999999998</v>
      </c>
      <c r="P49" s="291"/>
      <c r="Q49" s="291"/>
      <c r="R49" s="291"/>
      <c r="S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1"/>
      <c r="CD49" s="291"/>
      <c r="CE49" s="291"/>
    </row>
    <row r="50" spans="1:83" ht="20.149999999999999" customHeight="1">
      <c r="A50" s="703">
        <v>5</v>
      </c>
      <c r="B50" s="1832" t="s">
        <v>561</v>
      </c>
      <c r="C50" s="928"/>
      <c r="D50" s="928"/>
      <c r="E50" s="926">
        <f>M49/E47*10</f>
        <v>155.94613713773464</v>
      </c>
      <c r="F50" s="925"/>
      <c r="G50" s="926">
        <f>N49/G47*10</f>
        <v>101.83</v>
      </c>
      <c r="H50" s="926"/>
      <c r="I50" s="926">
        <f>M59/I47*10</f>
        <v>101.83</v>
      </c>
      <c r="J50" s="931"/>
      <c r="K50" s="177"/>
      <c r="L50" s="556" t="s">
        <v>141</v>
      </c>
      <c r="M50" s="1827">
        <f>SUM(M44:M49)</f>
        <v>242804.53491000002</v>
      </c>
      <c r="N50" s="1827">
        <f>SUM(N44:N49)</f>
        <v>239758.69581136043</v>
      </c>
      <c r="O50" s="1827">
        <f>SUM(O44:O49)</f>
        <v>482563.23072136042</v>
      </c>
      <c r="P50" s="291"/>
      <c r="Q50" s="291"/>
      <c r="R50" s="291"/>
      <c r="S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c r="BU50" s="291"/>
      <c r="BV50" s="291"/>
      <c r="BW50" s="291"/>
      <c r="BX50" s="291"/>
      <c r="BY50" s="291"/>
      <c r="BZ50" s="291"/>
      <c r="CA50" s="291"/>
      <c r="CB50" s="291"/>
      <c r="CC50" s="291"/>
      <c r="CD50" s="291"/>
      <c r="CE50" s="291"/>
    </row>
    <row r="51" spans="1:83" ht="20.149999999999999" customHeight="1" thickBot="1">
      <c r="A51" s="718" t="s">
        <v>562</v>
      </c>
      <c r="B51" s="706" t="s">
        <v>563</v>
      </c>
      <c r="C51" s="932"/>
      <c r="D51" s="933"/>
      <c r="E51" s="934">
        <f>M50</f>
        <v>242804.53491000002</v>
      </c>
      <c r="F51" s="933"/>
      <c r="G51" s="934">
        <f>N50</f>
        <v>239758.69581136043</v>
      </c>
      <c r="H51" s="933"/>
      <c r="I51" s="934">
        <f>M60</f>
        <v>490384.90573286236</v>
      </c>
      <c r="J51" s="935"/>
      <c r="K51" s="177"/>
      <c r="M51" s="80"/>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c r="BU51" s="291"/>
      <c r="BV51" s="291"/>
      <c r="BW51" s="291"/>
      <c r="BX51" s="291"/>
      <c r="BY51" s="291"/>
      <c r="BZ51" s="291"/>
      <c r="CA51" s="291"/>
      <c r="CB51" s="291"/>
      <c r="CC51" s="291"/>
      <c r="CD51" s="291"/>
      <c r="CE51" s="291"/>
    </row>
    <row r="52" spans="1:83" ht="20.149999999999999" customHeight="1">
      <c r="M52" s="80"/>
    </row>
    <row r="53" spans="1:83" ht="20.149999999999999" customHeight="1">
      <c r="G53" s="80"/>
      <c r="O53" s="291"/>
    </row>
    <row r="54" spans="1:83" ht="20.149999999999999" customHeight="1">
      <c r="G54" s="1975"/>
      <c r="L54" s="167" t="s">
        <v>2396</v>
      </c>
      <c r="M54" s="556" t="s">
        <v>554</v>
      </c>
    </row>
    <row r="55" spans="1:83" ht="20.149999999999999" customHeight="1">
      <c r="E55" s="416"/>
      <c r="G55" s="59"/>
      <c r="I55" s="416"/>
      <c r="L55" s="1835" t="s">
        <v>2397</v>
      </c>
      <c r="M55" s="1819">
        <f>($I$46-'T-1'!$S$64)*385/10</f>
        <v>459600.57095530332</v>
      </c>
      <c r="N55" s="1819"/>
      <c r="O55" s="80"/>
    </row>
    <row r="56" spans="1:83" ht="20.149999999999999" customHeight="1">
      <c r="C56" s="414"/>
      <c r="G56" s="414"/>
      <c r="L56" s="1835" t="s">
        <v>1991</v>
      </c>
      <c r="M56" s="1819"/>
      <c r="N56" s="1819"/>
    </row>
    <row r="57" spans="1:83" ht="20.149999999999999" customHeight="1">
      <c r="C57" s="414"/>
      <c r="G57" s="414"/>
      <c r="L57" s="288" t="s">
        <v>2398</v>
      </c>
      <c r="M57" s="1819">
        <f>$I$46*25.5/10</f>
        <v>30441.076777559047</v>
      </c>
      <c r="N57" s="1819"/>
    </row>
    <row r="58" spans="1:83" ht="20.149999999999999" customHeight="1">
      <c r="C58" s="415"/>
      <c r="G58" s="415"/>
      <c r="L58" s="23" t="s">
        <v>564</v>
      </c>
      <c r="M58" s="1819">
        <v>190.51300000000001</v>
      </c>
      <c r="N58" s="1819"/>
    </row>
    <row r="59" spans="1:83" ht="20.149999999999999" customHeight="1">
      <c r="C59" s="415"/>
      <c r="G59" s="415"/>
      <c r="L59" s="23" t="s">
        <v>560</v>
      </c>
      <c r="M59" s="1819">
        <f>$I$47*1.0183*10</f>
        <v>152.745</v>
      </c>
      <c r="N59" s="1819"/>
    </row>
    <row r="60" spans="1:83" ht="20.149999999999999" customHeight="1">
      <c r="G60" s="59"/>
      <c r="L60" s="556" t="s">
        <v>141</v>
      </c>
      <c r="M60" s="1827">
        <f>SUM(M55:M59)</f>
        <v>490384.90573286236</v>
      </c>
      <c r="N60" s="1827"/>
    </row>
    <row r="61" spans="1:83" ht="20.149999999999999" customHeight="1">
      <c r="G61" s="59"/>
    </row>
    <row r="62" spans="1:83" ht="20.149999999999999" customHeight="1">
      <c r="C62" s="414"/>
      <c r="G62" s="414"/>
    </row>
    <row r="63" spans="1:83" ht="20.149999999999999" customHeight="1">
      <c r="C63" s="414"/>
      <c r="G63" s="414"/>
    </row>
    <row r="64" spans="1:83" ht="20.149999999999999" customHeight="1">
      <c r="C64" s="415"/>
      <c r="G64" s="415"/>
    </row>
    <row r="65" spans="3:16" ht="20.149999999999999" customHeight="1">
      <c r="C65" s="415"/>
      <c r="G65" s="415"/>
      <c r="L65" s="167" t="s">
        <v>701</v>
      </c>
      <c r="M65" s="142" t="s">
        <v>1896</v>
      </c>
      <c r="N65" s="142" t="s">
        <v>1986</v>
      </c>
      <c r="O65" s="142" t="s">
        <v>1800</v>
      </c>
      <c r="P65" s="142" t="s">
        <v>1920</v>
      </c>
    </row>
    <row r="66" spans="3:16" ht="20.149999999999999" customHeight="1">
      <c r="L66" s="352" t="s">
        <v>1803</v>
      </c>
      <c r="M66" s="902">
        <f>summary!B6</f>
        <v>664.04399999999998</v>
      </c>
      <c r="N66" s="902">
        <f>summary!K6</f>
        <v>135.34899999999999</v>
      </c>
      <c r="O66" s="902">
        <f>summary!M6</f>
        <v>135.34899999999999</v>
      </c>
      <c r="P66" s="902">
        <f>summary!N6</f>
        <v>0</v>
      </c>
    </row>
    <row r="67" spans="3:16" ht="20.149999999999999" customHeight="1"/>
    <row r="68" spans="3:16" ht="20.149999999999999" customHeight="1">
      <c r="K68" s="440"/>
    </row>
    <row r="69" spans="3:16" ht="20.149999999999999" customHeight="1"/>
    <row r="70" spans="3:16" ht="20.149999999999999" customHeight="1"/>
    <row r="71" spans="3:16" ht="20.149999999999999" customHeight="1"/>
    <row r="72" spans="3:16" ht="20.149999999999999" customHeight="1"/>
    <row r="73" spans="3:16" ht="20.149999999999999" customHeight="1"/>
    <row r="74" spans="3:16" ht="20.149999999999999" customHeight="1"/>
    <row r="75" spans="3:16" ht="20.149999999999999" customHeight="1">
      <c r="N75" s="80"/>
    </row>
    <row r="76" spans="3:16" ht="20.149999999999999" customHeight="1"/>
    <row r="77" spans="3:16" ht="20.149999999999999" customHeight="1"/>
    <row r="78" spans="3:16" ht="20.149999999999999" customHeight="1"/>
    <row r="79" spans="3:16" ht="20.149999999999999" customHeight="1"/>
    <row r="80" spans="3:16"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row r="158" ht="20.149999999999999" customHeight="1"/>
    <row r="159" ht="20.149999999999999" customHeight="1"/>
    <row r="160" ht="20.149999999999999" customHeight="1"/>
  </sheetData>
  <mergeCells count="5">
    <mergeCell ref="G3:H3"/>
    <mergeCell ref="I3:J3"/>
    <mergeCell ref="C3:D3"/>
    <mergeCell ref="E3:F3"/>
    <mergeCell ref="M43:O43"/>
  </mergeCells>
  <phoneticPr fontId="89"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0B67B-BFA9-44BC-AF13-9981093A8973}">
  <sheetPr>
    <tabColor rgb="FF92D050"/>
  </sheetPr>
  <dimension ref="A1:CK157"/>
  <sheetViews>
    <sheetView showGridLines="0" view="pageBreakPreview" zoomScale="85" zoomScaleNormal="75" zoomScaleSheetLayoutView="80" workbookViewId="0">
      <pane xSplit="2" ySplit="4" topLeftCell="C5" activePane="bottomRight" state="frozen"/>
      <selection activeCell="L17" sqref="L17"/>
      <selection pane="topRight" activeCell="L17" sqref="L17"/>
      <selection pane="bottomLeft" activeCell="L17" sqref="L17"/>
      <selection pane="bottomRight" activeCell="L10" sqref="L10"/>
    </sheetView>
  </sheetViews>
  <sheetFormatPr defaultColWidth="14.7265625" defaultRowHeight="25"/>
  <cols>
    <col min="1" max="1" width="6.453125" style="37" customWidth="1"/>
    <col min="2" max="2" width="35.81640625" style="37" customWidth="1"/>
    <col min="3" max="3" width="12.54296875" style="59" customWidth="1"/>
    <col min="4" max="5" width="12.81640625" style="37" customWidth="1"/>
    <col min="6" max="6" width="10" style="37" customWidth="1"/>
    <col min="7" max="7" width="13" style="37" customWidth="1"/>
    <col min="8" max="8" width="10.453125" style="37" customWidth="1"/>
    <col min="9" max="9" width="12.54296875" style="37" customWidth="1"/>
    <col min="10" max="10" width="9.453125" style="37" customWidth="1"/>
    <col min="11" max="11" width="14.7265625" style="129" customWidth="1"/>
    <col min="12" max="16384" width="14.7265625" style="37"/>
  </cols>
  <sheetData>
    <row r="1" spans="1:89" ht="16.5" customHeight="1">
      <c r="B1" s="57" t="s">
        <v>100</v>
      </c>
      <c r="C1" s="230"/>
    </row>
    <row r="2" spans="1:89" ht="21" customHeight="1">
      <c r="B2" s="243" t="s">
        <v>546</v>
      </c>
      <c r="C2" s="238"/>
      <c r="I2" s="3" t="s">
        <v>1858</v>
      </c>
      <c r="J2" s="39"/>
    </row>
    <row r="3" spans="1:89" ht="52.5" customHeight="1">
      <c r="A3" s="740" t="s">
        <v>1802</v>
      </c>
      <c r="B3" s="741" t="s">
        <v>701</v>
      </c>
      <c r="C3" s="2527" t="s">
        <v>153</v>
      </c>
      <c r="D3" s="2527"/>
      <c r="E3" s="2527" t="s">
        <v>548</v>
      </c>
      <c r="F3" s="2527"/>
      <c r="G3" s="2527" t="s">
        <v>549</v>
      </c>
      <c r="H3" s="2527"/>
      <c r="I3" s="2527" t="s">
        <v>550</v>
      </c>
      <c r="J3" s="2527"/>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row>
    <row r="4" spans="1:89" ht="18.75" customHeight="1">
      <c r="A4" s="742"/>
      <c r="B4" s="233"/>
      <c r="C4" s="233" t="s">
        <v>263</v>
      </c>
      <c r="D4" s="168" t="s">
        <v>363</v>
      </c>
      <c r="E4" s="233" t="s">
        <v>263</v>
      </c>
      <c r="F4" s="168" t="s">
        <v>363</v>
      </c>
      <c r="G4" s="233" t="s">
        <v>263</v>
      </c>
      <c r="H4" s="168" t="s">
        <v>363</v>
      </c>
      <c r="I4" s="233" t="s">
        <v>263</v>
      </c>
      <c r="J4" s="168" t="s">
        <v>363</v>
      </c>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c r="BR4" s="291"/>
      <c r="BS4" s="291"/>
      <c r="BT4" s="291"/>
      <c r="BU4" s="291"/>
      <c r="BV4" s="291"/>
      <c r="BW4" s="291"/>
      <c r="BX4" s="291"/>
      <c r="BY4" s="291"/>
      <c r="BZ4" s="291"/>
      <c r="CA4" s="291"/>
      <c r="CB4" s="291"/>
      <c r="CC4" s="291"/>
      <c r="CD4" s="291"/>
      <c r="CE4" s="291"/>
      <c r="CF4" s="291"/>
      <c r="CG4" s="291"/>
      <c r="CH4" s="291"/>
      <c r="CI4" s="291"/>
      <c r="CJ4" s="291"/>
      <c r="CK4" s="291"/>
    </row>
    <row r="5" spans="1:89" ht="18.75" customHeight="1">
      <c r="A5" s="742"/>
      <c r="B5" s="939" t="s">
        <v>40</v>
      </c>
      <c r="C5" s="939"/>
      <c r="D5" s="940"/>
      <c r="E5" s="940"/>
      <c r="F5" s="941"/>
      <c r="G5" s="941"/>
      <c r="H5" s="941"/>
      <c r="I5" s="941"/>
      <c r="J5" s="939"/>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row>
    <row r="6" spans="1:89" ht="20.149999999999999" customHeight="1">
      <c r="A6" s="231">
        <v>1</v>
      </c>
      <c r="B6" s="938" t="s">
        <v>41</v>
      </c>
      <c r="C6" s="925"/>
      <c r="D6" s="926"/>
      <c r="E6" s="925"/>
      <c r="F6" s="926"/>
      <c r="G6" s="925"/>
      <c r="H6" s="926"/>
      <c r="I6" s="925"/>
      <c r="J6" s="926"/>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c r="CF6" s="291"/>
      <c r="CG6" s="291"/>
      <c r="CH6" s="291"/>
      <c r="CI6" s="291"/>
      <c r="CJ6" s="291"/>
      <c r="CK6" s="291"/>
    </row>
    <row r="7" spans="1:89" ht="20.149999999999999" customHeight="1">
      <c r="A7" s="231" t="s">
        <v>43</v>
      </c>
      <c r="B7" s="937" t="s">
        <v>44</v>
      </c>
      <c r="C7" s="925">
        <f>'T-1'!G13</f>
        <v>9.2712661467994923</v>
      </c>
      <c r="D7" s="942">
        <f>C7/$C$62</f>
        <v>9.3538378445507699E-4</v>
      </c>
      <c r="E7" s="925">
        <f>'T-1'!K13</f>
        <v>25.104743408113656</v>
      </c>
      <c r="F7" s="942">
        <f>E7/$E$62</f>
        <v>5.0436793649471963E-3</v>
      </c>
      <c r="G7" s="925">
        <f>'T-1'!N13</f>
        <v>30.104743408113656</v>
      </c>
      <c r="H7" s="942">
        <f>G7/$G$62</f>
        <v>3.0169964635361783E-3</v>
      </c>
      <c r="I7" s="925">
        <f>'T-1'!S13</f>
        <v>31.25</v>
      </c>
      <c r="J7" s="942">
        <f>I7/$I$62</f>
        <v>3.0274166723125327E-3</v>
      </c>
      <c r="K7" s="177"/>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row>
    <row r="8" spans="1:89" ht="20.149999999999999" customHeight="1">
      <c r="A8" s="231" t="s">
        <v>45</v>
      </c>
      <c r="B8" s="937" t="s">
        <v>46</v>
      </c>
      <c r="C8" s="925"/>
      <c r="D8" s="942"/>
      <c r="E8" s="925"/>
      <c r="F8" s="942"/>
      <c r="G8" s="925"/>
      <c r="H8" s="942"/>
      <c r="I8" s="925"/>
      <c r="J8" s="942"/>
      <c r="K8" s="177"/>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row>
    <row r="9" spans="1:89" ht="20.149999999999999" customHeight="1">
      <c r="A9" s="231"/>
      <c r="B9" s="937" t="s">
        <v>47</v>
      </c>
      <c r="C9" s="925">
        <f>'T-1'!G15</f>
        <v>799.01828277487493</v>
      </c>
      <c r="D9" s="942">
        <f t="shared" ref="D9:D60" si="0">C9/$C$62</f>
        <v>8.0613449485404248E-2</v>
      </c>
      <c r="E9" s="925">
        <f>'T-1'!K15</f>
        <v>428.65413736948915</v>
      </c>
      <c r="F9" s="942">
        <f t="shared" ref="F9:F61" si="1">E9/$E$62</f>
        <v>8.6118945420130988E-2</v>
      </c>
      <c r="G9" s="925">
        <f>'T-1'!N15</f>
        <v>793.16732298187151</v>
      </c>
      <c r="H9" s="942">
        <f t="shared" ref="H9:H61" si="2">G9/$G$62</f>
        <v>7.948857015615092E-2</v>
      </c>
      <c r="I9" s="925">
        <f>'T-1'!S15</f>
        <v>874.55442903041637</v>
      </c>
      <c r="J9" s="942">
        <f t="shared" ref="J9:J61" si="3">I9/$I$62</f>
        <v>8.4724501097326405E-2</v>
      </c>
      <c r="K9" s="177"/>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row>
    <row r="10" spans="1:89" ht="20.149999999999999" customHeight="1">
      <c r="A10" s="231"/>
      <c r="B10" s="937" t="s">
        <v>48</v>
      </c>
      <c r="C10" s="925">
        <f>'T-1'!G16</f>
        <v>773.67072328372228</v>
      </c>
      <c r="D10" s="942">
        <f t="shared" si="0"/>
        <v>7.8056118507291911E-2</v>
      </c>
      <c r="E10" s="925">
        <f>'T-1'!K16</f>
        <v>492.14710751979482</v>
      </c>
      <c r="F10" s="942">
        <f t="shared" si="1"/>
        <v>9.8875028131687664E-2</v>
      </c>
      <c r="G10" s="925">
        <f>'T-1'!N16</f>
        <v>902.24722866004038</v>
      </c>
      <c r="H10" s="942">
        <f t="shared" si="2"/>
        <v>9.0420192632135882E-2</v>
      </c>
      <c r="I10" s="925">
        <f>'T-1'!S16</f>
        <v>994.82705230292481</v>
      </c>
      <c r="J10" s="942">
        <f t="shared" si="3"/>
        <v>9.6376192134701E-2</v>
      </c>
      <c r="K10" s="177"/>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row>
    <row r="11" spans="1:89" ht="20.149999999999999" customHeight="1">
      <c r="A11" s="231"/>
      <c r="B11" s="937" t="s">
        <v>49</v>
      </c>
      <c r="C11" s="925">
        <f>'T-1'!G17</f>
        <v>264.0325262655241</v>
      </c>
      <c r="D11" s="942">
        <f t="shared" si="0"/>
        <v>2.6638405124712862E-2</v>
      </c>
      <c r="E11" s="925">
        <f>'T-1'!K17</f>
        <v>182.54507637956613</v>
      </c>
      <c r="F11" s="942">
        <f t="shared" si="1"/>
        <v>3.6674297758835683E-2</v>
      </c>
      <c r="G11" s="925">
        <f>'T-1'!N17</f>
        <v>304.98438549208896</v>
      </c>
      <c r="H11" s="942">
        <f t="shared" si="2"/>
        <v>3.0564512707834508E-2</v>
      </c>
      <c r="I11" s="925">
        <f>'T-1'!S17</f>
        <v>336.27891289631771</v>
      </c>
      <c r="J11" s="942">
        <f t="shared" si="3"/>
        <v>3.2577804398382273E-2</v>
      </c>
      <c r="K11" s="177"/>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row>
    <row r="12" spans="1:89" ht="20.149999999999999" customHeight="1">
      <c r="A12" s="231"/>
      <c r="B12" s="937" t="s">
        <v>50</v>
      </c>
      <c r="C12" s="925">
        <f>'T-1'!G18</f>
        <v>183.96301342933126</v>
      </c>
      <c r="D12" s="942">
        <f t="shared" si="0"/>
        <v>1.8560142377175733E-2</v>
      </c>
      <c r="E12" s="925">
        <f>'T-1'!K18</f>
        <v>132.63689838218355</v>
      </c>
      <c r="F12" s="942">
        <f t="shared" si="1"/>
        <v>2.6647473607900284E-2</v>
      </c>
      <c r="G12" s="925">
        <f>'T-1'!N18</f>
        <v>221.60106286599941</v>
      </c>
      <c r="H12" s="942">
        <f t="shared" si="2"/>
        <v>2.2208115642081493E-2</v>
      </c>
      <c r="I12" s="925">
        <f>'T-1'!S18</f>
        <v>244.33960577034139</v>
      </c>
      <c r="J12" s="942">
        <f t="shared" si="3"/>
        <v>2.3670969478892898E-2</v>
      </c>
      <c r="K12" s="177"/>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row>
    <row r="13" spans="1:89" ht="20.149999999999999" customHeight="1">
      <c r="A13" s="231"/>
      <c r="B13" s="940" t="s">
        <v>51</v>
      </c>
      <c r="C13" s="943">
        <f>SUM(C7:C12)</f>
        <v>2029.955811900252</v>
      </c>
      <c r="D13" s="944">
        <f t="shared" si="0"/>
        <v>0.20480349927903982</v>
      </c>
      <c r="E13" s="943">
        <f>SUM(E7:E12)</f>
        <v>1261.0879630591473</v>
      </c>
      <c r="F13" s="944">
        <f t="shared" si="1"/>
        <v>0.25335942428350183</v>
      </c>
      <c r="G13" s="943">
        <f>SUM(G7:G12)</f>
        <v>2252.1047434081138</v>
      </c>
      <c r="H13" s="944">
        <f t="shared" si="2"/>
        <v>0.22569838760173896</v>
      </c>
      <c r="I13" s="943">
        <f>SUM(I7:I12)</f>
        <v>2481.25</v>
      </c>
      <c r="J13" s="944">
        <f t="shared" si="3"/>
        <v>0.24037688378161509</v>
      </c>
      <c r="K13" s="177"/>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row>
    <row r="14" spans="1:89" ht="20.149999999999999" customHeight="1">
      <c r="A14" s="231">
        <v>2</v>
      </c>
      <c r="B14" s="938" t="s">
        <v>52</v>
      </c>
      <c r="C14" s="925"/>
      <c r="D14" s="942"/>
      <c r="E14" s="925"/>
      <c r="F14" s="942"/>
      <c r="G14" s="925"/>
      <c r="H14" s="942"/>
      <c r="I14" s="925"/>
      <c r="J14" s="942"/>
      <c r="K14" s="177"/>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row>
    <row r="15" spans="1:89" ht="20.149999999999999" customHeight="1">
      <c r="A15" s="231"/>
      <c r="B15" s="937" t="s">
        <v>53</v>
      </c>
      <c r="C15" s="925"/>
      <c r="D15" s="942"/>
      <c r="E15" s="925"/>
      <c r="F15" s="942"/>
      <c r="G15" s="925"/>
      <c r="H15" s="942"/>
      <c r="I15" s="925"/>
      <c r="J15" s="942"/>
      <c r="K15" s="177"/>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row>
    <row r="16" spans="1:89" ht="20.149999999999999" customHeight="1">
      <c r="A16" s="231"/>
      <c r="B16" s="937" t="s">
        <v>54</v>
      </c>
      <c r="C16" s="925">
        <f>'T-1'!G22</f>
        <v>97.05515642671179</v>
      </c>
      <c r="D16" s="942">
        <f t="shared" si="0"/>
        <v>9.7919548508092809E-3</v>
      </c>
      <c r="E16" s="925">
        <f>'T-1'!K22</f>
        <v>49.996668823857881</v>
      </c>
      <c r="F16" s="942">
        <f t="shared" si="1"/>
        <v>1.0044602438816098E-2</v>
      </c>
      <c r="G16" s="925">
        <f>'T-1'!N22</f>
        <v>100.00973871886798</v>
      </c>
      <c r="H16" s="942">
        <f t="shared" si="2"/>
        <v>1.0022640749453511E-2</v>
      </c>
      <c r="I16" s="925">
        <f>'T-1'!S22</f>
        <v>102.46611826634896</v>
      </c>
      <c r="J16" s="942">
        <f t="shared" si="3"/>
        <v>9.926644313174162E-3</v>
      </c>
      <c r="K16" s="177"/>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row>
    <row r="17" spans="1:89" ht="20.149999999999999" customHeight="1">
      <c r="A17" s="231"/>
      <c r="B17" s="937" t="s">
        <v>55</v>
      </c>
      <c r="C17" s="925">
        <f>'T-1'!G23</f>
        <v>94.459581404077625</v>
      </c>
      <c r="D17" s="942">
        <f t="shared" si="0"/>
        <v>9.5300856789975394E-3</v>
      </c>
      <c r="E17" s="925">
        <f>'T-1'!K23</f>
        <v>51.250647241756262</v>
      </c>
      <c r="F17" s="942">
        <f t="shared" si="1"/>
        <v>1.0296533516844926E-2</v>
      </c>
      <c r="G17" s="925">
        <f>'T-1'!N23</f>
        <v>102.51810691385604</v>
      </c>
      <c r="H17" s="942">
        <f t="shared" si="2"/>
        <v>1.0274021001094719E-2</v>
      </c>
      <c r="I17" s="925">
        <f>'T-1'!S23</f>
        <v>105.0360955047227</v>
      </c>
      <c r="J17" s="942">
        <f t="shared" si="3"/>
        <v>1.0175616855219486E-2</v>
      </c>
      <c r="K17" s="177"/>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row>
    <row r="18" spans="1:89" ht="20.149999999999999" customHeight="1">
      <c r="A18" s="231"/>
      <c r="B18" s="937" t="s">
        <v>56</v>
      </c>
      <c r="C18" s="925">
        <f>'T-1'!G24</f>
        <v>340.82317475290154</v>
      </c>
      <c r="D18" s="942">
        <f t="shared" si="0"/>
        <v>3.4385861217069616E-2</v>
      </c>
      <c r="E18" s="925">
        <f>'T-1'!K24</f>
        <v>183.70594543333328</v>
      </c>
      <c r="F18" s="942">
        <f t="shared" si="1"/>
        <v>3.6907522659672502E-2</v>
      </c>
      <c r="G18" s="925">
        <f>'T-1'!N24</f>
        <v>367.472154367276</v>
      </c>
      <c r="H18" s="942">
        <f t="shared" si="2"/>
        <v>3.682682742531837E-2</v>
      </c>
      <c r="I18" s="925">
        <f>'T-1'!S24</f>
        <v>376.49778622892842</v>
      </c>
      <c r="J18" s="942">
        <f t="shared" si="3"/>
        <v>3.647410160378297E-2</v>
      </c>
      <c r="K18" s="177"/>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row>
    <row r="19" spans="1:89" ht="20.149999999999999" customHeight="1">
      <c r="A19" s="231"/>
      <c r="B19" s="938" t="s">
        <v>57</v>
      </c>
      <c r="C19" s="943">
        <f>SUM(C16:C18)</f>
        <v>532.33791258369092</v>
      </c>
      <c r="D19" s="944">
        <f t="shared" si="0"/>
        <v>5.3707901746876431E-2</v>
      </c>
      <c r="E19" s="943">
        <f>SUM(E16:E18)</f>
        <v>284.95326149894743</v>
      </c>
      <c r="F19" s="944">
        <f t="shared" si="1"/>
        <v>5.7248658615333528E-2</v>
      </c>
      <c r="G19" s="943">
        <f>SUM(G16:G18)</f>
        <v>570</v>
      </c>
      <c r="H19" s="944">
        <f t="shared" si="2"/>
        <v>5.7123489175866599E-2</v>
      </c>
      <c r="I19" s="943">
        <f>SUM(I16:I18)</f>
        <v>584</v>
      </c>
      <c r="J19" s="944">
        <f t="shared" si="3"/>
        <v>5.6576362772176605E-2</v>
      </c>
      <c r="K19" s="177"/>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row>
    <row r="20" spans="1:89" ht="20.149999999999999" customHeight="1">
      <c r="A20" s="231">
        <v>3</v>
      </c>
      <c r="B20" s="938" t="s">
        <v>58</v>
      </c>
      <c r="C20" s="925">
        <f>'T-1'!G26</f>
        <v>395.45022699898897</v>
      </c>
      <c r="D20" s="942">
        <f t="shared" si="0"/>
        <v>3.9897218355836428E-2</v>
      </c>
      <c r="E20" s="925">
        <f>'T-1'!K26</f>
        <v>174.96979514852345</v>
      </c>
      <c r="F20" s="942">
        <f t="shared" si="1"/>
        <v>3.5152382596925144E-2</v>
      </c>
      <c r="G20" s="925">
        <f>'T-1'!N26</f>
        <v>349.93959029704689</v>
      </c>
      <c r="H20" s="942">
        <f t="shared" si="2"/>
        <v>3.506977262901851E-2</v>
      </c>
      <c r="I20" s="925">
        <f>'T-1'!S26</f>
        <v>336</v>
      </c>
      <c r="J20" s="942">
        <f t="shared" si="3"/>
        <v>3.2550784060704351E-2</v>
      </c>
      <c r="K20" s="177"/>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row>
    <row r="21" spans="1:89" ht="20.149999999999999" customHeight="1">
      <c r="A21" s="231">
        <v>4</v>
      </c>
      <c r="B21" s="938" t="s">
        <v>59</v>
      </c>
      <c r="C21" s="925">
        <f>'T-1'!G27</f>
        <v>15.664751169150698</v>
      </c>
      <c r="D21" s="942">
        <f t="shared" si="0"/>
        <v>1.5804264486793359E-3</v>
      </c>
      <c r="E21" s="925">
        <f>'T-1'!K27</f>
        <v>9.9823627058579483</v>
      </c>
      <c r="F21" s="942">
        <f t="shared" si="1"/>
        <v>2.0055109098100626E-3</v>
      </c>
      <c r="G21" s="925">
        <f>'T-1'!N27</f>
        <v>14.5</v>
      </c>
      <c r="H21" s="942">
        <f t="shared" si="2"/>
        <v>1.4531413913159046E-3</v>
      </c>
      <c r="I21" s="925">
        <f>'T-1'!S27</f>
        <v>15.425000000000001</v>
      </c>
      <c r="J21" s="942">
        <f t="shared" si="3"/>
        <v>1.4943328694534662E-3</v>
      </c>
      <c r="K21" s="177"/>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row>
    <row r="22" spans="1:89" ht="20.149999999999999" customHeight="1">
      <c r="A22" s="231">
        <v>5</v>
      </c>
      <c r="B22" s="938" t="s">
        <v>60</v>
      </c>
      <c r="C22" s="925">
        <f>'T-1'!G28</f>
        <v>3.6039196943388778</v>
      </c>
      <c r="D22" s="942">
        <f t="shared" si="0"/>
        <v>3.6360169033941434E-4</v>
      </c>
      <c r="E22" s="925">
        <f>'T-1'!K28</f>
        <v>2.0837195388484209</v>
      </c>
      <c r="F22" s="942">
        <f t="shared" si="1"/>
        <v>4.1863057787837988E-4</v>
      </c>
      <c r="G22" s="925">
        <f>'T-1'!N28</f>
        <v>4.5</v>
      </c>
      <c r="H22" s="942">
        <f t="shared" si="2"/>
        <v>4.5097491454631523E-4</v>
      </c>
      <c r="I22" s="925">
        <f>'T-1'!S28</f>
        <v>4.992</v>
      </c>
      <c r="J22" s="942">
        <f t="shared" si="3"/>
        <v>4.8361164890189321E-4</v>
      </c>
      <c r="K22" s="177"/>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c r="CF22" s="291"/>
      <c r="CG22" s="291"/>
      <c r="CH22" s="291"/>
      <c r="CI22" s="291"/>
      <c r="CJ22" s="291"/>
      <c r="CK22" s="291"/>
    </row>
    <row r="23" spans="1:89" ht="20.149999999999999" customHeight="1">
      <c r="A23" s="231">
        <v>6</v>
      </c>
      <c r="B23" s="938" t="s">
        <v>61</v>
      </c>
      <c r="C23" s="925">
        <f>'T-1'!G29</f>
        <v>64.481245165378937</v>
      </c>
      <c r="D23" s="942">
        <f t="shared" si="0"/>
        <v>6.5055527663811985E-3</v>
      </c>
      <c r="E23" s="925">
        <f>'T-1'!K29</f>
        <v>32.569905805006819</v>
      </c>
      <c r="F23" s="942">
        <f t="shared" si="1"/>
        <v>6.5434710547129238E-3</v>
      </c>
      <c r="G23" s="925">
        <f>'T-1'!N29</f>
        <v>65.139811610013638</v>
      </c>
      <c r="H23" s="942">
        <f t="shared" si="2"/>
        <v>6.5280935498642162E-3</v>
      </c>
      <c r="I23" s="925">
        <f>'T-1'!S29</f>
        <v>70.180999999999997</v>
      </c>
      <c r="J23" s="942">
        <f t="shared" si="3"/>
        <v>6.7989481433461067E-3</v>
      </c>
      <c r="K23" s="177"/>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c r="AT23" s="291"/>
      <c r="AU23" s="291"/>
      <c r="AV23" s="291"/>
      <c r="AW23" s="291"/>
      <c r="AX23" s="291"/>
      <c r="AY23" s="291"/>
      <c r="AZ23" s="291"/>
      <c r="BA23" s="291"/>
      <c r="BB23" s="291"/>
      <c r="BC23" s="291"/>
      <c r="BD23" s="291"/>
      <c r="BE23" s="291"/>
      <c r="BF23" s="291"/>
      <c r="BG23" s="291"/>
      <c r="BH23" s="291"/>
      <c r="BI23" s="291"/>
      <c r="BJ23" s="291"/>
      <c r="BK23" s="291"/>
      <c r="BL23" s="291"/>
      <c r="BM23" s="291"/>
      <c r="BN23" s="291"/>
      <c r="BO23" s="291"/>
      <c r="BP23" s="291"/>
      <c r="BQ23" s="291"/>
      <c r="BR23" s="291"/>
      <c r="BS23" s="291"/>
      <c r="BT23" s="291"/>
      <c r="BU23" s="291"/>
      <c r="BV23" s="291"/>
      <c r="BW23" s="291"/>
      <c r="BX23" s="291"/>
      <c r="BY23" s="291"/>
      <c r="BZ23" s="291"/>
      <c r="CA23" s="291"/>
      <c r="CB23" s="291"/>
      <c r="CC23" s="291"/>
      <c r="CD23" s="291"/>
      <c r="CE23" s="291"/>
      <c r="CF23" s="291"/>
      <c r="CG23" s="291"/>
      <c r="CH23" s="291"/>
      <c r="CI23" s="291"/>
      <c r="CJ23" s="291"/>
      <c r="CK23" s="291"/>
    </row>
    <row r="24" spans="1:89" ht="20.149999999999999" customHeight="1">
      <c r="A24" s="231">
        <v>7</v>
      </c>
      <c r="B24" s="938" t="s">
        <v>62</v>
      </c>
      <c r="C24" s="925">
        <f>'T-1'!G30</f>
        <v>18.200155325289913</v>
      </c>
      <c r="D24" s="942">
        <f t="shared" si="0"/>
        <v>1.8362249444987353E-3</v>
      </c>
      <c r="E24" s="925">
        <f>'T-1'!K30</f>
        <v>7.5333009099006016</v>
      </c>
      <c r="F24" s="942">
        <f t="shared" si="1"/>
        <v>1.5134810872802522E-3</v>
      </c>
      <c r="G24" s="925">
        <f>'T-1'!N30</f>
        <v>19</v>
      </c>
      <c r="H24" s="942">
        <f t="shared" si="2"/>
        <v>1.9041163058622199E-3</v>
      </c>
      <c r="I24" s="925">
        <f>'T-1'!S30</f>
        <v>20</v>
      </c>
      <c r="J24" s="942">
        <f t="shared" si="3"/>
        <v>1.9375466702800208E-3</v>
      </c>
      <c r="K24" s="177"/>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c r="CF24" s="291"/>
      <c r="CG24" s="291"/>
      <c r="CH24" s="291"/>
      <c r="CI24" s="291"/>
      <c r="CJ24" s="291"/>
      <c r="CK24" s="291"/>
    </row>
    <row r="25" spans="1:89" ht="20.149999999999999" customHeight="1">
      <c r="A25" s="231">
        <v>8</v>
      </c>
      <c r="B25" s="938" t="s">
        <v>63</v>
      </c>
      <c r="C25" s="925">
        <f>'T-1'!G31</f>
        <v>55.058631766165533</v>
      </c>
      <c r="D25" s="942">
        <f t="shared" si="0"/>
        <v>5.554899463880986E-3</v>
      </c>
      <c r="E25" s="925">
        <f>'T-1'!K31</f>
        <v>24.780301915078724</v>
      </c>
      <c r="F25" s="942">
        <f t="shared" si="1"/>
        <v>4.9784973060449699E-3</v>
      </c>
      <c r="G25" s="925">
        <f>'T-1'!N31</f>
        <v>60.044603830157449</v>
      </c>
      <c r="H25" s="942">
        <f t="shared" si="2"/>
        <v>6.0174689069494684E-3</v>
      </c>
      <c r="I25" s="925">
        <f>'T-1'!S31</f>
        <v>62</v>
      </c>
      <c r="J25" s="942">
        <f t="shared" si="3"/>
        <v>6.0063946778680646E-3</v>
      </c>
      <c r="K25" s="177"/>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91"/>
      <c r="BN25" s="291"/>
      <c r="BO25" s="291"/>
      <c r="BP25" s="291"/>
      <c r="BQ25" s="291"/>
      <c r="BR25" s="291"/>
      <c r="BS25" s="291"/>
      <c r="BT25" s="291"/>
      <c r="BU25" s="291"/>
      <c r="BV25" s="291"/>
      <c r="BW25" s="291"/>
      <c r="BX25" s="291"/>
      <c r="BY25" s="291"/>
      <c r="BZ25" s="291"/>
      <c r="CA25" s="291"/>
      <c r="CB25" s="291"/>
      <c r="CC25" s="291"/>
      <c r="CD25" s="291"/>
      <c r="CE25" s="291"/>
      <c r="CF25" s="291"/>
      <c r="CG25" s="291"/>
      <c r="CH25" s="291"/>
      <c r="CI25" s="291"/>
      <c r="CJ25" s="291"/>
      <c r="CK25" s="291"/>
    </row>
    <row r="26" spans="1:89" ht="20.149999999999999" customHeight="1">
      <c r="A26" s="231">
        <v>9</v>
      </c>
      <c r="B26" s="938" t="s">
        <v>64</v>
      </c>
      <c r="C26" s="925">
        <f>'T-1'!G32</f>
        <v>66.081454501372605</v>
      </c>
      <c r="D26" s="942">
        <f t="shared" si="0"/>
        <v>6.6669988775079738E-3</v>
      </c>
      <c r="E26" s="925">
        <f>'T-1'!K32</f>
        <v>34.534158954154542</v>
      </c>
      <c r="F26" s="942">
        <f t="shared" si="1"/>
        <v>6.9381001857434779E-3</v>
      </c>
      <c r="G26" s="925">
        <f>'T-1'!N32</f>
        <v>69.068317908309083</v>
      </c>
      <c r="H26" s="942">
        <f t="shared" si="2"/>
        <v>6.9217952814572053E-3</v>
      </c>
      <c r="I26" s="925">
        <f>'T-1'!S32</f>
        <v>72</v>
      </c>
      <c r="J26" s="942">
        <f t="shared" si="3"/>
        <v>6.975168013008075E-3</v>
      </c>
      <c r="K26" s="177"/>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1"/>
      <c r="AL26" s="291"/>
      <c r="AM26" s="291"/>
      <c r="AN26" s="291"/>
      <c r="AO26" s="291"/>
      <c r="AP26" s="291"/>
      <c r="AQ26" s="291"/>
      <c r="AR26" s="291"/>
      <c r="AS26" s="291"/>
      <c r="AT26" s="291"/>
      <c r="AU26" s="291"/>
      <c r="AV26" s="291"/>
      <c r="AW26" s="291"/>
      <c r="AX26" s="291"/>
      <c r="AY26" s="291"/>
      <c r="AZ26" s="291"/>
      <c r="BA26" s="291"/>
      <c r="BB26" s="291"/>
      <c r="BC26" s="291"/>
      <c r="BD26" s="291"/>
      <c r="BE26" s="291"/>
      <c r="BF26" s="291"/>
      <c r="BG26" s="291"/>
      <c r="BH26" s="291"/>
      <c r="BI26" s="291"/>
      <c r="BJ26" s="291"/>
      <c r="BK26" s="291"/>
      <c r="BL26" s="291"/>
      <c r="BM26" s="291"/>
      <c r="BN26" s="291"/>
      <c r="BO26" s="291"/>
      <c r="BP26" s="291"/>
      <c r="BQ26" s="291"/>
      <c r="BR26" s="291"/>
      <c r="BS26" s="291"/>
      <c r="BT26" s="291"/>
      <c r="BU26" s="291"/>
      <c r="BV26" s="291"/>
      <c r="BW26" s="291"/>
      <c r="BX26" s="291"/>
      <c r="BY26" s="291"/>
      <c r="BZ26" s="291"/>
      <c r="CA26" s="291"/>
      <c r="CB26" s="291"/>
      <c r="CC26" s="291"/>
      <c r="CD26" s="291"/>
      <c r="CE26" s="291"/>
      <c r="CF26" s="291"/>
      <c r="CG26" s="291"/>
      <c r="CH26" s="291"/>
      <c r="CI26" s="291"/>
      <c r="CJ26" s="291"/>
      <c r="CK26" s="291"/>
    </row>
    <row r="27" spans="1:89" ht="20.149999999999999" customHeight="1">
      <c r="A27" s="231">
        <v>10</v>
      </c>
      <c r="B27" s="938" t="s">
        <v>65</v>
      </c>
      <c r="C27" s="925">
        <f>'T-1'!G33</f>
        <v>70.78357505602996</v>
      </c>
      <c r="D27" s="942">
        <f t="shared" si="0"/>
        <v>7.1413987329039625E-3</v>
      </c>
      <c r="E27" s="925">
        <f>'T-1'!K33</f>
        <v>33.953488395152583</v>
      </c>
      <c r="F27" s="942">
        <f t="shared" si="1"/>
        <v>6.8214403151899312E-3</v>
      </c>
      <c r="G27" s="925">
        <f>'T-1'!N33</f>
        <v>75</v>
      </c>
      <c r="H27" s="942">
        <f t="shared" si="2"/>
        <v>7.5162485757719203E-3</v>
      </c>
      <c r="I27" s="925">
        <f>'T-1'!S33</f>
        <v>77</v>
      </c>
      <c r="J27" s="942">
        <f t="shared" si="3"/>
        <v>7.4595546805780802E-3</v>
      </c>
      <c r="K27" s="177"/>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91"/>
      <c r="BN27" s="291"/>
      <c r="BO27" s="291"/>
      <c r="BP27" s="291"/>
      <c r="BQ27" s="291"/>
      <c r="BR27" s="291"/>
      <c r="BS27" s="291"/>
      <c r="BT27" s="291"/>
      <c r="BU27" s="291"/>
      <c r="BV27" s="291"/>
      <c r="BW27" s="291"/>
      <c r="BX27" s="291"/>
      <c r="BY27" s="291"/>
      <c r="BZ27" s="291"/>
      <c r="CA27" s="291"/>
      <c r="CB27" s="291"/>
      <c r="CC27" s="291"/>
      <c r="CD27" s="291"/>
      <c r="CE27" s="291"/>
      <c r="CF27" s="291"/>
      <c r="CG27" s="291"/>
      <c r="CH27" s="291"/>
      <c r="CI27" s="291"/>
      <c r="CJ27" s="291"/>
      <c r="CK27" s="291"/>
    </row>
    <row r="28" spans="1:89" ht="20.149999999999999" customHeight="1">
      <c r="A28" s="231">
        <v>11</v>
      </c>
      <c r="B28" s="938" t="s">
        <v>66</v>
      </c>
      <c r="C28" s="925">
        <f>'T-1'!G34</f>
        <v>0</v>
      </c>
      <c r="D28" s="942">
        <f t="shared" si="0"/>
        <v>0</v>
      </c>
      <c r="E28" s="925">
        <f>'T-1'!K34</f>
        <v>0</v>
      </c>
      <c r="F28" s="942">
        <f t="shared" si="1"/>
        <v>0</v>
      </c>
      <c r="G28" s="925">
        <f>'T-1'!N34</f>
        <v>0</v>
      </c>
      <c r="H28" s="942">
        <f t="shared" si="2"/>
        <v>0</v>
      </c>
      <c r="I28" s="925">
        <f>'T-1'!S34</f>
        <v>0</v>
      </c>
      <c r="J28" s="942">
        <f t="shared" si="3"/>
        <v>0</v>
      </c>
      <c r="K28" s="177"/>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91"/>
      <c r="BN28" s="291"/>
      <c r="BO28" s="291"/>
      <c r="BP28" s="291"/>
      <c r="BQ28" s="291"/>
      <c r="BR28" s="291"/>
      <c r="BS28" s="291"/>
      <c r="BT28" s="291"/>
      <c r="BU28" s="291"/>
      <c r="BV28" s="291"/>
      <c r="BW28" s="291"/>
      <c r="BX28" s="291"/>
      <c r="BY28" s="291"/>
      <c r="BZ28" s="291"/>
      <c r="CA28" s="291"/>
      <c r="CB28" s="291"/>
      <c r="CC28" s="291"/>
      <c r="CD28" s="291"/>
      <c r="CE28" s="291"/>
      <c r="CF28" s="291"/>
      <c r="CG28" s="291"/>
      <c r="CH28" s="291"/>
      <c r="CI28" s="291"/>
      <c r="CJ28" s="291"/>
      <c r="CK28" s="291"/>
    </row>
    <row r="29" spans="1:89" ht="20.149999999999999" customHeight="1">
      <c r="A29" s="231">
        <v>12</v>
      </c>
      <c r="B29" s="938" t="s">
        <v>67</v>
      </c>
      <c r="C29" s="925">
        <f>'T-1'!G35</f>
        <v>0</v>
      </c>
      <c r="D29" s="942">
        <f t="shared" si="0"/>
        <v>0</v>
      </c>
      <c r="E29" s="925">
        <f>'T-1'!K35</f>
        <v>0</v>
      </c>
      <c r="F29" s="942">
        <f t="shared" si="1"/>
        <v>0</v>
      </c>
      <c r="G29" s="925">
        <f>'T-1'!N35</f>
        <v>0</v>
      </c>
      <c r="H29" s="942">
        <f t="shared" si="2"/>
        <v>0</v>
      </c>
      <c r="I29" s="925">
        <f>'T-1'!S35</f>
        <v>0</v>
      </c>
      <c r="J29" s="942">
        <f t="shared" si="3"/>
        <v>0</v>
      </c>
      <c r="K29" s="177"/>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c r="CF29" s="291"/>
      <c r="CG29" s="291"/>
      <c r="CH29" s="291"/>
      <c r="CI29" s="291"/>
      <c r="CJ29" s="291"/>
      <c r="CK29" s="291"/>
    </row>
    <row r="30" spans="1:89" ht="20.149999999999999" customHeight="1">
      <c r="A30" s="231">
        <v>13</v>
      </c>
      <c r="B30" s="938" t="s">
        <v>68</v>
      </c>
      <c r="C30" s="925">
        <f>'T-1'!G36</f>
        <v>0</v>
      </c>
      <c r="D30" s="942">
        <f t="shared" si="0"/>
        <v>0</v>
      </c>
      <c r="E30" s="925">
        <f>'T-1'!K36</f>
        <v>0</v>
      </c>
      <c r="F30" s="942">
        <f t="shared" si="1"/>
        <v>0</v>
      </c>
      <c r="G30" s="925">
        <f>'T-1'!N36</f>
        <v>0</v>
      </c>
      <c r="H30" s="942">
        <f t="shared" si="2"/>
        <v>0</v>
      </c>
      <c r="I30" s="925">
        <f>'T-1'!S36</f>
        <v>0</v>
      </c>
      <c r="J30" s="942">
        <f t="shared" si="3"/>
        <v>0</v>
      </c>
      <c r="K30" s="177"/>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c r="CF30" s="291"/>
      <c r="CG30" s="291"/>
      <c r="CH30" s="291"/>
      <c r="CI30" s="291"/>
      <c r="CJ30" s="291"/>
      <c r="CK30" s="291"/>
    </row>
    <row r="31" spans="1:89" ht="20.149999999999999" customHeight="1">
      <c r="A31" s="231"/>
      <c r="B31" s="939" t="s">
        <v>69</v>
      </c>
      <c r="C31" s="928">
        <f>C19+C13+SUM(C20:C30)</f>
        <v>3251.6176841606584</v>
      </c>
      <c r="D31" s="944">
        <f t="shared" si="0"/>
        <v>0.32805772230594432</v>
      </c>
      <c r="E31" s="928">
        <f>E19+E13+SUM(E20:E30)</f>
        <v>1866.4482579306177</v>
      </c>
      <c r="F31" s="944">
        <f t="shared" si="1"/>
        <v>0.3749795969324205</v>
      </c>
      <c r="G31" s="928">
        <f>G19+G13+SUM(G20:G30)</f>
        <v>3479.2970670536406</v>
      </c>
      <c r="H31" s="944">
        <f t="shared" si="2"/>
        <v>0.34868348833239127</v>
      </c>
      <c r="I31" s="928">
        <f>I19+I13+SUM(I20:I30)</f>
        <v>3722.848</v>
      </c>
      <c r="J31" s="944">
        <f t="shared" si="3"/>
        <v>0.36065958731793174</v>
      </c>
      <c r="K31" s="177"/>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91"/>
      <c r="BN31" s="291"/>
      <c r="BO31" s="291"/>
      <c r="BP31" s="291"/>
      <c r="BQ31" s="291"/>
      <c r="BR31" s="291"/>
      <c r="BS31" s="291"/>
      <c r="BT31" s="291"/>
      <c r="BU31" s="291"/>
      <c r="BV31" s="291"/>
      <c r="BW31" s="291"/>
      <c r="BX31" s="291"/>
      <c r="BY31" s="291"/>
      <c r="BZ31" s="291"/>
      <c r="CA31" s="291"/>
      <c r="CB31" s="291"/>
      <c r="CC31" s="291"/>
      <c r="CD31" s="291"/>
      <c r="CE31" s="291"/>
      <c r="CF31" s="291"/>
      <c r="CG31" s="291"/>
      <c r="CH31" s="291"/>
      <c r="CI31" s="291"/>
      <c r="CJ31" s="291"/>
      <c r="CK31" s="291"/>
    </row>
    <row r="32" spans="1:89" ht="20.149999999999999" customHeight="1">
      <c r="A32" s="58"/>
      <c r="B32" s="939" t="s">
        <v>70</v>
      </c>
      <c r="C32" s="925"/>
      <c r="D32" s="942"/>
      <c r="E32" s="925"/>
      <c r="F32" s="942"/>
      <c r="G32" s="925"/>
      <c r="H32" s="942"/>
      <c r="I32" s="925"/>
      <c r="J32" s="942"/>
      <c r="K32" s="177"/>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291"/>
      <c r="AX32" s="291"/>
      <c r="AY32" s="291"/>
      <c r="AZ32" s="291"/>
      <c r="BA32" s="291"/>
      <c r="BB32" s="291"/>
      <c r="BC32" s="291"/>
      <c r="BD32" s="291"/>
      <c r="BE32" s="291"/>
      <c r="BF32" s="291"/>
      <c r="BG32" s="291"/>
      <c r="BH32" s="291"/>
      <c r="BI32" s="291"/>
      <c r="BJ32" s="291"/>
      <c r="BK32" s="291"/>
      <c r="BL32" s="291"/>
      <c r="BM32" s="291"/>
      <c r="BN32" s="291"/>
      <c r="BO32" s="291"/>
      <c r="BP32" s="291"/>
      <c r="BQ32" s="291"/>
      <c r="BR32" s="291"/>
      <c r="BS32" s="291"/>
      <c r="BT32" s="291"/>
      <c r="BU32" s="291"/>
      <c r="BV32" s="291"/>
      <c r="BW32" s="291"/>
      <c r="BX32" s="291"/>
      <c r="BY32" s="291"/>
      <c r="BZ32" s="291"/>
      <c r="CA32" s="291"/>
      <c r="CB32" s="291"/>
      <c r="CC32" s="291"/>
      <c r="CD32" s="291"/>
      <c r="CE32" s="291"/>
      <c r="CF32" s="291"/>
      <c r="CG32" s="291"/>
      <c r="CH32" s="291"/>
      <c r="CI32" s="291"/>
      <c r="CJ32" s="291"/>
      <c r="CK32" s="291"/>
    </row>
    <row r="33" spans="1:89" ht="20.149999999999999" customHeight="1">
      <c r="A33" s="231">
        <v>14</v>
      </c>
      <c r="B33" s="938" t="s">
        <v>71</v>
      </c>
      <c r="C33" s="925">
        <f>'T-1'!G39</f>
        <v>20.888578951248064</v>
      </c>
      <c r="D33" s="942">
        <f t="shared" si="0"/>
        <v>2.107461669413085E-3</v>
      </c>
      <c r="E33" s="925">
        <f>'T-1'!K39</f>
        <v>11.156296594108129</v>
      </c>
      <c r="F33" s="942">
        <f t="shared" si="1"/>
        <v>2.241360606886276E-3</v>
      </c>
      <c r="G33" s="925">
        <f>'T-1'!N39</f>
        <v>22.21</v>
      </c>
      <c r="H33" s="942">
        <f t="shared" si="2"/>
        <v>2.225811744905258E-3</v>
      </c>
      <c r="I33" s="925">
        <f>'T-1'!S39</f>
        <v>23</v>
      </c>
      <c r="J33" s="942">
        <f t="shared" si="3"/>
        <v>2.2281786708220242E-3</v>
      </c>
      <c r="K33" s="177"/>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c r="CA33" s="291"/>
      <c r="CB33" s="291"/>
      <c r="CC33" s="291"/>
      <c r="CD33" s="291"/>
      <c r="CE33" s="291"/>
      <c r="CF33" s="291"/>
      <c r="CG33" s="291"/>
      <c r="CH33" s="291"/>
      <c r="CI33" s="291"/>
      <c r="CJ33" s="291"/>
      <c r="CK33" s="291"/>
    </row>
    <row r="34" spans="1:89" ht="20.149999999999999" customHeight="1">
      <c r="A34" s="231">
        <v>15</v>
      </c>
      <c r="B34" s="938" t="s">
        <v>58</v>
      </c>
      <c r="C34" s="925">
        <f>'T-1'!G40</f>
        <v>115.02796561438191</v>
      </c>
      <c r="D34" s="942">
        <f t="shared" si="0"/>
        <v>1.1605242702658438E-2</v>
      </c>
      <c r="E34" s="925">
        <f>'T-1'!K40</f>
        <v>72.475798062395839</v>
      </c>
      <c r="F34" s="942">
        <f t="shared" si="1"/>
        <v>1.456078165002255E-2</v>
      </c>
      <c r="G34" s="925">
        <f>'T-1'!N40</f>
        <v>120</v>
      </c>
      <c r="H34" s="942">
        <f t="shared" si="2"/>
        <v>1.2025997721235073E-2</v>
      </c>
      <c r="I34" s="925">
        <f>'T-1'!S40</f>
        <v>123.19999999999999</v>
      </c>
      <c r="J34" s="942">
        <f t="shared" si="3"/>
        <v>1.1935287488924928E-2</v>
      </c>
      <c r="K34" s="177"/>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c r="CF34" s="291"/>
      <c r="CG34" s="291"/>
      <c r="CH34" s="291"/>
      <c r="CI34" s="291"/>
      <c r="CJ34" s="291"/>
      <c r="CK34" s="291"/>
    </row>
    <row r="35" spans="1:89" ht="20.149999999999999" customHeight="1">
      <c r="A35" s="231">
        <v>16</v>
      </c>
      <c r="B35" s="938" t="s">
        <v>59</v>
      </c>
      <c r="C35" s="925">
        <f>'T-1'!G41</f>
        <v>4.7968397615459732</v>
      </c>
      <c r="D35" s="942">
        <f t="shared" si="0"/>
        <v>4.8395613485094124E-4</v>
      </c>
      <c r="E35" s="925">
        <f>'T-1'!K41</f>
        <v>3.0991048937108756</v>
      </c>
      <c r="F35" s="942">
        <f t="shared" si="1"/>
        <v>6.2262701307533124E-4</v>
      </c>
      <c r="G35" s="925">
        <f>'T-1'!N41</f>
        <v>5.55</v>
      </c>
      <c r="H35" s="942">
        <f t="shared" si="2"/>
        <v>5.5620239460712215E-4</v>
      </c>
      <c r="I35" s="925">
        <f>'T-1'!S41</f>
        <v>5.7</v>
      </c>
      <c r="J35" s="942">
        <f t="shared" si="3"/>
        <v>5.5220080102980594E-4</v>
      </c>
      <c r="K35" s="177"/>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1"/>
      <c r="BL35" s="291"/>
      <c r="BM35" s="291"/>
      <c r="BN35" s="291"/>
      <c r="BO35" s="291"/>
      <c r="BP35" s="291"/>
      <c r="BQ35" s="291"/>
      <c r="BR35" s="291"/>
      <c r="BS35" s="291"/>
      <c r="BT35" s="291"/>
      <c r="BU35" s="291"/>
      <c r="BV35" s="291"/>
      <c r="BW35" s="291"/>
      <c r="BX35" s="291"/>
      <c r="BY35" s="291"/>
      <c r="BZ35" s="291"/>
      <c r="CA35" s="291"/>
      <c r="CB35" s="291"/>
      <c r="CC35" s="291"/>
      <c r="CD35" s="291"/>
      <c r="CE35" s="291"/>
      <c r="CF35" s="291"/>
      <c r="CG35" s="291"/>
      <c r="CH35" s="291"/>
      <c r="CI35" s="291"/>
      <c r="CJ35" s="291"/>
      <c r="CK35" s="291"/>
    </row>
    <row r="36" spans="1:89" ht="20.149999999999999" customHeight="1">
      <c r="A36" s="231">
        <v>17</v>
      </c>
      <c r="B36" s="938" t="s">
        <v>60</v>
      </c>
      <c r="C36" s="925">
        <f>'T-1'!G42</f>
        <v>7.2208318720489606</v>
      </c>
      <c r="D36" s="942">
        <f t="shared" si="0"/>
        <v>7.2851420037408916E-4</v>
      </c>
      <c r="E36" s="925">
        <f>'T-1'!K42</f>
        <v>4.2194208308582768</v>
      </c>
      <c r="F36" s="942">
        <f t="shared" si="1"/>
        <v>8.4770457242555445E-4</v>
      </c>
      <c r="G36" s="925">
        <f>'T-1'!N42</f>
        <v>7.65</v>
      </c>
      <c r="H36" s="942">
        <f t="shared" si="2"/>
        <v>7.6665735472873598E-4</v>
      </c>
      <c r="I36" s="925">
        <f>'T-1'!S42</f>
        <v>7.8</v>
      </c>
      <c r="J36" s="942">
        <f t="shared" si="3"/>
        <v>7.5564320140920807E-4</v>
      </c>
      <c r="K36" s="177"/>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91"/>
      <c r="BN36" s="291"/>
      <c r="BO36" s="291"/>
      <c r="BP36" s="291"/>
      <c r="BQ36" s="291"/>
      <c r="BR36" s="291"/>
      <c r="BS36" s="291"/>
      <c r="BT36" s="291"/>
      <c r="BU36" s="291"/>
      <c r="BV36" s="291"/>
      <c r="BW36" s="291"/>
      <c r="BX36" s="291"/>
      <c r="BY36" s="291"/>
      <c r="BZ36" s="291"/>
      <c r="CA36" s="291"/>
      <c r="CB36" s="291"/>
      <c r="CC36" s="291"/>
      <c r="CD36" s="291"/>
      <c r="CE36" s="291"/>
      <c r="CF36" s="291"/>
      <c r="CG36" s="291"/>
      <c r="CH36" s="291"/>
      <c r="CI36" s="291"/>
      <c r="CJ36" s="291"/>
      <c r="CK36" s="291"/>
    </row>
    <row r="37" spans="1:89" ht="20.149999999999999" customHeight="1">
      <c r="A37" s="231">
        <v>18</v>
      </c>
      <c r="B37" s="938" t="s">
        <v>73</v>
      </c>
      <c r="C37" s="925">
        <f>'T-1'!G43</f>
        <v>48.299748645100095</v>
      </c>
      <c r="D37" s="942">
        <f t="shared" si="0"/>
        <v>4.8729915591387432E-3</v>
      </c>
      <c r="E37" s="925">
        <f>'T-1'!K43</f>
        <v>29.209600744727325</v>
      </c>
      <c r="F37" s="942">
        <f t="shared" si="1"/>
        <v>5.8683675088634264E-3</v>
      </c>
      <c r="G37" s="925">
        <f>'T-1'!N43</f>
        <v>53</v>
      </c>
      <c r="H37" s="942">
        <f t="shared" si="2"/>
        <v>5.3114823268788237E-3</v>
      </c>
      <c r="I37" s="925">
        <f>'T-1'!S43</f>
        <v>54</v>
      </c>
      <c r="J37" s="942">
        <f t="shared" si="3"/>
        <v>5.2313760097560565E-3</v>
      </c>
      <c r="K37" s="177"/>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91"/>
      <c r="BN37" s="291"/>
      <c r="BO37" s="291"/>
      <c r="BP37" s="291"/>
      <c r="BQ37" s="291"/>
      <c r="BR37" s="291"/>
      <c r="BS37" s="291"/>
      <c r="BT37" s="291"/>
      <c r="BU37" s="291"/>
      <c r="BV37" s="291"/>
      <c r="BW37" s="291"/>
      <c r="BX37" s="291"/>
      <c r="BY37" s="291"/>
      <c r="BZ37" s="291"/>
      <c r="CA37" s="291"/>
      <c r="CB37" s="291"/>
      <c r="CC37" s="291"/>
      <c r="CD37" s="291"/>
      <c r="CE37" s="291"/>
      <c r="CF37" s="291"/>
      <c r="CG37" s="291"/>
      <c r="CH37" s="291"/>
      <c r="CI37" s="291"/>
      <c r="CJ37" s="291"/>
      <c r="CK37" s="291"/>
    </row>
    <row r="38" spans="1:89" ht="20.149999999999999" customHeight="1">
      <c r="A38" s="231">
        <v>19</v>
      </c>
      <c r="B38" s="938" t="s">
        <v>74</v>
      </c>
      <c r="C38" s="925">
        <f>'T-1'!G44</f>
        <v>0</v>
      </c>
      <c r="D38" s="942">
        <f t="shared" si="0"/>
        <v>0</v>
      </c>
      <c r="E38" s="925">
        <f>'T-1'!K44</f>
        <v>0</v>
      </c>
      <c r="F38" s="942">
        <f t="shared" si="1"/>
        <v>0</v>
      </c>
      <c r="G38" s="925">
        <f>'T-1'!N44</f>
        <v>0</v>
      </c>
      <c r="H38" s="942">
        <f t="shared" si="2"/>
        <v>0</v>
      </c>
      <c r="I38" s="925">
        <f>'T-1'!S44</f>
        <v>0</v>
      </c>
      <c r="J38" s="942">
        <f t="shared" si="3"/>
        <v>0</v>
      </c>
      <c r="K38" s="177"/>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c r="CF38" s="291"/>
      <c r="CG38" s="291"/>
      <c r="CH38" s="291"/>
      <c r="CI38" s="291"/>
      <c r="CJ38" s="291"/>
      <c r="CK38" s="291"/>
    </row>
    <row r="39" spans="1:89" ht="20.149999999999999" customHeight="1">
      <c r="A39" s="231">
        <v>20</v>
      </c>
      <c r="B39" s="938" t="s">
        <v>75</v>
      </c>
      <c r="C39" s="925">
        <f>'T-1'!G45</f>
        <v>208.29392154238386</v>
      </c>
      <c r="D39" s="942">
        <f t="shared" si="0"/>
        <v>2.1014902768006747E-2</v>
      </c>
      <c r="E39" s="925">
        <f>'T-1'!K45</f>
        <v>117.52082553107019</v>
      </c>
      <c r="F39" s="942">
        <f t="shared" si="1"/>
        <v>2.3610572434333277E-2</v>
      </c>
      <c r="G39" s="925">
        <f>'T-1'!N45</f>
        <v>210</v>
      </c>
      <c r="H39" s="942">
        <f t="shared" si="2"/>
        <v>2.1045496012161376E-2</v>
      </c>
      <c r="I39" s="925">
        <f>'T-1'!S45</f>
        <v>217</v>
      </c>
      <c r="J39" s="942">
        <f t="shared" si="3"/>
        <v>2.1022381372538226E-2</v>
      </c>
      <c r="K39" s="177"/>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c r="CF39" s="291"/>
      <c r="CG39" s="291"/>
      <c r="CH39" s="291"/>
      <c r="CI39" s="291"/>
      <c r="CJ39" s="291"/>
      <c r="CK39" s="291"/>
    </row>
    <row r="40" spans="1:89" ht="20.149999999999999" customHeight="1">
      <c r="A40" s="231">
        <v>21</v>
      </c>
      <c r="B40" s="938" t="s">
        <v>76</v>
      </c>
      <c r="C40" s="925">
        <f>'T-1'!G46</f>
        <v>0</v>
      </c>
      <c r="D40" s="942">
        <f t="shared" si="0"/>
        <v>0</v>
      </c>
      <c r="E40" s="925">
        <f>'T-1'!K46</f>
        <v>0</v>
      </c>
      <c r="F40" s="942">
        <f t="shared" si="1"/>
        <v>0</v>
      </c>
      <c r="G40" s="925">
        <f>'T-1'!N46</f>
        <v>0</v>
      </c>
      <c r="H40" s="942">
        <f t="shared" si="2"/>
        <v>0</v>
      </c>
      <c r="I40" s="925">
        <f>'T-1'!S46</f>
        <v>0</v>
      </c>
      <c r="J40" s="942">
        <f t="shared" si="3"/>
        <v>0</v>
      </c>
      <c r="K40" s="177"/>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c r="BU40" s="291"/>
      <c r="BV40" s="291"/>
      <c r="BW40" s="291"/>
      <c r="BX40" s="291"/>
      <c r="BY40" s="291"/>
      <c r="BZ40" s="291"/>
      <c r="CA40" s="291"/>
      <c r="CB40" s="291"/>
      <c r="CC40" s="291"/>
      <c r="CD40" s="291"/>
      <c r="CE40" s="291"/>
      <c r="CF40" s="291"/>
      <c r="CG40" s="291"/>
      <c r="CH40" s="291"/>
      <c r="CI40" s="291"/>
      <c r="CJ40" s="291"/>
      <c r="CK40" s="291"/>
    </row>
    <row r="41" spans="1:89" ht="20.149999999999999" customHeight="1">
      <c r="A41" s="231">
        <v>22</v>
      </c>
      <c r="B41" s="938" t="s">
        <v>77</v>
      </c>
      <c r="C41" s="925">
        <f>'T-1'!G47</f>
        <v>72.026991055936449</v>
      </c>
      <c r="D41" s="942">
        <f t="shared" si="0"/>
        <v>7.2668477433442489E-3</v>
      </c>
      <c r="E41" s="925">
        <f>'T-1'!K47</f>
        <v>41.998408200908862</v>
      </c>
      <c r="F41" s="942">
        <f t="shared" si="1"/>
        <v>8.437708418684433E-3</v>
      </c>
      <c r="G41" s="925">
        <f>'T-1'!N47</f>
        <v>73</v>
      </c>
      <c r="H41" s="942">
        <f t="shared" si="2"/>
        <v>7.3158152804180029E-3</v>
      </c>
      <c r="I41" s="925">
        <f>'T-1'!S47</f>
        <v>74</v>
      </c>
      <c r="J41" s="942">
        <f t="shared" si="3"/>
        <v>7.1689226800360772E-3</v>
      </c>
      <c r="K41" s="177"/>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c r="CF41" s="291"/>
      <c r="CG41" s="291"/>
      <c r="CH41" s="291"/>
      <c r="CI41" s="291"/>
      <c r="CJ41" s="291"/>
      <c r="CK41" s="291"/>
    </row>
    <row r="42" spans="1:89" ht="20.149999999999999" customHeight="1">
      <c r="A42" s="231">
        <v>23</v>
      </c>
      <c r="B42" s="938" t="s">
        <v>68</v>
      </c>
      <c r="C42" s="925">
        <f>'T-1'!G48</f>
        <v>1139.7266032493778</v>
      </c>
      <c r="D42" s="942">
        <f t="shared" si="0"/>
        <v>0.11498772298318199</v>
      </c>
      <c r="E42" s="925">
        <f>'T-1'!K48</f>
        <v>581.47523245363857</v>
      </c>
      <c r="F42" s="942">
        <f t="shared" si="1"/>
        <v>0.11682153382242662</v>
      </c>
      <c r="G42" s="925">
        <f>'T-1'!N48</f>
        <v>1179</v>
      </c>
      <c r="H42" s="942">
        <f t="shared" si="2"/>
        <v>0.11815542761113459</v>
      </c>
      <c r="I42" s="925">
        <f>'T-1'!S48</f>
        <v>1229.0160000000001</v>
      </c>
      <c r="J42" s="942">
        <f t="shared" si="3"/>
        <v>0.11906379292604351</v>
      </c>
      <c r="K42" s="177"/>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c r="BU42" s="291"/>
      <c r="BV42" s="291"/>
      <c r="BW42" s="291"/>
      <c r="BX42" s="291"/>
      <c r="BY42" s="291"/>
      <c r="BZ42" s="291"/>
      <c r="CA42" s="291"/>
      <c r="CB42" s="291"/>
      <c r="CC42" s="291"/>
      <c r="CD42" s="291"/>
      <c r="CE42" s="291"/>
      <c r="CF42" s="291"/>
      <c r="CG42" s="291"/>
      <c r="CH42" s="291"/>
      <c r="CI42" s="291"/>
      <c r="CJ42" s="291"/>
      <c r="CK42" s="291"/>
    </row>
    <row r="43" spans="1:89" ht="20.149999999999999" customHeight="1">
      <c r="A43" s="231">
        <v>24</v>
      </c>
      <c r="B43" s="945" t="s">
        <v>1781</v>
      </c>
      <c r="C43" s="925">
        <f>'T-1'!G49</f>
        <v>5.4859999999999998</v>
      </c>
      <c r="D43" s="942">
        <f t="shared" si="0"/>
        <v>5.5348593819539826E-4</v>
      </c>
      <c r="E43" s="925">
        <f>'T-1'!K49</f>
        <v>0.43587236000000001</v>
      </c>
      <c r="F43" s="942">
        <f t="shared" si="1"/>
        <v>8.7569125569008209E-5</v>
      </c>
      <c r="G43" s="925">
        <f>'T-1'!N49</f>
        <v>6</v>
      </c>
      <c r="H43" s="942">
        <f t="shared" si="2"/>
        <v>6.0129988606175361E-4</v>
      </c>
      <c r="I43" s="925">
        <f>'T-1'!S49</f>
        <v>8.5</v>
      </c>
      <c r="J43" s="942">
        <f t="shared" si="3"/>
        <v>8.2345733486900881E-4</v>
      </c>
      <c r="K43" s="177"/>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c r="BU43" s="291"/>
      <c r="BV43" s="291"/>
      <c r="BW43" s="291"/>
      <c r="BX43" s="291"/>
      <c r="BY43" s="291"/>
      <c r="BZ43" s="291"/>
      <c r="CA43" s="291"/>
      <c r="CB43" s="291"/>
      <c r="CC43" s="291"/>
      <c r="CD43" s="291"/>
      <c r="CE43" s="291"/>
      <c r="CF43" s="291"/>
      <c r="CG43" s="291"/>
      <c r="CH43" s="291"/>
      <c r="CI43" s="291"/>
      <c r="CJ43" s="291"/>
      <c r="CK43" s="291"/>
    </row>
    <row r="44" spans="1:89" ht="20.149999999999999" customHeight="1">
      <c r="A44" s="231">
        <v>25</v>
      </c>
      <c r="B44" s="938" t="s">
        <v>78</v>
      </c>
      <c r="C44" s="925">
        <f>'T-1'!G50</f>
        <v>541.42362530327716</v>
      </c>
      <c r="D44" s="942">
        <f t="shared" si="0"/>
        <v>5.4624564931122527E-2</v>
      </c>
      <c r="E44" s="925">
        <f>'T-1'!K50</f>
        <v>236.61162781600137</v>
      </c>
      <c r="F44" s="942">
        <f t="shared" si="1"/>
        <v>4.7536561729463321E-2</v>
      </c>
      <c r="G44" s="925">
        <f>'T-1'!N50</f>
        <v>580</v>
      </c>
      <c r="H44" s="942">
        <f t="shared" si="2"/>
        <v>5.8125655652636186E-2</v>
      </c>
      <c r="I44" s="925">
        <f>'T-1'!S50</f>
        <v>610</v>
      </c>
      <c r="J44" s="942">
        <f t="shared" si="3"/>
        <v>5.9095173443540636E-2</v>
      </c>
      <c r="K44" s="177"/>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c r="BU44" s="291"/>
      <c r="BV44" s="291"/>
      <c r="BW44" s="291"/>
      <c r="BX44" s="291"/>
      <c r="BY44" s="291"/>
      <c r="BZ44" s="291"/>
      <c r="CA44" s="291"/>
      <c r="CB44" s="291"/>
      <c r="CC44" s="291"/>
      <c r="CD44" s="291"/>
      <c r="CE44" s="291"/>
      <c r="CF44" s="291"/>
      <c r="CG44" s="291"/>
      <c r="CH44" s="291"/>
      <c r="CI44" s="291"/>
      <c r="CJ44" s="291"/>
      <c r="CK44" s="291"/>
    </row>
    <row r="45" spans="1:89" ht="20.149999999999999" customHeight="1">
      <c r="A45" s="231">
        <v>26</v>
      </c>
      <c r="B45" s="938" t="s">
        <v>79</v>
      </c>
      <c r="C45" s="925">
        <f>'T-1'!G51</f>
        <v>256.83619057164759</v>
      </c>
      <c r="D45" s="942">
        <f t="shared" si="0"/>
        <v>2.591236235892827E-2</v>
      </c>
      <c r="E45" s="925">
        <f>'T-1'!K51</f>
        <v>115.29722771005819</v>
      </c>
      <c r="F45" s="942">
        <f t="shared" si="1"/>
        <v>2.3163839549497054E-2</v>
      </c>
      <c r="G45" s="925">
        <f>'T-1'!N51</f>
        <v>245.57599999999999</v>
      </c>
      <c r="H45" s="942">
        <f t="shared" si="2"/>
        <v>2.461080346991687E-2</v>
      </c>
      <c r="I45" s="925">
        <f>'T-1'!S51</f>
        <v>250</v>
      </c>
      <c r="J45" s="942">
        <f t="shared" si="3"/>
        <v>2.4219333378500262E-2</v>
      </c>
      <c r="K45" s="177"/>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c r="BU45" s="291"/>
      <c r="BV45" s="291"/>
      <c r="BW45" s="291"/>
      <c r="BX45" s="291"/>
      <c r="BY45" s="291"/>
      <c r="BZ45" s="291"/>
      <c r="CA45" s="291"/>
      <c r="CB45" s="291"/>
      <c r="CC45" s="291"/>
      <c r="CD45" s="291"/>
      <c r="CE45" s="291"/>
      <c r="CF45" s="291"/>
      <c r="CG45" s="291"/>
      <c r="CH45" s="291"/>
      <c r="CI45" s="291"/>
      <c r="CJ45" s="291"/>
      <c r="CK45" s="291"/>
    </row>
    <row r="46" spans="1:89" ht="20.149999999999999" customHeight="1">
      <c r="A46" s="231">
        <v>27</v>
      </c>
      <c r="B46" s="938" t="s">
        <v>80</v>
      </c>
      <c r="C46" s="925">
        <f>'T-1'!G52</f>
        <v>0</v>
      </c>
      <c r="D46" s="942">
        <f t="shared" si="0"/>
        <v>0</v>
      </c>
      <c r="E46" s="925">
        <f>'T-1'!K52</f>
        <v>0</v>
      </c>
      <c r="F46" s="942">
        <f t="shared" si="1"/>
        <v>0</v>
      </c>
      <c r="G46" s="925">
        <f>'T-1'!N52</f>
        <v>0</v>
      </c>
      <c r="H46" s="942">
        <f t="shared" si="2"/>
        <v>0</v>
      </c>
      <c r="I46" s="925">
        <f>'T-1'!S52</f>
        <v>9.9999999999999995E-7</v>
      </c>
      <c r="J46" s="942">
        <f t="shared" si="3"/>
        <v>9.6877333514001035E-11</v>
      </c>
      <c r="K46" s="177"/>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c r="BU46" s="291"/>
      <c r="BV46" s="291"/>
      <c r="BW46" s="291"/>
      <c r="BX46" s="291"/>
      <c r="BY46" s="291"/>
      <c r="BZ46" s="291"/>
      <c r="CA46" s="291"/>
      <c r="CB46" s="291"/>
      <c r="CC46" s="291"/>
      <c r="CD46" s="291"/>
      <c r="CE46" s="291"/>
      <c r="CF46" s="291"/>
      <c r="CG46" s="291"/>
      <c r="CH46" s="291"/>
      <c r="CI46" s="291"/>
      <c r="CJ46" s="291"/>
      <c r="CK46" s="291"/>
    </row>
    <row r="47" spans="1:89" ht="20.149999999999999" customHeight="1">
      <c r="A47" s="231">
        <v>28</v>
      </c>
      <c r="B47" s="938" t="s">
        <v>81</v>
      </c>
      <c r="C47" s="925">
        <f>'T-1'!G53</f>
        <v>0</v>
      </c>
      <c r="D47" s="942">
        <f t="shared" si="0"/>
        <v>0</v>
      </c>
      <c r="E47" s="925">
        <f>'T-1'!K53</f>
        <v>0</v>
      </c>
      <c r="F47" s="942">
        <f t="shared" si="1"/>
        <v>0</v>
      </c>
      <c r="G47" s="925">
        <f>'T-1'!N53</f>
        <v>0</v>
      </c>
      <c r="H47" s="942">
        <f t="shared" si="2"/>
        <v>0</v>
      </c>
      <c r="I47" s="925">
        <f>'T-1'!S53</f>
        <v>9.9999999999999995E-7</v>
      </c>
      <c r="J47" s="942">
        <f t="shared" si="3"/>
        <v>9.6877333514001035E-11</v>
      </c>
      <c r="K47" s="177"/>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c r="BU47" s="291"/>
      <c r="BV47" s="291"/>
      <c r="BW47" s="291"/>
      <c r="BX47" s="291"/>
      <c r="BY47" s="291"/>
      <c r="BZ47" s="291"/>
      <c r="CA47" s="291"/>
      <c r="CB47" s="291"/>
      <c r="CC47" s="291"/>
      <c r="CD47" s="291"/>
      <c r="CE47" s="291"/>
      <c r="CF47" s="291"/>
      <c r="CG47" s="291"/>
      <c r="CH47" s="291"/>
      <c r="CI47" s="291"/>
      <c r="CJ47" s="291"/>
      <c r="CK47" s="291"/>
    </row>
    <row r="48" spans="1:89" ht="20.149999999999999" customHeight="1">
      <c r="A48" s="231">
        <v>29</v>
      </c>
      <c r="B48" s="938" t="s">
        <v>82</v>
      </c>
      <c r="C48" s="925">
        <f>'T-1'!G54</f>
        <v>7.3505655800000005</v>
      </c>
      <c r="D48" s="942">
        <f t="shared" si="0"/>
        <v>7.4160311453027748E-4</v>
      </c>
      <c r="E48" s="925">
        <f>'T-1'!K54</f>
        <v>3.8890697300000006</v>
      </c>
      <c r="F48" s="942">
        <f t="shared" si="1"/>
        <v>7.8133524119996709E-4</v>
      </c>
      <c r="G48" s="925">
        <f>'T-1'!N54</f>
        <v>8</v>
      </c>
      <c r="H48" s="942">
        <f t="shared" si="2"/>
        <v>8.0173318141567155E-4</v>
      </c>
      <c r="I48" s="925">
        <f>'T-1'!S54</f>
        <v>8.1690000000000005</v>
      </c>
      <c r="J48" s="942">
        <f t="shared" si="3"/>
        <v>7.913909374758746E-4</v>
      </c>
      <c r="K48" s="177"/>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c r="BU48" s="291"/>
      <c r="BV48" s="291"/>
      <c r="BW48" s="291"/>
      <c r="BX48" s="291"/>
      <c r="BY48" s="291"/>
      <c r="BZ48" s="291"/>
      <c r="CA48" s="291"/>
      <c r="CB48" s="291"/>
      <c r="CC48" s="291"/>
      <c r="CD48" s="291"/>
      <c r="CE48" s="291"/>
      <c r="CF48" s="291"/>
      <c r="CG48" s="291"/>
      <c r="CH48" s="291"/>
      <c r="CI48" s="291"/>
      <c r="CJ48" s="291"/>
      <c r="CK48" s="291"/>
    </row>
    <row r="49" spans="1:89" ht="20.149999999999999" customHeight="1">
      <c r="A49" s="231"/>
      <c r="B49" s="946" t="s">
        <v>83</v>
      </c>
      <c r="C49" s="928">
        <f>SUM(C33:C48)</f>
        <v>2427.3778621469478</v>
      </c>
      <c r="D49" s="944">
        <f t="shared" si="0"/>
        <v>0.24489965610374476</v>
      </c>
      <c r="E49" s="928">
        <f>SUM(E33:E48)</f>
        <v>1217.3884849274777</v>
      </c>
      <c r="F49" s="944">
        <f t="shared" si="1"/>
        <v>0.24457996167244683</v>
      </c>
      <c r="G49" s="928">
        <f>SUM(G33:G48)</f>
        <v>2509.9859999999999</v>
      </c>
      <c r="H49" s="944">
        <f t="shared" si="2"/>
        <v>0.25154238263609946</v>
      </c>
      <c r="I49" s="928">
        <f>SUM(I33:I48)</f>
        <v>2610.385002</v>
      </c>
      <c r="J49" s="944">
        <f t="shared" si="3"/>
        <v>0.25288713843870025</v>
      </c>
      <c r="K49" s="177"/>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c r="BU49" s="291"/>
      <c r="BV49" s="291"/>
      <c r="BW49" s="291"/>
      <c r="BX49" s="291"/>
      <c r="BY49" s="291"/>
      <c r="BZ49" s="291"/>
      <c r="CA49" s="291"/>
      <c r="CB49" s="291"/>
      <c r="CC49" s="291"/>
      <c r="CD49" s="291"/>
      <c r="CE49" s="291"/>
      <c r="CF49" s="291"/>
      <c r="CG49" s="291"/>
      <c r="CH49" s="291"/>
      <c r="CI49" s="291"/>
      <c r="CJ49" s="291"/>
      <c r="CK49" s="291"/>
    </row>
    <row r="50" spans="1:89" ht="20.149999999999999" customHeight="1">
      <c r="A50" s="58"/>
      <c r="B50" s="940" t="s">
        <v>84</v>
      </c>
      <c r="C50" s="939"/>
      <c r="D50" s="942"/>
      <c r="E50" s="947"/>
      <c r="F50" s="942"/>
      <c r="G50" s="947"/>
      <c r="H50" s="942"/>
      <c r="I50" s="947"/>
      <c r="J50" s="942"/>
      <c r="K50" s="177"/>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c r="BU50" s="291"/>
      <c r="BV50" s="291"/>
      <c r="BW50" s="291"/>
      <c r="BX50" s="291"/>
      <c r="BY50" s="291"/>
      <c r="BZ50" s="291"/>
      <c r="CA50" s="291"/>
      <c r="CB50" s="291"/>
      <c r="CC50" s="291"/>
      <c r="CD50" s="291"/>
      <c r="CE50" s="291"/>
      <c r="CF50" s="291"/>
      <c r="CG50" s="291"/>
      <c r="CH50" s="291"/>
      <c r="CI50" s="291"/>
      <c r="CJ50" s="291"/>
      <c r="CK50" s="291"/>
    </row>
    <row r="51" spans="1:89" ht="20.149999999999999" customHeight="1">
      <c r="A51" s="231">
        <v>30</v>
      </c>
      <c r="B51" s="938" t="s">
        <v>85</v>
      </c>
      <c r="C51" s="925">
        <f>'T-1'!G58</f>
        <v>0.45220749999999998</v>
      </c>
      <c r="D51" s="942">
        <f t="shared" si="0"/>
        <v>4.5623494786091066E-5</v>
      </c>
      <c r="E51" s="948">
        <f>'T-1'!K58</f>
        <v>0.35831225378843601</v>
      </c>
      <c r="F51" s="942">
        <f t="shared" si="1"/>
        <v>7.1986878784683408E-5</v>
      </c>
      <c r="G51" s="948">
        <f>'T-1'!N58</f>
        <v>0.5</v>
      </c>
      <c r="H51" s="942">
        <f t="shared" si="2"/>
        <v>5.0108323838479472E-5</v>
      </c>
      <c r="I51" s="938">
        <f>'T-1'!S58</f>
        <v>0.5</v>
      </c>
      <c r="J51" s="942">
        <f t="shared" si="3"/>
        <v>4.8438666757000522E-5</v>
      </c>
    </row>
    <row r="52" spans="1:89" ht="20.149999999999999" customHeight="1">
      <c r="A52" s="231">
        <v>31</v>
      </c>
      <c r="B52" s="938" t="s">
        <v>1773</v>
      </c>
      <c r="C52" s="925">
        <f>'T-1'!G59</f>
        <v>609.11022513826686</v>
      </c>
      <c r="D52" s="942">
        <f t="shared" si="0"/>
        <v>6.1453507915615005E-2</v>
      </c>
      <c r="E52" s="948">
        <f>'T-1'!K59</f>
        <v>317.65960978953433</v>
      </c>
      <c r="F52" s="942">
        <f t="shared" si="1"/>
        <v>6.3819541706801222E-2</v>
      </c>
      <c r="G52" s="948">
        <f>'T-1'!N59</f>
        <v>712.84900000000005</v>
      </c>
      <c r="H52" s="942">
        <f t="shared" si="2"/>
        <v>7.1439337079872503E-2</v>
      </c>
      <c r="I52" s="938">
        <f>'T-1'!S59</f>
        <v>744.31799999999998</v>
      </c>
      <c r="J52" s="942">
        <f t="shared" si="3"/>
        <v>7.210754312647423E-2</v>
      </c>
    </row>
    <row r="53" spans="1:89" ht="20.149999999999999" customHeight="1">
      <c r="A53" s="231">
        <v>32</v>
      </c>
      <c r="B53" s="945" t="s">
        <v>1781</v>
      </c>
      <c r="C53" s="925">
        <f>'T-1'!G60</f>
        <v>18.3202</v>
      </c>
      <c r="D53" s="942">
        <f t="shared" si="0"/>
        <v>1.8483363260895619E-3</v>
      </c>
      <c r="E53" s="948">
        <f>'T-1'!K60</f>
        <v>12.413401</v>
      </c>
      <c r="F53" s="942">
        <f t="shared" si="1"/>
        <v>2.4939197128890029E-3</v>
      </c>
      <c r="G53" s="948">
        <f>'T-1'!N60</f>
        <v>17</v>
      </c>
      <c r="H53" s="942">
        <f t="shared" si="2"/>
        <v>1.703683010508302E-3</v>
      </c>
      <c r="I53" s="938">
        <f>'T-1'!S60</f>
        <v>17</v>
      </c>
      <c r="J53" s="942">
        <f t="shared" si="3"/>
        <v>1.6469146697380176E-3</v>
      </c>
    </row>
    <row r="54" spans="1:89" ht="20.149999999999999" customHeight="1">
      <c r="A54" s="231">
        <v>33</v>
      </c>
      <c r="B54" s="938" t="s">
        <v>80</v>
      </c>
      <c r="C54" s="925">
        <f>'T-1'!G61</f>
        <v>893.06930776632635</v>
      </c>
      <c r="D54" s="942">
        <f t="shared" si="0"/>
        <v>9.0102315654859655E-2</v>
      </c>
      <c r="E54" s="948">
        <f>'T-1'!K61</f>
        <v>456.60472407268128</v>
      </c>
      <c r="F54" s="942">
        <f t="shared" si="1"/>
        <v>9.1734370166814364E-2</v>
      </c>
      <c r="G54" s="948">
        <f>'T-1'!N61</f>
        <v>989.81100000000004</v>
      </c>
      <c r="H54" s="942">
        <f t="shared" si="2"/>
        <v>9.9195540253778414E-2</v>
      </c>
      <c r="I54" s="938">
        <f>'T-1'!S61</f>
        <v>1012.0360000000001</v>
      </c>
      <c r="J54" s="942">
        <f t="shared" si="3"/>
        <v>9.8043349100175564E-2</v>
      </c>
    </row>
    <row r="55" spans="1:89" ht="20.149999999999999" customHeight="1">
      <c r="A55" s="231">
        <v>34</v>
      </c>
      <c r="B55" s="938" t="s">
        <v>87</v>
      </c>
      <c r="C55" s="925">
        <f>'T-1'!G62</f>
        <v>76.073043751405649</v>
      </c>
      <c r="D55" s="942">
        <f t="shared" si="0"/>
        <v>7.675056506038341E-3</v>
      </c>
      <c r="E55" s="948">
        <f>'T-1'!K62</f>
        <v>23.612240347675346</v>
      </c>
      <c r="F55" s="942">
        <f t="shared" si="1"/>
        <v>4.74382739013592E-3</v>
      </c>
      <c r="G55" s="948">
        <f>'T-1'!N62</f>
        <v>51.607999999999997</v>
      </c>
      <c r="H55" s="942">
        <f t="shared" si="2"/>
        <v>5.1719807533124971E-3</v>
      </c>
      <c r="I55" s="938">
        <f>'T-1'!S62</f>
        <v>52.53</v>
      </c>
      <c r="J55" s="942">
        <f t="shared" si="3"/>
        <v>5.0889663294904752E-3</v>
      </c>
    </row>
    <row r="56" spans="1:89" ht="20.149999999999999" customHeight="1">
      <c r="A56" s="231">
        <v>35</v>
      </c>
      <c r="B56" s="938" t="s">
        <v>1772</v>
      </c>
      <c r="C56" s="925">
        <f>'T-1'!G63</f>
        <v>1951.3426272021002</v>
      </c>
      <c r="D56" s="942">
        <f t="shared" si="0"/>
        <v>0.19687216637944363</v>
      </c>
      <c r="E56" s="948">
        <f>'T-1'!K63</f>
        <v>938.73672241479017</v>
      </c>
      <c r="F56" s="942">
        <f t="shared" si="1"/>
        <v>0.18859730844456382</v>
      </c>
      <c r="G56" s="948">
        <f>'T-1'!N63</f>
        <v>2203.0520000000001</v>
      </c>
      <c r="H56" s="942">
        <f t="shared" si="2"/>
        <v>0.22078248609801976</v>
      </c>
      <c r="I56" s="938">
        <f>'T-1'!S63</f>
        <v>2148.1579999999999</v>
      </c>
      <c r="J56" s="942">
        <f t="shared" si="3"/>
        <v>0.20810781900676945</v>
      </c>
    </row>
    <row r="57" spans="1:89" ht="20.149999999999999" customHeight="1">
      <c r="A57" s="231">
        <v>36</v>
      </c>
      <c r="B57" s="938" t="s">
        <v>1782</v>
      </c>
      <c r="C57" s="925">
        <f>'T-1'!G64</f>
        <v>664.04399999999998</v>
      </c>
      <c r="D57" s="942">
        <f t="shared" si="0"/>
        <v>6.6995810489067636E-2</v>
      </c>
      <c r="E57" s="948">
        <f>'T-1'!K64</f>
        <v>135.34899999999999</v>
      </c>
      <c r="F57" s="942">
        <f t="shared" si="1"/>
        <v>2.7192349559948446E-2</v>
      </c>
      <c r="G57" s="948">
        <f>'T-1'!N64</f>
        <v>0</v>
      </c>
      <c r="H57" s="942">
        <f t="shared" si="2"/>
        <v>0</v>
      </c>
      <c r="I57" s="938">
        <f>'T-1'!S64</f>
        <v>0</v>
      </c>
      <c r="J57" s="942">
        <f t="shared" si="3"/>
        <v>0</v>
      </c>
    </row>
    <row r="58" spans="1:89" ht="20.149999999999999" customHeight="1">
      <c r="A58" s="231">
        <v>37</v>
      </c>
      <c r="B58" s="938" t="s">
        <v>88</v>
      </c>
      <c r="C58" s="925">
        <f>'T-1'!G65</f>
        <v>9.0057379120092804</v>
      </c>
      <c r="D58" s="942">
        <f t="shared" si="0"/>
        <v>9.0859447637082103E-4</v>
      </c>
      <c r="E58" s="948">
        <f>'T-1'!K65</f>
        <v>3.8958636814243666</v>
      </c>
      <c r="F58" s="942">
        <f t="shared" si="1"/>
        <v>7.8270018295812315E-4</v>
      </c>
      <c r="G58" s="948">
        <f>'T-1'!N65</f>
        <v>8.2789999999999999</v>
      </c>
      <c r="H58" s="942">
        <f t="shared" si="2"/>
        <v>8.2969362611754307E-4</v>
      </c>
      <c r="I58" s="938">
        <f>'T-1'!S65</f>
        <v>8.5570000000000004</v>
      </c>
      <c r="J58" s="942">
        <f t="shared" si="3"/>
        <v>8.2897934287930696E-4</v>
      </c>
    </row>
    <row r="59" spans="1:89" ht="20.149999999999999" customHeight="1">
      <c r="A59" s="231">
        <v>38</v>
      </c>
      <c r="B59" s="938" t="s">
        <v>81</v>
      </c>
      <c r="C59" s="925">
        <f>'T-1'!G66</f>
        <v>7.9899999999999999E-2</v>
      </c>
      <c r="D59" s="942">
        <f>C59/$C$62</f>
        <v>8.0611604924922204E-6</v>
      </c>
      <c r="E59" s="948">
        <f>'T-1'!K66</f>
        <v>0</v>
      </c>
      <c r="F59" s="942">
        <f t="shared" si="1"/>
        <v>0</v>
      </c>
      <c r="G59" s="948">
        <f>'T-1'!N66</f>
        <v>0</v>
      </c>
      <c r="H59" s="942">
        <f t="shared" si="2"/>
        <v>0</v>
      </c>
      <c r="I59" s="938">
        <f>'T-1'!S66</f>
        <v>0</v>
      </c>
      <c r="J59" s="942">
        <f t="shared" si="3"/>
        <v>0</v>
      </c>
    </row>
    <row r="60" spans="1:89" ht="20.149999999999999" customHeight="1">
      <c r="A60" s="231">
        <v>39</v>
      </c>
      <c r="B60" s="938" t="s">
        <v>82</v>
      </c>
      <c r="C60" s="925">
        <f>'T-1'!G67</f>
        <v>11.231462290000003</v>
      </c>
      <c r="D60" s="942">
        <f t="shared" si="0"/>
        <v>1.1331491875477377E-3</v>
      </c>
      <c r="E60" s="948">
        <f>'T-1'!K67</f>
        <v>4.9995529399999956</v>
      </c>
      <c r="F60" s="942">
        <f t="shared" si="1"/>
        <v>1.0044373522371634E-3</v>
      </c>
      <c r="G60" s="948">
        <f>'T-1'!N67</f>
        <v>6</v>
      </c>
      <c r="H60" s="942">
        <f t="shared" si="2"/>
        <v>6.0129988606175361E-4</v>
      </c>
      <c r="I60" s="938">
        <f>'T-1'!S67</f>
        <v>6</v>
      </c>
      <c r="J60" s="942">
        <f t="shared" si="3"/>
        <v>5.8126400108400621E-4</v>
      </c>
    </row>
    <row r="61" spans="1:89" ht="20.149999999999999" customHeight="1">
      <c r="A61" s="231"/>
      <c r="B61" s="940" t="s">
        <v>89</v>
      </c>
      <c r="C61" s="928">
        <f>SUM(C51:C60)</f>
        <v>4232.7287115601084</v>
      </c>
      <c r="D61" s="944">
        <f>C61/$C$62</f>
        <v>0.42704262159031098</v>
      </c>
      <c r="E61" s="928">
        <f>SUM(E51:E60)</f>
        <v>1893.629426499894</v>
      </c>
      <c r="F61" s="944">
        <f t="shared" si="1"/>
        <v>0.38044044139513272</v>
      </c>
      <c r="G61" s="928">
        <f>SUM(G51:G60)</f>
        <v>3989.0990000000002</v>
      </c>
      <c r="H61" s="944">
        <f t="shared" si="2"/>
        <v>0.39977412903150927</v>
      </c>
      <c r="I61" s="928">
        <f>SUM(I51:I60)</f>
        <v>3989.0989999999997</v>
      </c>
      <c r="J61" s="944">
        <f t="shared" si="3"/>
        <v>0.38645327424336801</v>
      </c>
    </row>
    <row r="62" spans="1:89" ht="20.149999999999999" customHeight="1">
      <c r="A62" s="231"/>
      <c r="B62" s="939" t="s">
        <v>90</v>
      </c>
      <c r="C62" s="928">
        <f>C61+C49+C31</f>
        <v>9911.7242578677142</v>
      </c>
      <c r="D62" s="938"/>
      <c r="E62" s="928">
        <f>E61+E49+E31</f>
        <v>4977.4661693579892</v>
      </c>
      <c r="F62" s="938"/>
      <c r="G62" s="928">
        <f>G61+G49+G31</f>
        <v>9978.3820670536406</v>
      </c>
      <c r="H62" s="938"/>
      <c r="I62" s="928">
        <f>I61+I49+I31</f>
        <v>10322.332001999999</v>
      </c>
      <c r="J62" s="938"/>
    </row>
    <row r="63" spans="1:89" ht="20.149999999999999" customHeight="1"/>
    <row r="64" spans="1:89" ht="20.149999999999999" customHeight="1"/>
    <row r="65" spans="3:11" ht="20.149999999999999" customHeight="1">
      <c r="C65" s="232"/>
      <c r="D65" s="86"/>
      <c r="E65" s="86"/>
      <c r="F65" s="86"/>
      <c r="G65" s="86"/>
      <c r="H65" s="86"/>
      <c r="I65" s="86"/>
      <c r="K65" s="440"/>
    </row>
    <row r="66" spans="3:11" ht="20.149999999999999" customHeight="1">
      <c r="C66" s="869"/>
      <c r="E66" s="869"/>
      <c r="G66" s="869"/>
      <c r="I66" s="869"/>
    </row>
    <row r="67" spans="3:11" ht="20.149999999999999" customHeight="1"/>
    <row r="68" spans="3:11" ht="20.149999999999999" customHeight="1"/>
    <row r="69" spans="3:11" ht="20.149999999999999" customHeight="1"/>
    <row r="70" spans="3:11" ht="20.149999999999999" customHeight="1"/>
    <row r="71" spans="3:11" ht="20.149999999999999" customHeight="1"/>
    <row r="72" spans="3:11" ht="20.149999999999999" customHeight="1"/>
    <row r="73" spans="3:11" ht="20.149999999999999" customHeight="1"/>
    <row r="74" spans="3:11" ht="20.149999999999999" customHeight="1"/>
    <row r="75" spans="3:11" ht="20.149999999999999" customHeight="1"/>
    <row r="76" spans="3:11" ht="20.149999999999999" customHeight="1"/>
    <row r="77" spans="3:11" ht="20.149999999999999" customHeight="1"/>
    <row r="78" spans="3:11" ht="20.149999999999999" customHeight="1"/>
    <row r="79" spans="3:11" ht="20.149999999999999" customHeight="1"/>
    <row r="80" spans="3:11" ht="20.149999999999999" customHeight="1"/>
    <row r="81" ht="20.149999999999999"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20.149999999999999" customHeight="1"/>
    <row r="94" ht="20.149999999999999" customHeight="1"/>
    <row r="95" ht="20.149999999999999" customHeight="1"/>
    <row r="96" ht="20.149999999999999" customHeight="1"/>
    <row r="97" ht="20.149999999999999" customHeight="1"/>
    <row r="98" ht="20.149999999999999" customHeight="1"/>
    <row r="99" ht="20.149999999999999" customHeight="1"/>
    <row r="100" ht="20.149999999999999" customHeight="1"/>
    <row r="101" ht="20.149999999999999" customHeight="1"/>
    <row r="102" ht="20.149999999999999" customHeight="1"/>
    <row r="103" ht="20.149999999999999" customHeight="1"/>
    <row r="104" ht="20.149999999999999" customHeight="1"/>
    <row r="105" ht="20.149999999999999" customHeight="1"/>
    <row r="106" ht="20.149999999999999" customHeight="1"/>
    <row r="107" ht="20.149999999999999"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20.149999999999999" customHeight="1"/>
    <row r="121" ht="20.149999999999999" customHeight="1"/>
    <row r="122" ht="20.149999999999999" customHeight="1"/>
    <row r="123" ht="20.149999999999999" customHeight="1"/>
    <row r="124" ht="20.149999999999999" customHeight="1"/>
    <row r="125" ht="20.149999999999999" customHeight="1"/>
    <row r="126" ht="20.149999999999999" customHeight="1"/>
    <row r="127" ht="20.149999999999999" customHeight="1"/>
    <row r="128" ht="20.149999999999999" customHeight="1"/>
    <row r="129" ht="20.149999999999999" customHeight="1"/>
    <row r="130" ht="20.149999999999999" customHeight="1"/>
    <row r="131" ht="20.149999999999999" customHeight="1"/>
    <row r="132" ht="20.149999999999999" customHeight="1"/>
    <row r="133" ht="20.149999999999999" customHeight="1"/>
    <row r="134" ht="20.149999999999999" customHeight="1"/>
    <row r="135" ht="20.149999999999999" customHeight="1"/>
    <row r="136" ht="20.149999999999999" customHeight="1"/>
    <row r="137" ht="20.149999999999999" customHeight="1"/>
    <row r="138" ht="20.149999999999999" customHeight="1"/>
    <row r="139" ht="20.149999999999999" customHeight="1"/>
    <row r="140" ht="20.149999999999999" customHeight="1"/>
    <row r="141" ht="20.149999999999999" customHeight="1"/>
    <row r="142" ht="20.149999999999999" customHeight="1"/>
    <row r="143" ht="20.149999999999999" customHeight="1"/>
    <row r="144" ht="20.149999999999999" customHeight="1"/>
    <row r="145" ht="20.149999999999999" customHeight="1"/>
    <row r="146" ht="20.149999999999999" customHeight="1"/>
    <row r="147" ht="20.149999999999999" customHeight="1"/>
    <row r="148" ht="20.149999999999999" customHeight="1"/>
    <row r="149" ht="20.149999999999999" customHeight="1"/>
    <row r="150" ht="20.149999999999999" customHeight="1"/>
    <row r="151" ht="20.149999999999999" customHeight="1"/>
    <row r="152" ht="20.149999999999999" customHeight="1"/>
    <row r="153" ht="20.149999999999999" customHeight="1"/>
    <row r="154" ht="20.149999999999999" customHeight="1"/>
    <row r="155" ht="20.149999999999999" customHeight="1"/>
    <row r="156" ht="20.149999999999999" customHeight="1"/>
    <row r="157" ht="20.149999999999999" customHeight="1"/>
  </sheetData>
  <mergeCells count="4">
    <mergeCell ref="C3:D3"/>
    <mergeCell ref="E3:F3"/>
    <mergeCell ref="G3:H3"/>
    <mergeCell ref="I3:J3"/>
  </mergeCells>
  <printOptions horizontalCentered="1" verticalCentered="1" gridLines="1"/>
  <pageMargins left="0.11811023622047245" right="0" top="0.23622047244094491" bottom="0.19685039370078741" header="0" footer="0.19685039370078741"/>
  <pageSetup paperSize="9" scale="76" fitToWidth="3" fitToHeight="3" orientation="landscape" r:id="rId1"/>
  <headerFooter alignWithMargins="0">
    <oddFooter>&amp;R&amp;"Arial,Bold"&amp;12OERC FORM &amp;A</oddFooter>
  </headerFooter>
  <rowBreaks count="1" manualBreakCount="1">
    <brk id="31"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92D050"/>
  </sheetPr>
  <dimension ref="A1:U30"/>
  <sheetViews>
    <sheetView showGridLines="0" view="pageBreakPreview" zoomScale="106" zoomScaleNormal="85" zoomScaleSheetLayoutView="106" workbookViewId="0">
      <selection activeCell="G8" sqref="G8"/>
    </sheetView>
  </sheetViews>
  <sheetFormatPr defaultColWidth="14.7265625" defaultRowHeight="12.5"/>
  <cols>
    <col min="1" max="1" width="5.81640625" customWidth="1"/>
    <col min="2" max="2" width="44.26953125" customWidth="1"/>
    <col min="3" max="3" width="9.81640625" customWidth="1"/>
    <col min="4" max="4" width="8.81640625" customWidth="1"/>
    <col min="5" max="5" width="9" customWidth="1"/>
    <col min="6" max="6" width="8.7265625" customWidth="1"/>
    <col min="7" max="7" width="10" customWidth="1"/>
    <col min="8" max="8" width="10.54296875" customWidth="1"/>
    <col min="9" max="9" width="8.7265625" bestFit="1" customWidth="1"/>
    <col min="10" max="10" width="9.81640625" customWidth="1"/>
    <col min="11" max="11" width="11.26953125" customWidth="1"/>
    <col min="12" max="12" width="9.1796875" customWidth="1"/>
    <col min="13" max="13" width="8.7265625" bestFit="1" customWidth="1"/>
    <col min="14" max="14" width="8.7265625" customWidth="1"/>
    <col min="15" max="15" width="11.1796875" customWidth="1"/>
    <col min="16" max="20" width="14.7265625" customWidth="1"/>
    <col min="21" max="21" width="14.7265625" hidden="1" customWidth="1"/>
  </cols>
  <sheetData>
    <row r="1" spans="1:18" ht="13">
      <c r="A1" s="20" t="s">
        <v>100</v>
      </c>
      <c r="J1" s="2" t="s">
        <v>565</v>
      </c>
    </row>
    <row r="3" spans="1:18" ht="18.5" thickBot="1">
      <c r="A3" s="769"/>
      <c r="B3" s="27" t="s">
        <v>566</v>
      </c>
      <c r="C3" s="27"/>
      <c r="D3" s="27"/>
      <c r="E3" s="27"/>
      <c r="F3" s="27"/>
      <c r="G3" s="27"/>
      <c r="H3" s="769"/>
      <c r="I3" s="769"/>
      <c r="J3" s="769"/>
      <c r="K3" s="769"/>
    </row>
    <row r="4" spans="1:18" ht="13">
      <c r="A4" s="770"/>
      <c r="B4" s="771"/>
      <c r="C4" s="772"/>
      <c r="D4" s="2530" t="s">
        <v>2299</v>
      </c>
      <c r="E4" s="2531"/>
      <c r="F4" s="2531"/>
      <c r="G4" s="2532"/>
      <c r="H4" s="2530" t="s">
        <v>2300</v>
      </c>
      <c r="I4" s="2531"/>
      <c r="J4" s="2531"/>
      <c r="K4" s="2532"/>
      <c r="L4" s="2530" t="s">
        <v>2301</v>
      </c>
      <c r="M4" s="2531"/>
      <c r="N4" s="2531"/>
      <c r="O4" s="2532"/>
    </row>
    <row r="5" spans="1:18" ht="16" thickBot="1">
      <c r="A5" s="972">
        <v>1</v>
      </c>
      <c r="B5" s="965" t="s">
        <v>568</v>
      </c>
      <c r="C5" s="442"/>
      <c r="D5" s="773" t="s">
        <v>86</v>
      </c>
      <c r="E5" s="774" t="s">
        <v>569</v>
      </c>
      <c r="F5" s="774" t="s">
        <v>42</v>
      </c>
      <c r="G5" s="775" t="s">
        <v>209</v>
      </c>
      <c r="H5" s="773" t="s">
        <v>86</v>
      </c>
      <c r="I5" s="774" t="s">
        <v>569</v>
      </c>
      <c r="J5" s="774" t="s">
        <v>42</v>
      </c>
      <c r="K5" s="775" t="s">
        <v>209</v>
      </c>
      <c r="L5" s="773" t="s">
        <v>86</v>
      </c>
      <c r="M5" s="774" t="s">
        <v>569</v>
      </c>
      <c r="N5" s="774" t="s">
        <v>42</v>
      </c>
      <c r="O5" s="775" t="s">
        <v>209</v>
      </c>
    </row>
    <row r="6" spans="1:18" ht="15.5">
      <c r="A6" s="973"/>
      <c r="B6" s="966" t="s">
        <v>570</v>
      </c>
      <c r="C6" s="777"/>
      <c r="D6" s="776"/>
      <c r="E6" s="70"/>
      <c r="F6" s="70"/>
      <c r="G6" s="777"/>
      <c r="H6" s="778"/>
      <c r="I6" s="779"/>
      <c r="J6" s="779"/>
      <c r="K6" s="780"/>
      <c r="L6" s="776"/>
      <c r="M6" s="70"/>
      <c r="N6" s="70"/>
      <c r="O6" s="777"/>
    </row>
    <row r="7" spans="1:18">
      <c r="A7" s="974">
        <v>2</v>
      </c>
      <c r="B7" s="729" t="s">
        <v>571</v>
      </c>
      <c r="C7" s="968" t="s">
        <v>379</v>
      </c>
      <c r="D7" s="949">
        <f>+'F-4'!C44</f>
        <v>11831.388000000001</v>
      </c>
      <c r="E7" s="730">
        <f>D10-D11</f>
        <v>7598.6592884398924</v>
      </c>
      <c r="F7" s="730">
        <f>E10-E11</f>
        <v>4031.4825330269609</v>
      </c>
      <c r="G7" s="950">
        <f>+'F-4'!C44</f>
        <v>11831.388000000001</v>
      </c>
      <c r="H7" s="951">
        <f>'F-4'!E44+'F-4'!G44</f>
        <v>11746.003239009999</v>
      </c>
      <c r="I7" s="730">
        <f>H10-H11</f>
        <v>7756.9042390099985</v>
      </c>
      <c r="J7" s="730">
        <f>I10-I11</f>
        <v>4083.3826031584986</v>
      </c>
      <c r="K7" s="950">
        <f>'F-4'!E44+'F-4'!G44</f>
        <v>11746.003239009999</v>
      </c>
      <c r="L7" s="951">
        <f>'F-4'!I44</f>
        <v>11952.677167670216</v>
      </c>
      <c r="M7" s="730">
        <f>L10-L11</f>
        <v>7963.5781676702154</v>
      </c>
      <c r="N7" s="730">
        <f>M10-M11</f>
        <v>4158.6564405196832</v>
      </c>
      <c r="O7" s="950">
        <f>'F-4'!I44</f>
        <v>11952.677167670216</v>
      </c>
    </row>
    <row r="8" spans="1:18">
      <c r="A8" s="974">
        <v>3</v>
      </c>
      <c r="B8" s="729" t="s">
        <v>572</v>
      </c>
      <c r="C8" s="968" t="s">
        <v>475</v>
      </c>
      <c r="D8" s="952">
        <v>0</v>
      </c>
      <c r="E8" s="2226">
        <v>0.15</v>
      </c>
      <c r="F8" s="2226">
        <f>F9/F7</f>
        <v>0.19344368789333585</v>
      </c>
      <c r="G8" s="2227">
        <f>G9/G7</f>
        <v>0.16225177824717493</v>
      </c>
      <c r="H8" s="2228">
        <v>0</v>
      </c>
      <c r="I8" s="2226">
        <v>0.15</v>
      </c>
      <c r="J8" s="2226">
        <f>J9/J7</f>
        <v>0.14793752993843817</v>
      </c>
      <c r="K8" s="2227">
        <f>K9/K7</f>
        <v>0.15048703256660606</v>
      </c>
      <c r="L8" s="2228">
        <v>0</v>
      </c>
      <c r="M8" s="2226">
        <v>0.15</v>
      </c>
      <c r="N8" s="2226">
        <f>N9/N7</f>
        <v>0.10479549026300974</v>
      </c>
      <c r="O8" s="2227">
        <f>O9/O7</f>
        <v>0.13639999999999991</v>
      </c>
    </row>
    <row r="9" spans="1:18">
      <c r="A9" s="974">
        <v>4</v>
      </c>
      <c r="B9" s="729" t="s">
        <v>573</v>
      </c>
      <c r="C9" s="968" t="s">
        <v>562</v>
      </c>
      <c r="D9" s="951">
        <f>D7*D8</f>
        <v>0</v>
      </c>
      <c r="E9" s="730">
        <f>E7*E8</f>
        <v>1139.7988932659839</v>
      </c>
      <c r="F9" s="730">
        <f>F7-F11</f>
        <v>779.86484886630251</v>
      </c>
      <c r="G9" s="950">
        <f>G7-G11</f>
        <v>1919.6637421322866</v>
      </c>
      <c r="H9" s="951">
        <f>H7*H8</f>
        <v>0</v>
      </c>
      <c r="I9" s="730">
        <f>I7*I8</f>
        <v>1163.5356358514998</v>
      </c>
      <c r="J9" s="730">
        <f>J7-J11</f>
        <v>604.08553610485797</v>
      </c>
      <c r="K9" s="950">
        <f>K7-K11</f>
        <v>1767.621171956358</v>
      </c>
      <c r="L9" s="951">
        <f>L7*L8</f>
        <v>0</v>
      </c>
      <c r="M9" s="730">
        <f>M7*M8</f>
        <v>1194.5367251505322</v>
      </c>
      <c r="N9" s="730">
        <f>N7-N11</f>
        <v>435.80844051968324</v>
      </c>
      <c r="O9" s="950">
        <f>O7-O11</f>
        <v>1630.3451656702164</v>
      </c>
    </row>
    <row r="10" spans="1:18">
      <c r="A10" s="974">
        <v>5</v>
      </c>
      <c r="B10" s="729" t="s">
        <v>574</v>
      </c>
      <c r="C10" s="968" t="s">
        <v>575</v>
      </c>
      <c r="D10" s="951">
        <f>D7-D9</f>
        <v>11831.388000000001</v>
      </c>
      <c r="E10" s="730">
        <f t="shared" ref="E10:O10" si="0">E7-E9</f>
        <v>6458.8603951739087</v>
      </c>
      <c r="F10" s="730">
        <f t="shared" si="0"/>
        <v>3251.6176841606584</v>
      </c>
      <c r="G10" s="950">
        <f t="shared" si="0"/>
        <v>9911.7242578677142</v>
      </c>
      <c r="H10" s="951">
        <f t="shared" si="0"/>
        <v>11746.003239009999</v>
      </c>
      <c r="I10" s="730">
        <f t="shared" si="0"/>
        <v>6593.3686031584984</v>
      </c>
      <c r="J10" s="730">
        <f t="shared" si="0"/>
        <v>3479.2970670536406</v>
      </c>
      <c r="K10" s="950">
        <f t="shared" si="0"/>
        <v>9978.3820670536406</v>
      </c>
      <c r="L10" s="951">
        <f t="shared" si="0"/>
        <v>11952.677167670216</v>
      </c>
      <c r="M10" s="730">
        <f t="shared" si="0"/>
        <v>6769.0414425196832</v>
      </c>
      <c r="N10" s="730">
        <f t="shared" si="0"/>
        <v>3722.848</v>
      </c>
      <c r="O10" s="950">
        <f t="shared" si="0"/>
        <v>10322.332001999999</v>
      </c>
    </row>
    <row r="11" spans="1:18">
      <c r="A11" s="974" t="s">
        <v>576</v>
      </c>
      <c r="B11" s="729" t="s">
        <v>577</v>
      </c>
      <c r="C11" s="968" t="s">
        <v>578</v>
      </c>
      <c r="D11" s="951">
        <f>+'T-1'!G69</f>
        <v>4232.7287115601084</v>
      </c>
      <c r="E11" s="730">
        <f>+'T-1'!G56</f>
        <v>2427.3778621469478</v>
      </c>
      <c r="F11" s="730">
        <f>+'T-1'!G37</f>
        <v>3251.6176841606584</v>
      </c>
      <c r="G11" s="950">
        <f>SUM(D11:F11)</f>
        <v>9911.7242578677142</v>
      </c>
      <c r="H11" s="951">
        <f>'T-1'!N69</f>
        <v>3989.0990000000002</v>
      </c>
      <c r="I11" s="730">
        <f>'T-1'!N56</f>
        <v>2509.9859999999999</v>
      </c>
      <c r="J11" s="730">
        <f>'T-1'!N37</f>
        <v>3479.2970670536406</v>
      </c>
      <c r="K11" s="950">
        <f>SUM(H11:J11)</f>
        <v>9978.3820670536406</v>
      </c>
      <c r="L11" s="951">
        <f>'T-1'!S69</f>
        <v>3989.0989999999997</v>
      </c>
      <c r="M11" s="730">
        <f>'T-1'!S56</f>
        <v>2610.385002</v>
      </c>
      <c r="N11" s="730">
        <f>'T-1'!S37</f>
        <v>3722.848</v>
      </c>
      <c r="O11" s="950">
        <f>SUM(L11:N11)</f>
        <v>10322.332001999999</v>
      </c>
    </row>
    <row r="12" spans="1:18">
      <c r="A12" s="974"/>
      <c r="B12" s="729"/>
      <c r="C12" s="968"/>
      <c r="D12" s="949"/>
      <c r="E12" s="729"/>
      <c r="F12" s="729"/>
      <c r="G12" s="953"/>
      <c r="H12" s="949"/>
      <c r="I12" s="729"/>
      <c r="J12" s="729"/>
      <c r="K12" s="953"/>
      <c r="L12" s="949"/>
      <c r="M12" s="729"/>
      <c r="N12" s="729"/>
      <c r="O12" s="953"/>
    </row>
    <row r="13" spans="1:18" ht="15.5">
      <c r="A13" s="974"/>
      <c r="B13" s="955" t="s">
        <v>579</v>
      </c>
      <c r="C13" s="969"/>
      <c r="D13" s="954"/>
      <c r="E13" s="955"/>
      <c r="F13" s="955"/>
      <c r="G13" s="956"/>
      <c r="H13" s="949"/>
      <c r="I13" s="729"/>
      <c r="J13" s="729"/>
      <c r="K13" s="953"/>
      <c r="L13" s="949"/>
      <c r="M13" s="729"/>
      <c r="N13" s="729"/>
      <c r="O13" s="953"/>
    </row>
    <row r="14" spans="1:18">
      <c r="A14" s="974">
        <v>7</v>
      </c>
      <c r="B14" s="899" t="s">
        <v>580</v>
      </c>
      <c r="C14" s="970" t="s">
        <v>581</v>
      </c>
      <c r="D14" s="957">
        <f>+'F-6'!G10/'F-5'!D7*10</f>
        <v>440.74197255638978</v>
      </c>
      <c r="E14" s="958">
        <f>+D14</f>
        <v>440.74197255638978</v>
      </c>
      <c r="F14" s="958">
        <f>+D14</f>
        <v>440.74197255638978</v>
      </c>
      <c r="G14" s="959">
        <f>+D14</f>
        <v>440.74197255638978</v>
      </c>
      <c r="H14" s="960">
        <f>('F-4'!E51+'F-4'!G51)/H7*10</f>
        <v>410.8318556551265</v>
      </c>
      <c r="I14" s="908">
        <f>H14</f>
        <v>410.8318556551265</v>
      </c>
      <c r="J14" s="908">
        <f>I14</f>
        <v>410.8318556551265</v>
      </c>
      <c r="K14" s="961">
        <f>H14</f>
        <v>410.8318556551265</v>
      </c>
      <c r="L14" s="960">
        <f>'F-4'!I51/L7*10</f>
        <v>410.2720242953294</v>
      </c>
      <c r="M14" s="908">
        <f>L14</f>
        <v>410.2720242953294</v>
      </c>
      <c r="N14" s="908">
        <f>M14</f>
        <v>410.2720242953294</v>
      </c>
      <c r="O14" s="961">
        <f>N14</f>
        <v>410.2720242953294</v>
      </c>
    </row>
    <row r="15" spans="1:18">
      <c r="A15" s="974">
        <v>8</v>
      </c>
      <c r="B15" s="729" t="s">
        <v>582</v>
      </c>
      <c r="C15" s="970" t="s">
        <v>583</v>
      </c>
      <c r="D15" s="960">
        <f>G15/G11*D11</f>
        <v>70770.071034647175</v>
      </c>
      <c r="E15" s="908">
        <f>G15/G11*E11</f>
        <v>40585.096621690253</v>
      </c>
      <c r="F15" s="908">
        <f>G15-E15-D15</f>
        <v>54366.161917508667</v>
      </c>
      <c r="G15" s="959">
        <f>+'F-6'!G26</f>
        <v>165721.3295738461</v>
      </c>
      <c r="H15" s="960">
        <f>K15/K11*H11</f>
        <v>64664.635720042977</v>
      </c>
      <c r="I15" s="908">
        <f>K15/K11*I11</f>
        <v>40687.716788279206</v>
      </c>
      <c r="J15" s="908">
        <f>K15-I15-H15</f>
        <v>56400.575017776602</v>
      </c>
      <c r="K15" s="961">
        <f>+'F-6'!M26-'F-6'!M21</f>
        <v>161752.92752609879</v>
      </c>
      <c r="L15" s="960">
        <f>O15/O11*L11</f>
        <v>68196.061670206007</v>
      </c>
      <c r="M15" s="908">
        <f>O15/O11*M11</f>
        <v>44626.111455086189</v>
      </c>
      <c r="N15" s="908">
        <f>O15-M15-L15</f>
        <v>63644.339685929866</v>
      </c>
      <c r="O15" s="961">
        <f>'F-6'!Q26-'F-6'!Q21</f>
        <v>176466.51281122206</v>
      </c>
    </row>
    <row r="16" spans="1:18">
      <c r="A16" s="974">
        <v>9</v>
      </c>
      <c r="B16" s="729" t="s">
        <v>584</v>
      </c>
      <c r="C16" s="970" t="s">
        <v>585</v>
      </c>
      <c r="D16" s="960">
        <f>D14*D9</f>
        <v>0</v>
      </c>
      <c r="E16" s="908">
        <f>E14*E9/10</f>
        <v>50235.72125356397</v>
      </c>
      <c r="F16" s="908">
        <f>F14*F9/10</f>
        <v>34371.917181672499</v>
      </c>
      <c r="G16" s="961">
        <f>G14*G9/10</f>
        <v>84607.638435236484</v>
      </c>
      <c r="H16" s="960">
        <f>H14*H9</f>
        <v>0</v>
      </c>
      <c r="I16" s="908">
        <f>I14*I9/10</f>
        <v>47801.750439773918</v>
      </c>
      <c r="J16" s="908">
        <f>J14*J9/10</f>
        <v>24817.758177238073</v>
      </c>
      <c r="K16" s="961">
        <f>K14*K9/10</f>
        <v>72619.508617012005</v>
      </c>
      <c r="L16" s="960">
        <f>L14*L9</f>
        <v>0</v>
      </c>
      <c r="M16" s="908">
        <f>M14*M9/10</f>
        <v>49008.500032262236</v>
      </c>
      <c r="N16" s="908">
        <f>N14*N9/10</f>
        <v>17880.001109700112</v>
      </c>
      <c r="O16" s="961">
        <f>O14*O9/10</f>
        <v>66888.501141962392</v>
      </c>
      <c r="R16" s="292"/>
    </row>
    <row r="17" spans="1:18">
      <c r="A17" s="974">
        <v>10</v>
      </c>
      <c r="B17" s="729" t="s">
        <v>586</v>
      </c>
      <c r="C17" s="970" t="s">
        <v>587</v>
      </c>
      <c r="D17" s="960">
        <f t="shared" ref="D17:I17" si="1">D15+D16</f>
        <v>70770.071034647175</v>
      </c>
      <c r="E17" s="908">
        <f t="shared" si="1"/>
        <v>90820.81787525423</v>
      </c>
      <c r="F17" s="908">
        <f t="shared" si="1"/>
        <v>88738.079099181166</v>
      </c>
      <c r="G17" s="961">
        <f t="shared" si="1"/>
        <v>250328.9680090826</v>
      </c>
      <c r="H17" s="960">
        <f t="shared" si="1"/>
        <v>64664.635720042977</v>
      </c>
      <c r="I17" s="908">
        <f t="shared" si="1"/>
        <v>88489.467228053123</v>
      </c>
      <c r="J17" s="908">
        <f t="shared" ref="J17:O17" si="2">J15+J16</f>
        <v>81218.333195014682</v>
      </c>
      <c r="K17" s="961">
        <f t="shared" si="2"/>
        <v>234372.4361431108</v>
      </c>
      <c r="L17" s="960">
        <f t="shared" si="2"/>
        <v>68196.061670206007</v>
      </c>
      <c r="M17" s="908">
        <f t="shared" si="2"/>
        <v>93634.611487348418</v>
      </c>
      <c r="N17" s="908">
        <f t="shared" si="2"/>
        <v>81524.340795629978</v>
      </c>
      <c r="O17" s="961">
        <f t="shared" si="2"/>
        <v>243355.01395318445</v>
      </c>
      <c r="P17" s="7"/>
      <c r="R17" s="292"/>
    </row>
    <row r="18" spans="1:18">
      <c r="A18" s="974">
        <v>11</v>
      </c>
      <c r="B18" s="899" t="s">
        <v>588</v>
      </c>
      <c r="C18" s="970" t="s">
        <v>589</v>
      </c>
      <c r="D18" s="960">
        <f>D17/D10*10</f>
        <v>59.815527167773695</v>
      </c>
      <c r="E18" s="908">
        <f>E17/E10*10</f>
        <v>140.61430704264174</v>
      </c>
      <c r="F18" s="908">
        <f>F17/F10*10</f>
        <v>272.9044054946674</v>
      </c>
      <c r="G18" s="961">
        <f>G17/G10*10</f>
        <v>252.55844643819347</v>
      </c>
      <c r="H18" s="960">
        <f t="shared" ref="H18:O18" si="3">H17/H10*10</f>
        <v>55.052458614419024</v>
      </c>
      <c r="I18" s="908">
        <f t="shared" si="3"/>
        <v>134.20979859318496</v>
      </c>
      <c r="J18" s="908">
        <f t="shared" si="3"/>
        <v>233.43316661314145</v>
      </c>
      <c r="K18" s="961">
        <f t="shared" si="3"/>
        <v>234.88019858144693</v>
      </c>
      <c r="L18" s="960">
        <f t="shared" si="3"/>
        <v>57.055051946574579</v>
      </c>
      <c r="M18" s="908">
        <f t="shared" si="3"/>
        <v>138.32772672831237</v>
      </c>
      <c r="N18" s="908">
        <f t="shared" si="3"/>
        <v>218.98380163689188</v>
      </c>
      <c r="O18" s="961">
        <f t="shared" si="3"/>
        <v>235.75584849047027</v>
      </c>
    </row>
    <row r="19" spans="1:18">
      <c r="A19" s="974">
        <v>12</v>
      </c>
      <c r="B19" s="899" t="s">
        <v>590</v>
      </c>
      <c r="C19" s="970" t="s">
        <v>591</v>
      </c>
      <c r="D19" s="960">
        <f>D18+D14</f>
        <v>500.55749972416345</v>
      </c>
      <c r="E19" s="908">
        <f>E18+E14</f>
        <v>581.3562795990315</v>
      </c>
      <c r="F19" s="908">
        <f>F18+F14</f>
        <v>713.64637805105713</v>
      </c>
      <c r="G19" s="961">
        <f>G18+G14</f>
        <v>693.3004189945832</v>
      </c>
      <c r="H19" s="960">
        <f t="shared" ref="H19:O19" si="4">H18+H14</f>
        <v>465.88431426954554</v>
      </c>
      <c r="I19" s="908">
        <f t="shared" si="4"/>
        <v>545.04165424831149</v>
      </c>
      <c r="J19" s="908">
        <f t="shared" si="4"/>
        <v>644.26502226826801</v>
      </c>
      <c r="K19" s="961">
        <f t="shared" si="4"/>
        <v>645.71205423657341</v>
      </c>
      <c r="L19" s="960">
        <f t="shared" si="4"/>
        <v>467.32707624190397</v>
      </c>
      <c r="M19" s="908">
        <f t="shared" si="4"/>
        <v>548.59975102364183</v>
      </c>
      <c r="N19" s="908">
        <f t="shared" si="4"/>
        <v>629.25582593222134</v>
      </c>
      <c r="O19" s="961">
        <f t="shared" si="4"/>
        <v>646.02787278579967</v>
      </c>
    </row>
    <row r="20" spans="1:18">
      <c r="A20" s="974">
        <v>13</v>
      </c>
      <c r="B20" s="729" t="s">
        <v>592</v>
      </c>
      <c r="C20" s="970" t="s">
        <v>593</v>
      </c>
      <c r="D20" s="960">
        <f>G20</f>
        <v>0</v>
      </c>
      <c r="E20" s="908">
        <f>G20</f>
        <v>0</v>
      </c>
      <c r="F20" s="908">
        <f>G20</f>
        <v>0</v>
      </c>
      <c r="G20" s="961">
        <f>(0/G11)*10</f>
        <v>0</v>
      </c>
      <c r="H20" s="960">
        <f>K20</f>
        <v>0</v>
      </c>
      <c r="I20" s="908">
        <f>K20</f>
        <v>0</v>
      </c>
      <c r="J20" s="908">
        <f>K20</f>
        <v>0</v>
      </c>
      <c r="K20" s="961">
        <f>(0/K11)*10</f>
        <v>0</v>
      </c>
      <c r="L20" s="960">
        <f>O20</f>
        <v>0</v>
      </c>
      <c r="M20" s="908">
        <f>O20</f>
        <v>0</v>
      </c>
      <c r="N20" s="908">
        <f>O20</f>
        <v>0</v>
      </c>
      <c r="O20" s="961">
        <f>(0/O11)*10</f>
        <v>0</v>
      </c>
    </row>
    <row r="21" spans="1:18" ht="13" thickBot="1">
      <c r="A21" s="975">
        <v>14</v>
      </c>
      <c r="B21" s="967" t="s">
        <v>594</v>
      </c>
      <c r="C21" s="971" t="s">
        <v>595</v>
      </c>
      <c r="D21" s="962">
        <f>D20+D19</f>
        <v>500.55749972416345</v>
      </c>
      <c r="E21" s="963">
        <f>E20+E19</f>
        <v>581.3562795990315</v>
      </c>
      <c r="F21" s="963">
        <f>F20+F19</f>
        <v>713.64637805105713</v>
      </c>
      <c r="G21" s="964">
        <f>G20+G19</f>
        <v>693.3004189945832</v>
      </c>
      <c r="H21" s="962">
        <f t="shared" ref="H21:N21" si="5">H20+H19</f>
        <v>465.88431426954554</v>
      </c>
      <c r="I21" s="963">
        <f t="shared" si="5"/>
        <v>545.04165424831149</v>
      </c>
      <c r="J21" s="963">
        <f t="shared" si="5"/>
        <v>644.26502226826801</v>
      </c>
      <c r="K21" s="964">
        <f t="shared" si="5"/>
        <v>645.71205423657341</v>
      </c>
      <c r="L21" s="962">
        <f t="shared" si="5"/>
        <v>467.32707624190397</v>
      </c>
      <c r="M21" s="963">
        <f t="shared" si="5"/>
        <v>548.59975102364183</v>
      </c>
      <c r="N21" s="963">
        <f t="shared" si="5"/>
        <v>629.25582593222134</v>
      </c>
      <c r="O21" s="964">
        <f>O20+O19</f>
        <v>646.02787278579967</v>
      </c>
    </row>
    <row r="22" spans="1:18" ht="13">
      <c r="A22" s="30" t="s">
        <v>596</v>
      </c>
      <c r="K22" s="9"/>
    </row>
    <row r="23" spans="1:18" ht="15.5">
      <c r="B23" t="s">
        <v>597</v>
      </c>
    </row>
    <row r="25" spans="1:18">
      <c r="B25" t="s">
        <v>598</v>
      </c>
      <c r="C25" t="s">
        <v>599</v>
      </c>
      <c r="H25" s="7">
        <f>H21*H11/10</f>
        <v>185845.86521683302</v>
      </c>
      <c r="I25" s="172">
        <f>I21*I11/10</f>
        <v>136804.69215801024</v>
      </c>
      <c r="J25" s="7">
        <f>J21*J11/10</f>
        <v>224158.94023832335</v>
      </c>
      <c r="K25" s="7">
        <f>SUM(H25:J25)</f>
        <v>546809.49761316669</v>
      </c>
    </row>
    <row r="26" spans="1:18">
      <c r="B26" t="s">
        <v>600</v>
      </c>
      <c r="C26" t="s">
        <v>601</v>
      </c>
      <c r="H26" s="7">
        <f>H19*H11/10</f>
        <v>185845.86521683302</v>
      </c>
      <c r="I26" s="172">
        <f>I19*I11/10</f>
        <v>136804.69215801024</v>
      </c>
      <c r="J26" s="7">
        <f>J19*J11/10</f>
        <v>224158.94023832335</v>
      </c>
      <c r="K26" s="7">
        <f>SUM(H26:J26)</f>
        <v>546809.49761316669</v>
      </c>
    </row>
    <row r="27" spans="1:18">
      <c r="B27" s="1" t="s">
        <v>602</v>
      </c>
      <c r="K27" s="7">
        <f>K25-K26</f>
        <v>0</v>
      </c>
    </row>
    <row r="28" spans="1:18" ht="12.75" customHeight="1">
      <c r="A28" s="2528"/>
      <c r="B28" s="2528"/>
      <c r="C28" s="2528"/>
      <c r="D28" s="2528"/>
      <c r="E28" s="2528"/>
      <c r="F28" s="2528"/>
      <c r="G28" s="2528"/>
      <c r="H28" s="2528"/>
      <c r="I28" s="2528"/>
      <c r="J28" s="2528"/>
    </row>
    <row r="29" spans="1:18">
      <c r="A29" s="2529"/>
      <c r="B29" s="2529"/>
      <c r="C29" s="2529"/>
      <c r="D29" s="2529"/>
      <c r="E29" s="2529"/>
      <c r="F29" s="2529"/>
      <c r="G29" s="2529"/>
      <c r="H29" s="2529"/>
      <c r="I29" s="2529"/>
      <c r="J29" s="2529"/>
    </row>
    <row r="30" spans="1:18" ht="13">
      <c r="C30" s="119"/>
      <c r="D30" s="119"/>
      <c r="E30" s="119"/>
      <c r="F30" s="119"/>
      <c r="G30" s="119"/>
      <c r="H30" s="781"/>
      <c r="I30" s="781"/>
      <c r="J30" s="781"/>
      <c r="K30" s="781"/>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4" orientation="landscape" blackAndWhite="1" r:id="rId1"/>
  <headerFooter alignWithMargins="0">
    <oddFooter>&amp;ROERC FORM-&amp;A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4">
    <tabColor rgb="FF92D050"/>
  </sheetPr>
  <dimension ref="A1:AD95"/>
  <sheetViews>
    <sheetView showGridLines="0" view="pageBreakPreview" zoomScale="90" zoomScaleNormal="100" zoomScaleSheetLayoutView="90" workbookViewId="0">
      <pane xSplit="6" ySplit="4" topLeftCell="L5" activePane="bottomRight" state="frozen"/>
      <selection pane="topRight" activeCell="G1" sqref="G1"/>
      <selection pane="bottomLeft" activeCell="A5" sqref="A5"/>
      <selection pane="bottomRight" activeCell="C43" sqref="C43:Q52"/>
    </sheetView>
  </sheetViews>
  <sheetFormatPr defaultColWidth="14.7265625" defaultRowHeight="12.5"/>
  <cols>
    <col min="1" max="1" width="4.1796875" style="158" customWidth="1"/>
    <col min="2" max="2" width="4.453125" style="159" customWidth="1"/>
    <col min="3" max="3" width="51.81640625" style="160" customWidth="1"/>
    <col min="4" max="4" width="10" style="160" hidden="1" customWidth="1"/>
    <col min="5" max="5" width="11.7265625" style="160" hidden="1" customWidth="1"/>
    <col min="6" max="6" width="9.81640625" style="160" hidden="1" customWidth="1"/>
    <col min="7" max="7" width="11.1796875" style="160" hidden="1" customWidth="1"/>
    <col min="8" max="8" width="13" style="160" hidden="1" customWidth="1"/>
    <col min="9" max="9" width="10.81640625" style="160" hidden="1" customWidth="1"/>
    <col min="10" max="10" width="9.7265625" style="160" hidden="1" customWidth="1"/>
    <col min="11" max="11" width="9.81640625" style="160" hidden="1" customWidth="1"/>
    <col min="12" max="12" width="12" style="160" bestFit="1" customWidth="1"/>
    <col min="13" max="13" width="10.453125" style="160" customWidth="1"/>
    <col min="14" max="14" width="11.7265625" style="160" hidden="1" customWidth="1"/>
    <col min="15" max="15" width="10.7265625" style="160" hidden="1" customWidth="1"/>
    <col min="16" max="16" width="11.7265625" style="160" hidden="1" customWidth="1"/>
    <col min="17" max="20" width="10.81640625" style="160" customWidth="1"/>
    <col min="21" max="21" width="11.81640625" style="160" customWidth="1"/>
    <col min="22" max="22" width="14.7265625" style="158"/>
    <col min="23" max="23" width="25.1796875" style="158" customWidth="1"/>
    <col min="24" max="24" width="8.453125" style="158" customWidth="1"/>
    <col min="25" max="25" width="9.1796875" style="158" customWidth="1"/>
    <col min="26" max="26" width="8.81640625" style="158" customWidth="1"/>
    <col min="27" max="27" width="11.26953125" style="158" customWidth="1"/>
    <col min="28" max="28" width="10.7265625" style="158" customWidth="1"/>
    <col min="29" max="16384" width="14.7265625" style="158"/>
  </cols>
  <sheetData>
    <row r="1" spans="1:28" ht="13">
      <c r="A1" s="507"/>
      <c r="B1" s="1249"/>
      <c r="C1" s="20" t="s">
        <v>100</v>
      </c>
      <c r="D1" s="377"/>
      <c r="E1" s="377"/>
      <c r="F1" s="377"/>
      <c r="G1" s="377"/>
      <c r="H1" s="377"/>
      <c r="I1" s="377"/>
      <c r="J1" s="377"/>
      <c r="K1" s="377"/>
      <c r="L1" s="377"/>
      <c r="M1" s="377"/>
      <c r="N1" s="377"/>
      <c r="O1" s="377"/>
      <c r="P1" s="2535" t="s">
        <v>603</v>
      </c>
      <c r="Q1" s="2535"/>
      <c r="R1" s="1250"/>
      <c r="S1" s="1250"/>
      <c r="T1" s="1250"/>
      <c r="U1" s="1250"/>
      <c r="V1" s="507"/>
      <c r="W1" s="507"/>
      <c r="X1" s="507"/>
      <c r="Y1" s="507"/>
      <c r="Z1" s="507"/>
      <c r="AA1" s="507"/>
      <c r="AB1" s="507"/>
    </row>
    <row r="2" spans="1:28" s="161" customFormat="1" ht="15.5">
      <c r="A2" s="378"/>
      <c r="B2" s="2534" t="s">
        <v>604</v>
      </c>
      <c r="C2" s="2534"/>
      <c r="D2" s="2534"/>
      <c r="E2" s="2534"/>
      <c r="F2" s="2534"/>
      <c r="G2" s="2534"/>
      <c r="H2" s="2534"/>
      <c r="I2" s="2534"/>
      <c r="J2" s="2534"/>
      <c r="K2" s="2534"/>
      <c r="L2" s="2534"/>
      <c r="M2" s="2534"/>
      <c r="N2" s="2534"/>
      <c r="O2" s="2534"/>
      <c r="P2" s="2534"/>
      <c r="Q2" s="2534"/>
      <c r="R2" s="846"/>
      <c r="S2" s="846"/>
      <c r="T2" s="846"/>
      <c r="U2" s="846"/>
      <c r="V2" s="1251"/>
      <c r="W2" s="1251"/>
      <c r="X2" s="1251"/>
      <c r="Y2" s="1251"/>
      <c r="Z2" s="1251"/>
      <c r="AA2" s="1251"/>
      <c r="AB2" s="1251"/>
    </row>
    <row r="3" spans="1:28" s="1252" customFormat="1" ht="31.5">
      <c r="B3" s="1716"/>
      <c r="C3" s="1717"/>
      <c r="D3" s="2536" t="s">
        <v>605</v>
      </c>
      <c r="E3" s="2537"/>
      <c r="F3" s="2537"/>
      <c r="G3" s="1719" t="s">
        <v>2302</v>
      </c>
      <c r="H3" s="1718" t="s">
        <v>606</v>
      </c>
      <c r="I3" s="1949" t="s">
        <v>2303</v>
      </c>
      <c r="J3" s="1950"/>
      <c r="K3" s="1950"/>
      <c r="L3" s="1718" t="s">
        <v>2545</v>
      </c>
      <c r="M3" s="1717" t="s">
        <v>2303</v>
      </c>
      <c r="N3" s="2536" t="s">
        <v>607</v>
      </c>
      <c r="O3" s="2537"/>
      <c r="P3" s="2537"/>
      <c r="Q3" s="1719" t="s">
        <v>2304</v>
      </c>
      <c r="R3" s="1253"/>
      <c r="S3" s="1254"/>
      <c r="T3" s="1254"/>
      <c r="U3" s="1254"/>
    </row>
    <row r="4" spans="1:28" s="1255" customFormat="1" ht="13">
      <c r="B4" s="1256"/>
      <c r="C4" s="162"/>
      <c r="D4" s="162" t="s">
        <v>608</v>
      </c>
      <c r="E4" s="162" t="s">
        <v>72</v>
      </c>
      <c r="F4" s="162" t="s">
        <v>42</v>
      </c>
      <c r="G4" s="162" t="s">
        <v>141</v>
      </c>
      <c r="H4" s="162" t="s">
        <v>141</v>
      </c>
      <c r="I4" s="162" t="s">
        <v>608</v>
      </c>
      <c r="J4" s="162" t="s">
        <v>72</v>
      </c>
      <c r="K4" s="162" t="s">
        <v>42</v>
      </c>
      <c r="L4" s="162"/>
      <c r="M4" s="162" t="s">
        <v>141</v>
      </c>
      <c r="N4" s="162" t="s">
        <v>608</v>
      </c>
      <c r="O4" s="162" t="s">
        <v>72</v>
      </c>
      <c r="P4" s="162" t="s">
        <v>42</v>
      </c>
      <c r="Q4" s="162" t="s">
        <v>141</v>
      </c>
      <c r="R4" s="1257"/>
      <c r="S4" s="1258"/>
      <c r="T4" s="1257"/>
      <c r="U4" s="1257"/>
    </row>
    <row r="5" spans="1:28">
      <c r="A5" s="507"/>
      <c r="B5" s="1720"/>
      <c r="C5" s="1721" t="s">
        <v>609</v>
      </c>
      <c r="D5" s="1721"/>
      <c r="E5" s="1721"/>
      <c r="F5" s="1721"/>
      <c r="G5" s="1722"/>
      <c r="H5" s="1722"/>
      <c r="I5" s="1722"/>
      <c r="J5" s="1722"/>
      <c r="K5" s="1722"/>
      <c r="L5" s="1722"/>
      <c r="M5" s="1722"/>
      <c r="N5" s="1722"/>
      <c r="O5" s="1722"/>
      <c r="P5" s="1722"/>
      <c r="Q5" s="1722"/>
      <c r="R5" s="1259"/>
      <c r="T5" s="1259"/>
      <c r="U5" s="1259"/>
      <c r="V5" s="507"/>
      <c r="W5" s="1260"/>
      <c r="X5" s="1260"/>
      <c r="Y5" s="1260"/>
      <c r="Z5" s="507"/>
      <c r="AA5" s="507"/>
      <c r="AB5" s="507"/>
    </row>
    <row r="6" spans="1:28">
      <c r="A6" s="507"/>
      <c r="B6" s="1720"/>
      <c r="C6" s="1721" t="s">
        <v>610</v>
      </c>
      <c r="D6" s="1722">
        <f>+D10-D9-D8</f>
        <v>175888.75562395813</v>
      </c>
      <c r="E6" s="1722">
        <f>+E10-E9-E8</f>
        <v>100868.37609887947</v>
      </c>
      <c r="F6" s="1722">
        <f>+F10-F9-F8</f>
        <v>216836.27311716232</v>
      </c>
      <c r="G6" s="1723">
        <f>G10-G9-G8-G7</f>
        <v>454595.10543999996</v>
      </c>
      <c r="H6" s="1723" t="e">
        <f>H10-H8-H9</f>
        <v>#REF!</v>
      </c>
      <c r="I6" s="1723">
        <f>I86*(300+17)/10</f>
        <v>126454.43830000001</v>
      </c>
      <c r="J6" s="1723">
        <f>J86*(300+17)/10</f>
        <v>93607.713176470585</v>
      </c>
      <c r="K6" s="1723">
        <f>M6-J6-I6</f>
        <v>232739.69913541435</v>
      </c>
      <c r="L6" s="1723">
        <f>4956.22921084455*100-L7</f>
        <v>456624.62168445496</v>
      </c>
      <c r="M6" s="1723">
        <f>M10-M8-M9-M7</f>
        <v>452801.85061188496</v>
      </c>
      <c r="N6" s="1723">
        <f>N86*(300+17)/10</f>
        <v>126454.43829999999</v>
      </c>
      <c r="O6" s="1723">
        <f>O86*(300+17)/10</f>
        <v>97352.005368705883</v>
      </c>
      <c r="P6" s="1723">
        <f>Q6-O6-N6</f>
        <v>235946.87228659744</v>
      </c>
      <c r="Q6" s="1723">
        <f>Q10-Q8-Q9</f>
        <v>459753.31595530332</v>
      </c>
      <c r="R6" s="1259"/>
      <c r="S6" s="1259"/>
      <c r="T6" s="1259"/>
      <c r="U6" s="1259"/>
      <c r="V6" s="507"/>
      <c r="W6" s="1260"/>
      <c r="X6" s="1260"/>
      <c r="Y6" s="1260"/>
      <c r="Z6" s="507"/>
      <c r="AA6" s="507"/>
      <c r="AB6" s="507"/>
    </row>
    <row r="7" spans="1:28">
      <c r="A7" s="507"/>
      <c r="B7" s="1720"/>
      <c r="C7" s="1721" t="s">
        <v>1995</v>
      </c>
      <c r="D7" s="1722"/>
      <c r="E7" s="1722"/>
      <c r="F7" s="1722"/>
      <c r="G7" s="1723">
        <f>3899829940/10^5</f>
        <v>38998.299400000004</v>
      </c>
      <c r="H7" s="1723"/>
      <c r="I7" s="1723"/>
      <c r="J7" s="1723"/>
      <c r="K7" s="1723"/>
      <c r="L7" s="1723">
        <f>3899829940/10^5</f>
        <v>38998.299400000004</v>
      </c>
      <c r="M7" s="1723">
        <f>'F-4'!O45</f>
        <v>0</v>
      </c>
      <c r="N7" s="1723"/>
      <c r="O7" s="1723"/>
      <c r="P7" s="1723"/>
      <c r="Q7" s="1723"/>
      <c r="R7" s="1259"/>
      <c r="S7" s="1259"/>
      <c r="T7" s="1259"/>
      <c r="U7" s="1259"/>
      <c r="V7" s="507"/>
      <c r="W7" s="1260"/>
      <c r="X7" s="1260"/>
      <c r="Y7" s="1260"/>
      <c r="Z7" s="507"/>
      <c r="AA7" s="507"/>
      <c r="AB7" s="507"/>
    </row>
    <row r="8" spans="1:28">
      <c r="A8" s="507"/>
      <c r="B8" s="1720"/>
      <c r="C8" s="1721" t="s">
        <v>611</v>
      </c>
      <c r="D8" s="1722">
        <f>D86*25/10</f>
        <v>10581.82177890027</v>
      </c>
      <c r="E8" s="1722">
        <f>E86*25/10</f>
        <v>6068.4446553673697</v>
      </c>
      <c r="F8" s="1722">
        <f>G8-E8-D8</f>
        <v>10981.737245732362</v>
      </c>
      <c r="G8" s="1723">
        <f>2763200368/10^5</f>
        <v>27632.003680000002</v>
      </c>
      <c r="H8" s="1723" t="e">
        <f>'F-4'!#REF!</f>
        <v>#REF!</v>
      </c>
      <c r="I8" s="1723">
        <f>I86*25/10</f>
        <v>9972.7475000000013</v>
      </c>
      <c r="J8" s="1723">
        <f>J86*25/10</f>
        <v>7382.3117647058825</v>
      </c>
      <c r="K8" s="1723">
        <f>M8-J8-I8</f>
        <v>12215.80784476961</v>
      </c>
      <c r="L8" s="1723">
        <f>276.3200368*100</f>
        <v>27632.003680000002</v>
      </c>
      <c r="M8" s="1723">
        <f>'F-4'!O47</f>
        <v>29570.867109475494</v>
      </c>
      <c r="N8" s="1723">
        <f>N86*25/10</f>
        <v>9972.7474999999995</v>
      </c>
      <c r="O8" s="1723">
        <f>O86*25/10</f>
        <v>7677.6029470588237</v>
      </c>
      <c r="P8" s="1723">
        <f>Q8-O8-N8</f>
        <v>12790.726330500225</v>
      </c>
      <c r="Q8" s="1723">
        <f>'F-4'!M57</f>
        <v>30441.076777559047</v>
      </c>
      <c r="R8" s="1259"/>
      <c r="S8" s="1158"/>
      <c r="T8" s="1259"/>
      <c r="U8" s="1259"/>
      <c r="V8" s="507"/>
      <c r="W8" s="1260"/>
      <c r="X8" s="1260"/>
      <c r="Y8" s="1260"/>
      <c r="Z8" s="507"/>
      <c r="AA8" s="507"/>
      <c r="AB8" s="507"/>
    </row>
    <row r="9" spans="1:28" ht="13">
      <c r="A9" s="507"/>
      <c r="B9" s="1720"/>
      <c r="C9" s="1721" t="s">
        <v>612</v>
      </c>
      <c r="D9" s="1722">
        <f>+G9/G86*D86</f>
        <v>83.542760048399771</v>
      </c>
      <c r="E9" s="1722">
        <f>+G9/G86*E86</f>
        <v>47.909955988980769</v>
      </c>
      <c r="F9" s="1722">
        <f>+G9/G86*F86</f>
        <v>102.06728396261944</v>
      </c>
      <c r="G9" s="1723">
        <f>23352000/10^5</f>
        <v>233.52</v>
      </c>
      <c r="H9" s="1723" t="e">
        <f>'F-4'!#REF!</f>
        <v>#REF!</v>
      </c>
      <c r="I9" s="1723">
        <f>(I86*0.17/10)</f>
        <v>67.814683000000002</v>
      </c>
      <c r="J9" s="1723">
        <f>(J86*0.17/10)</f>
        <v>50.199719999999999</v>
      </c>
      <c r="K9" s="1723">
        <f>M9-J9-I9</f>
        <v>72.498597000000018</v>
      </c>
      <c r="L9" s="1723">
        <f>2.3352*100</f>
        <v>233.51999999999998</v>
      </c>
      <c r="M9" s="1723">
        <f>'F-4'!O48</f>
        <v>190.51300000000001</v>
      </c>
      <c r="N9" s="1723">
        <f>(N86*0.17/10)</f>
        <v>67.814683000000002</v>
      </c>
      <c r="O9" s="1723">
        <f>(O86*0.17/10)</f>
        <v>52.207700040000006</v>
      </c>
      <c r="P9" s="1723">
        <f>Q9-O9-N9</f>
        <v>70.490616960000011</v>
      </c>
      <c r="Q9" s="1723">
        <f>'F-4'!M58</f>
        <v>190.51300000000001</v>
      </c>
      <c r="R9" s="1259"/>
      <c r="S9" s="1159"/>
      <c r="T9" s="1259"/>
      <c r="U9" s="1259"/>
      <c r="V9" s="507"/>
      <c r="W9" s="1260"/>
      <c r="X9" s="1260"/>
      <c r="Y9" s="1260"/>
      <c r="Z9" s="507"/>
      <c r="AA9" s="507"/>
      <c r="AB9" s="507"/>
    </row>
    <row r="10" spans="1:28" ht="13">
      <c r="A10" s="507"/>
      <c r="B10" s="1720"/>
      <c r="C10" s="976" t="s">
        <v>613</v>
      </c>
      <c r="D10" s="1724">
        <f>+D88</f>
        <v>186554.12016290682</v>
      </c>
      <c r="E10" s="1724">
        <f>+E88</f>
        <v>106984.73071023582</v>
      </c>
      <c r="F10" s="1724">
        <f>+F88</f>
        <v>227920.0776468573</v>
      </c>
      <c r="G10" s="1725">
        <f>'F-22'!B12+'F-22'!B13+'F-22'!B14</f>
        <v>521458.92852000002</v>
      </c>
      <c r="H10" s="1725">
        <f>'F-4'!E51</f>
        <v>242804.53491000002</v>
      </c>
      <c r="I10" s="1726">
        <f>SUM(I6:I9)</f>
        <v>136495.00048300001</v>
      </c>
      <c r="J10" s="1726">
        <f>SUM(J6:J9)</f>
        <v>101040.22466117647</v>
      </c>
      <c r="K10" s="1726">
        <f>SUM(K6:K9)</f>
        <v>245028.00557718397</v>
      </c>
      <c r="L10" s="1726">
        <f>SUM(L6:L9)</f>
        <v>523488.44476445502</v>
      </c>
      <c r="M10" s="1726">
        <f>'F-4'!E51+'F-4'!G51</f>
        <v>482563.23072136042</v>
      </c>
      <c r="N10" s="1726">
        <f>SUM(N6:N9)</f>
        <v>136495.00048300001</v>
      </c>
      <c r="O10" s="1726">
        <f>SUM(O6:O9)</f>
        <v>105081.81601580471</v>
      </c>
      <c r="P10" s="1726">
        <f>SUM(P6:P9)</f>
        <v>248808.08923405767</v>
      </c>
      <c r="Q10" s="1726">
        <f>'F-4'!I51</f>
        <v>490384.90573286236</v>
      </c>
      <c r="R10" s="1261"/>
      <c r="S10" s="1266"/>
      <c r="T10" s="1266"/>
      <c r="U10" s="1261"/>
      <c r="V10" s="782"/>
      <c r="W10" s="507"/>
      <c r="X10" s="507"/>
      <c r="Y10" s="507"/>
      <c r="Z10" s="507"/>
      <c r="AA10" s="507"/>
      <c r="AB10" s="507"/>
    </row>
    <row r="11" spans="1:28" ht="13">
      <c r="A11" s="507"/>
      <c r="B11" s="1720"/>
      <c r="C11" s="976"/>
      <c r="D11" s="1724"/>
      <c r="E11" s="1724"/>
      <c r="F11" s="1724"/>
      <c r="G11" s="1725"/>
      <c r="H11" s="1725"/>
      <c r="I11" s="1726"/>
      <c r="J11" s="1726"/>
      <c r="K11" s="1726"/>
      <c r="L11" s="1726"/>
      <c r="M11" s="1726"/>
      <c r="N11" s="1726"/>
      <c r="O11" s="1726"/>
      <c r="P11" s="1726"/>
      <c r="Q11" s="1726"/>
      <c r="R11" s="1261"/>
      <c r="U11" s="1261"/>
      <c r="V11" s="1260"/>
      <c r="W11" s="507"/>
      <c r="X11" s="507"/>
      <c r="Y11" s="507"/>
      <c r="Z11" s="507"/>
      <c r="AA11" s="507"/>
      <c r="AB11" s="507"/>
    </row>
    <row r="12" spans="1:28">
      <c r="A12" s="507"/>
      <c r="B12" s="1720"/>
      <c r="C12" s="1721" t="s">
        <v>614</v>
      </c>
      <c r="D12" s="1722"/>
      <c r="E12" s="1722"/>
      <c r="F12" s="1722"/>
      <c r="G12" s="1723"/>
      <c r="H12" s="1723"/>
      <c r="I12" s="1723"/>
      <c r="J12" s="1723"/>
      <c r="K12" s="1723"/>
      <c r="L12" s="1723"/>
      <c r="M12" s="1723"/>
      <c r="N12" s="1723"/>
      <c r="O12" s="1723"/>
      <c r="P12" s="1723"/>
      <c r="Q12" s="1723"/>
      <c r="R12" s="1259"/>
      <c r="S12" s="1158"/>
      <c r="T12" s="1158"/>
      <c r="U12" s="1259"/>
      <c r="V12" s="1731"/>
      <c r="W12" s="507"/>
      <c r="X12" s="507"/>
      <c r="Y12" s="507"/>
      <c r="Z12" s="507"/>
      <c r="AA12" s="507"/>
      <c r="AB12" s="507"/>
    </row>
    <row r="13" spans="1:28">
      <c r="A13" s="507"/>
      <c r="B13" s="1720"/>
      <c r="C13" s="1721" t="s">
        <v>615</v>
      </c>
      <c r="D13" s="1722">
        <f>+'F-12'!E54</f>
        <v>0</v>
      </c>
      <c r="E13" s="1722">
        <f>+'F-12'!G54</f>
        <v>0</v>
      </c>
      <c r="F13" s="1722">
        <f>+'F-12'!H54+0.8</f>
        <v>0.8</v>
      </c>
      <c r="G13" s="1723">
        <f>'F-12'!I32</f>
        <v>56314.501250000001</v>
      </c>
      <c r="H13" s="1723">
        <f>'F-12'!P34</f>
        <v>30390.401861099981</v>
      </c>
      <c r="I13" s="1723">
        <f>'F-12'!R54</f>
        <v>0</v>
      </c>
      <c r="J13" s="1723">
        <f>'F-12'!T54</f>
        <v>0</v>
      </c>
      <c r="K13" s="1723">
        <f>'F-12'!U54</f>
        <v>0</v>
      </c>
      <c r="L13" s="1723">
        <f>563.144949207*100</f>
        <v>56314.494920699995</v>
      </c>
      <c r="M13" s="1723">
        <f>'F-12'!W32</f>
        <v>57918.646959385689</v>
      </c>
      <c r="N13" s="1723">
        <f>+'F-12'!X54</f>
        <v>0</v>
      </c>
      <c r="O13" s="1723">
        <f>+'F-12'!Y54</f>
        <v>0</v>
      </c>
      <c r="P13" s="1723">
        <f>+'F-12'!AA54</f>
        <v>0</v>
      </c>
      <c r="Q13" s="1723">
        <f>'F-12'!AD32</f>
        <v>62334.222256008979</v>
      </c>
      <c r="R13" s="2449"/>
      <c r="S13" s="1266"/>
      <c r="T13" s="1266"/>
      <c r="U13" s="1158"/>
      <c r="V13" s="1260"/>
      <c r="W13" s="1260"/>
      <c r="X13" s="1260"/>
      <c r="Y13" s="1260"/>
      <c r="Z13" s="507"/>
      <c r="AA13" s="507"/>
      <c r="AB13" s="507"/>
    </row>
    <row r="14" spans="1:28">
      <c r="A14" s="507"/>
      <c r="B14" s="1720"/>
      <c r="C14" s="1721" t="s">
        <v>616</v>
      </c>
      <c r="D14" s="1722"/>
      <c r="E14" s="1722">
        <f>+'F-13'!C14*0.6</f>
        <v>17766.393636960001</v>
      </c>
      <c r="F14" s="1722">
        <f>+'F-13'!C14*0.4</f>
        <v>11844.262424640001</v>
      </c>
      <c r="G14" s="1723">
        <f>'F-13'!C14</f>
        <v>29610.656061600002</v>
      </c>
      <c r="H14" s="1723">
        <f>'F-13'!D14</f>
        <v>15551.301993699995</v>
      </c>
      <c r="I14" s="1723"/>
      <c r="J14" s="1723">
        <f>+'F-13'!E14*0.6</f>
        <v>19565.741999999998</v>
      </c>
      <c r="K14" s="1723">
        <f>+'F-13'!E14*0.4</f>
        <v>13043.828</v>
      </c>
      <c r="L14" s="1723">
        <f>296.106560616*100</f>
        <v>29610.656061600002</v>
      </c>
      <c r="M14" s="1723">
        <f>'F-13'!E14</f>
        <v>32609.569999999996</v>
      </c>
      <c r="N14" s="1723"/>
      <c r="O14" s="1723">
        <f>+'F-13'!F14*0.6</f>
        <v>20917.202584930987</v>
      </c>
      <c r="P14" s="1723">
        <f>+'F-13'!F14*0.4</f>
        <v>13944.801723287324</v>
      </c>
      <c r="Q14" s="1723">
        <f>'F-13'!F14</f>
        <v>34862.004308218311</v>
      </c>
      <c r="R14" s="1956"/>
      <c r="S14" s="1266"/>
      <c r="T14" s="1266"/>
      <c r="U14" s="1158"/>
      <c r="V14" s="1260"/>
      <c r="W14" s="1260"/>
      <c r="X14" s="1260"/>
      <c r="Y14" s="1260"/>
      <c r="Z14" s="507"/>
      <c r="AA14" s="507"/>
      <c r="AB14" s="507"/>
    </row>
    <row r="15" spans="1:28" ht="13" thickBot="1">
      <c r="A15" s="507"/>
      <c r="B15" s="1720"/>
      <c r="C15" s="1721" t="s">
        <v>617</v>
      </c>
      <c r="D15" s="1722">
        <f>+G15*2%</f>
        <v>437.82062942552244</v>
      </c>
      <c r="E15" s="1722">
        <f>+(G15-D15)/('F-5'!E11+'F-5'!F11)*'F-5'!E11</f>
        <v>9169.7640269039148</v>
      </c>
      <c r="F15" s="1722">
        <f>+(G15-D15-E15)</f>
        <v>12283.446814946685</v>
      </c>
      <c r="G15" s="1723">
        <f>'F-14'!D67-672.708576723916-999.999999999982</f>
        <v>21891.031471276121</v>
      </c>
      <c r="H15" s="1723">
        <f>'F-14'!E67</f>
        <v>11851.99361110774</v>
      </c>
      <c r="I15" s="1723">
        <f>'F-14'!C67</f>
        <v>354.21000000000004</v>
      </c>
      <c r="J15" s="1723">
        <f>'F-14'!D67</f>
        <v>23563.740048000018</v>
      </c>
      <c r="K15" s="1723">
        <f>'F-14'!E67</f>
        <v>11851.99361110774</v>
      </c>
      <c r="L15" s="1723">
        <f>235.647193598*100</f>
        <v>23564.719359800001</v>
      </c>
      <c r="M15" s="1723">
        <f>'F-14'!F67</f>
        <v>25433.988019107739</v>
      </c>
      <c r="N15" s="1723">
        <f>+Q15*'F-14'!B142</f>
        <v>544.28734360890564</v>
      </c>
      <c r="O15" s="1723">
        <f>+Q15*'F-14'!D142</f>
        <v>10992.675681793948</v>
      </c>
      <c r="P15" s="1723">
        <f>+Q15*'F-14'!F142</f>
        <v>15677.404155042426</v>
      </c>
      <c r="Q15" s="1723">
        <f>'F-14'!G67</f>
        <v>27214.367180445282</v>
      </c>
      <c r="R15" s="1956"/>
      <c r="S15" s="1266"/>
      <c r="T15" s="1266"/>
      <c r="U15" s="1158"/>
      <c r="V15" s="1260"/>
      <c r="W15" s="1260"/>
      <c r="X15" s="1260"/>
      <c r="Y15" s="1260"/>
      <c r="Z15" s="507"/>
      <c r="AA15" s="507"/>
      <c r="AB15" s="507"/>
    </row>
    <row r="16" spans="1:28" ht="19" thickBot="1">
      <c r="A16" s="507"/>
      <c r="B16" s="1720"/>
      <c r="C16" s="1721" t="s">
        <v>618</v>
      </c>
      <c r="D16" s="1722"/>
      <c r="E16" s="1722">
        <f>+E37*0.03</f>
        <v>4608.1460873546375</v>
      </c>
      <c r="F16" s="1722">
        <f>+G16-E16</f>
        <v>14187.50056064536</v>
      </c>
      <c r="G16" s="1723">
        <f>1879564664.8/10^5</f>
        <v>18795.646647999998</v>
      </c>
      <c r="H16" s="1723">
        <f>29.96*100</f>
        <v>2996</v>
      </c>
      <c r="I16" s="1723"/>
      <c r="J16" s="1723">
        <f>+J37*0.01</f>
        <v>824.74301822890925</v>
      </c>
      <c r="K16" s="1723">
        <f>+M16-J16</f>
        <v>5287.3239377982563</v>
      </c>
      <c r="L16" s="1723">
        <f>59.45567419347*100</f>
        <v>5945.5674193470004</v>
      </c>
      <c r="M16" s="1723">
        <f>('F-22'!C6+'F-22'!C7)*0.01</f>
        <v>6112.0669560271654</v>
      </c>
      <c r="N16" s="1723"/>
      <c r="O16" s="1723">
        <f>+O37*0.01</f>
        <v>1713.2277541619553</v>
      </c>
      <c r="P16" s="1723">
        <f>+Q16-O16</f>
        <v>4571.0583486054848</v>
      </c>
      <c r="Q16" s="1723">
        <f>('F-22'!D6+'F-22'!D7)*0.01</f>
        <v>6284.2861027674398</v>
      </c>
      <c r="R16" s="1956"/>
      <c r="S16" s="1266"/>
      <c r="T16" s="1266"/>
      <c r="U16" s="1158"/>
      <c r="V16" s="1260"/>
      <c r="W16" s="1260"/>
      <c r="X16" s="1260"/>
      <c r="Y16" s="1260"/>
      <c r="Z16" s="507"/>
      <c r="AA16" s="782"/>
      <c r="AB16" s="1262"/>
    </row>
    <row r="17" spans="1:28" ht="19" thickBot="1">
      <c r="A17" s="507"/>
      <c r="B17" s="1720"/>
      <c r="C17" s="1721" t="s">
        <v>619</v>
      </c>
      <c r="D17" s="1722"/>
      <c r="E17" s="1722">
        <f>+G17*0.6</f>
        <v>7483.3138108200001</v>
      </c>
      <c r="F17" s="1722">
        <f>+G17-E17</f>
        <v>4988.8758738800007</v>
      </c>
      <c r="G17" s="1727">
        <f>DEPCAL!G68</f>
        <v>12472.189684700001</v>
      </c>
      <c r="H17" s="1723">
        <f>48.006024726*100-(5666/2)</f>
        <v>1967.6024725999996</v>
      </c>
      <c r="I17" s="1723"/>
      <c r="J17" s="1723">
        <f>+M17*0.6</f>
        <v>9648.4863575685085</v>
      </c>
      <c r="K17" s="1723">
        <f>+M17-J17</f>
        <v>6432.3242383790075</v>
      </c>
      <c r="L17" s="1723">
        <f>124.718643647*100</f>
        <v>12471.864364699999</v>
      </c>
      <c r="M17" s="1723">
        <f>DEPCAL!H68</f>
        <v>16080.810595947516</v>
      </c>
      <c r="N17" s="1723"/>
      <c r="O17" s="1723">
        <f>+Q17*0.6</f>
        <v>11500.583231500153</v>
      </c>
      <c r="P17" s="1723">
        <f>+Q17-O17</f>
        <v>7667.0554876667702</v>
      </c>
      <c r="Q17" s="1727">
        <f>DEPCAL!I68</f>
        <v>19167.638719166924</v>
      </c>
      <c r="R17" s="1956"/>
      <c r="S17" s="1266"/>
      <c r="T17" s="1266"/>
      <c r="U17" s="1158"/>
      <c r="V17" s="1260"/>
      <c r="W17" s="1260"/>
      <c r="X17" s="1260"/>
      <c r="Y17" s="1260"/>
      <c r="Z17" s="507"/>
      <c r="AA17" s="507"/>
      <c r="AB17" s="1262"/>
    </row>
    <row r="18" spans="1:28" ht="23" thickBot="1">
      <c r="A18" s="507"/>
      <c r="B18" s="1720"/>
      <c r="C18" s="1721" t="s">
        <v>1993</v>
      </c>
      <c r="D18" s="1722"/>
      <c r="E18" s="1722">
        <f>+G18*0.6</f>
        <v>3358.4349791400005</v>
      </c>
      <c r="F18" s="1722">
        <f>+G18-E18</f>
        <v>2238.9566527600005</v>
      </c>
      <c r="G18" s="1723">
        <f>'loan&amp;int'!E56</f>
        <v>5597.3916319000009</v>
      </c>
      <c r="H18" s="1723">
        <f>(28.34*100)-H20</f>
        <v>889.99999999999977</v>
      </c>
      <c r="I18" s="1723"/>
      <c r="J18" s="1723">
        <f>+M18*0.6</f>
        <v>5467.7575434442633</v>
      </c>
      <c r="K18" s="1723">
        <f>+M18-J18</f>
        <v>3645.1716956295086</v>
      </c>
      <c r="L18" s="1723">
        <f>76.4730975878281*100</f>
        <v>7647.3097587828097</v>
      </c>
      <c r="M18" s="1723">
        <f>'loan&amp;int'!F56</f>
        <v>9112.9292390737719</v>
      </c>
      <c r="N18" s="1723"/>
      <c r="O18" s="1723">
        <f>+Q18*0.6</f>
        <v>6420.7868779758473</v>
      </c>
      <c r="P18" s="1723">
        <f>+Q18-O18</f>
        <v>4280.5245853172319</v>
      </c>
      <c r="Q18" s="1723">
        <f>'loan&amp;int'!G56</f>
        <v>10701.311463293079</v>
      </c>
      <c r="R18" s="1956"/>
      <c r="S18" s="1266"/>
      <c r="T18" s="1266"/>
      <c r="U18" s="1158"/>
      <c r="V18" s="1260"/>
      <c r="W18" s="1260"/>
      <c r="X18" s="1260"/>
      <c r="Y18" s="1260"/>
      <c r="Z18" s="507"/>
      <c r="AA18" s="507"/>
      <c r="AB18" s="1263"/>
    </row>
    <row r="19" spans="1:28" ht="23" thickBot="1">
      <c r="A19" s="507"/>
      <c r="B19" s="1720"/>
      <c r="C19" s="1721" t="s">
        <v>1994</v>
      </c>
      <c r="D19" s="1722"/>
      <c r="E19" s="1722"/>
      <c r="F19" s="1722"/>
      <c r="G19" s="1723">
        <f>'loan&amp;int'!E101+'loan&amp;int'!E45</f>
        <v>602.58217479999996</v>
      </c>
      <c r="H19" s="1723"/>
      <c r="I19" s="1723"/>
      <c r="J19" s="1723"/>
      <c r="K19" s="1723"/>
      <c r="L19" s="1723">
        <f>30.1852650672612*100</f>
        <v>3018.5265067261198</v>
      </c>
      <c r="M19" s="1723">
        <f>'loan&amp;int'!F101</f>
        <v>3722.9507900914396</v>
      </c>
      <c r="N19" s="1723"/>
      <c r="O19" s="1723"/>
      <c r="P19" s="1723"/>
      <c r="Q19" s="1723">
        <f>'loan&amp;int'!G101</f>
        <v>3924.335127386054</v>
      </c>
      <c r="R19" s="2449"/>
      <c r="S19" s="1266"/>
      <c r="T19" s="1266"/>
      <c r="U19" s="1158"/>
      <c r="V19" s="1260"/>
      <c r="W19" s="1260"/>
      <c r="X19" s="1260"/>
      <c r="Y19" s="1260"/>
      <c r="Z19" s="507"/>
      <c r="AA19" s="507"/>
      <c r="AB19" s="1263"/>
    </row>
    <row r="20" spans="1:28" ht="18.5" thickBot="1">
      <c r="A20" s="507"/>
      <c r="B20" s="1720"/>
      <c r="C20" s="1721" t="s">
        <v>620</v>
      </c>
      <c r="D20" s="1722">
        <f>G20*50%</f>
        <v>3995.2766460000003</v>
      </c>
      <c r="E20" s="1722">
        <f>G20*30%</f>
        <v>2397.1659875999999</v>
      </c>
      <c r="F20" s="730">
        <f>G20-D20-E20</f>
        <v>1598.1106584000004</v>
      </c>
      <c r="G20" s="1723">
        <f>'loan&amp;int'!E109</f>
        <v>7990.5532920000005</v>
      </c>
      <c r="H20" s="1723">
        <f>19.44*100</f>
        <v>1944.0000000000002</v>
      </c>
      <c r="I20" s="1723">
        <f>40023.02796*5.4%</f>
        <v>2161.2435098400001</v>
      </c>
      <c r="J20" s="1723">
        <f>30593.8168*5.4%</f>
        <v>1652.0661072000003</v>
      </c>
      <c r="K20" s="1727">
        <f>M20-I20-J20</f>
        <v>4698.8675410875003</v>
      </c>
      <c r="L20" s="1727">
        <f>79.90553292*100</f>
        <v>7990.5532919999996</v>
      </c>
      <c r="M20" s="1723">
        <f>'loan&amp;int'!F109</f>
        <v>8512.1771581275007</v>
      </c>
      <c r="N20" s="1723">
        <f>44023.02796*5.4%</f>
        <v>2377.2435098400001</v>
      </c>
      <c r="O20" s="1723">
        <f>35013.816776*5.4%</f>
        <v>1890.7461059040002</v>
      </c>
      <c r="P20" s="1727">
        <f>Q20-N20-O20</f>
        <v>4672.5952608105017</v>
      </c>
      <c r="Q20" s="1723">
        <f>'loan&amp;int'!G109</f>
        <v>8940.5848765545015</v>
      </c>
      <c r="R20" s="1956"/>
      <c r="S20" s="1266"/>
      <c r="T20" s="1266"/>
      <c r="U20" s="1158"/>
      <c r="V20" s="1260"/>
      <c r="W20" s="1260"/>
      <c r="X20" s="1260"/>
      <c r="Y20" s="1260"/>
      <c r="Z20" s="507"/>
      <c r="AA20" s="507"/>
      <c r="AB20" s="1264"/>
    </row>
    <row r="21" spans="1:28" ht="18.5" thickBot="1">
      <c r="A21" s="507"/>
      <c r="B21" s="1720"/>
      <c r="C21" s="1728" t="s">
        <v>2386</v>
      </c>
      <c r="D21" s="1722">
        <f>+G21/G86*D86</f>
        <v>4308.5640154312678</v>
      </c>
      <c r="E21" s="1722">
        <f>+G21/G86*E86</f>
        <v>2470.8677596410375</v>
      </c>
      <c r="F21" s="1722">
        <f>+G21/G86*F86</f>
        <v>5263.932225597694</v>
      </c>
      <c r="G21" s="1723">
        <f>1204336400.067/10^5</f>
        <v>12043.364000669999</v>
      </c>
      <c r="H21" s="1723">
        <f>45.540158633732*100</f>
        <v>4554.0158633731999</v>
      </c>
      <c r="I21" s="1723">
        <f>+M21/M86*I86</f>
        <v>5014.3137369315109</v>
      </c>
      <c r="J21" s="1723">
        <f>+M21/M86*J86</f>
        <v>3711.8384168531097</v>
      </c>
      <c r="K21" s="1723">
        <f>+M21/M86*K86</f>
        <v>6038.6218955457807</v>
      </c>
      <c r="L21" s="1723">
        <f>120.42018517872*100</f>
        <v>12042.018517872</v>
      </c>
      <c r="M21" s="1723">
        <f>'loan&amp;int'!G203</f>
        <v>14764.774049330401</v>
      </c>
      <c r="N21" s="1723">
        <f>+Q21/Q86*N86</f>
        <v>5836.8418668837758</v>
      </c>
      <c r="O21" s="1723">
        <f>+Q21/Q86*O86</f>
        <v>4493.5414557225286</v>
      </c>
      <c r="P21" s="1723">
        <f>+Q21/Q86*P86</f>
        <v>7158.7505679297046</v>
      </c>
      <c r="Q21" s="1723">
        <f>'loan&amp;int'!H203</f>
        <v>17489.13389053601</v>
      </c>
      <c r="R21" s="1259"/>
      <c r="S21" s="1266"/>
      <c r="T21" s="1266"/>
      <c r="U21" s="1158"/>
      <c r="V21" s="1260"/>
      <c r="W21" s="1260"/>
      <c r="X21" s="1260"/>
      <c r="Y21" s="1260"/>
      <c r="Z21" s="507"/>
      <c r="AA21" s="507"/>
      <c r="AB21" s="1264"/>
    </row>
    <row r="22" spans="1:28" ht="18.5" thickBot="1">
      <c r="A22" s="507"/>
      <c r="B22" s="1720"/>
      <c r="C22" s="1721" t="s">
        <v>621</v>
      </c>
      <c r="D22" s="1722"/>
      <c r="E22" s="1722"/>
      <c r="F22" s="1722"/>
      <c r="G22" s="1723">
        <f>254985161.89/10^5</f>
        <v>2549.8516188999997</v>
      </c>
      <c r="H22" s="1723"/>
      <c r="I22" s="1723"/>
      <c r="J22" s="1723"/>
      <c r="K22" s="1723"/>
      <c r="L22" s="1723">
        <f>40.5005241150581*100</f>
        <v>4050.0524115058097</v>
      </c>
      <c r="M22" s="1723">
        <f>'loan&amp;int'!G206</f>
        <v>4965.7878083379765</v>
      </c>
      <c r="N22" s="1723">
        <f t="shared" ref="N22:P22" si="0">(N21/(1-25.168%)-N21)</f>
        <v>1963.085793587381</v>
      </c>
      <c r="O22" s="1723">
        <f t="shared" si="0"/>
        <v>1511.2979922710156</v>
      </c>
      <c r="P22" s="1723">
        <f t="shared" si="0"/>
        <v>2407.6789915230765</v>
      </c>
      <c r="Q22" s="1723">
        <f>'loan&amp;int'!H206</f>
        <v>5882.062777381474</v>
      </c>
      <c r="R22" s="1259"/>
      <c r="S22" s="1266"/>
      <c r="T22" s="1266"/>
      <c r="U22" s="1158"/>
      <c r="V22" s="1260"/>
      <c r="W22" s="1260"/>
      <c r="X22" s="1260"/>
      <c r="Y22" s="1260"/>
      <c r="Z22" s="507"/>
      <c r="AA22" s="507"/>
      <c r="AB22" s="1264"/>
    </row>
    <row r="23" spans="1:28" ht="18.5" hidden="1" thickBot="1">
      <c r="A23" s="507"/>
      <c r="B23" s="1720"/>
      <c r="C23" s="1721" t="s">
        <v>622</v>
      </c>
      <c r="D23" s="1722"/>
      <c r="E23" s="1722"/>
      <c r="F23" s="1722"/>
      <c r="G23" s="1723">
        <f>-21.7404831977028*100*0</f>
        <v>0</v>
      </c>
      <c r="H23" s="1723"/>
      <c r="I23" s="1723"/>
      <c r="J23" s="1723"/>
      <c r="K23" s="1723"/>
      <c r="L23" s="1723"/>
      <c r="M23" s="1723">
        <f>G39*7.45%*0</f>
        <v>0</v>
      </c>
      <c r="N23" s="1723"/>
      <c r="O23" s="1723"/>
      <c r="P23" s="1723"/>
      <c r="Q23" s="1723">
        <f>M39*8.7%*0</f>
        <v>0</v>
      </c>
      <c r="R23" s="1259"/>
      <c r="S23" s="1266"/>
      <c r="T23" s="1266"/>
      <c r="U23" s="1158"/>
      <c r="V23" s="1260"/>
      <c r="W23" s="1260"/>
      <c r="X23" s="1260"/>
      <c r="Y23" s="1260"/>
      <c r="Z23" s="507"/>
      <c r="AA23" s="507"/>
      <c r="AB23" s="1264"/>
    </row>
    <row r="24" spans="1:28" ht="18">
      <c r="A24" s="507"/>
      <c r="B24" s="1720"/>
      <c r="C24" s="1721" t="s">
        <v>2549</v>
      </c>
      <c r="D24" s="1722">
        <f>+'F-12'!E58</f>
        <v>0</v>
      </c>
      <c r="E24" s="1722">
        <f>+'F-12'!G58</f>
        <v>0</v>
      </c>
      <c r="F24" s="1722">
        <f>+'F-12'!H58</f>
        <v>0</v>
      </c>
      <c r="G24" s="1723">
        <f>'F-12'!I33</f>
        <v>2009</v>
      </c>
      <c r="H24" s="1723">
        <f>'F-12'!P33</f>
        <v>1283</v>
      </c>
      <c r="I24" s="1723">
        <f>'F-12'!R58</f>
        <v>0</v>
      </c>
      <c r="J24" s="1723">
        <f>'F-12'!T58</f>
        <v>0</v>
      </c>
      <c r="K24" s="1723">
        <f>'F-12'!U58</f>
        <v>0</v>
      </c>
      <c r="L24" s="1723">
        <f>20.09*100</f>
        <v>2009</v>
      </c>
      <c r="M24" s="1723">
        <f>'F-12'!W33</f>
        <v>2566</v>
      </c>
      <c r="N24" s="1723">
        <f>+'F-12'!X58</f>
        <v>0</v>
      </c>
      <c r="O24" s="1723">
        <f>+'F-12'!Y58</f>
        <v>0</v>
      </c>
      <c r="P24" s="1723">
        <f>+'F-12'!AA58</f>
        <v>0</v>
      </c>
      <c r="Q24" s="1723">
        <f>'F-12'!AD33</f>
        <v>2694.3</v>
      </c>
      <c r="R24" s="1259"/>
      <c r="S24" s="1266"/>
      <c r="T24" s="1266"/>
      <c r="U24" s="1158"/>
      <c r="V24" s="1260"/>
      <c r="W24" s="1260"/>
      <c r="X24" s="1260"/>
      <c r="Y24" s="1260"/>
      <c r="Z24" s="507"/>
      <c r="AA24" s="507"/>
      <c r="AB24" s="1267"/>
    </row>
    <row r="25" spans="1:28" ht="18">
      <c r="A25" s="507"/>
      <c r="B25" s="1720"/>
      <c r="C25" s="1721" t="s">
        <v>2550</v>
      </c>
      <c r="D25" s="1722"/>
      <c r="E25" s="1722">
        <f>+G25*0.6</f>
        <v>82.462956000000005</v>
      </c>
      <c r="F25" s="1722">
        <f>+G25-E25</f>
        <v>54.975304000000008</v>
      </c>
      <c r="G25" s="1723">
        <f>'loan&amp;int'!E111</f>
        <v>137.43826000000001</v>
      </c>
      <c r="H25" s="1723"/>
      <c r="I25" s="1723"/>
      <c r="J25" s="1723">
        <f>+M25*0.6</f>
        <v>90</v>
      </c>
      <c r="K25" s="1723">
        <f>+M25-J25</f>
        <v>60</v>
      </c>
      <c r="L25" s="1723">
        <f>1.3743826*100</f>
        <v>137.43825999999999</v>
      </c>
      <c r="M25" s="1723">
        <f>'loan&amp;int'!F119</f>
        <v>150</v>
      </c>
      <c r="N25" s="1723"/>
      <c r="O25" s="1723">
        <f>+Q25*0.6</f>
        <v>90</v>
      </c>
      <c r="P25" s="1723">
        <f>+Q25-O25</f>
        <v>60</v>
      </c>
      <c r="Q25" s="1723">
        <f>'loan&amp;int'!G119</f>
        <v>150</v>
      </c>
      <c r="R25" s="1259"/>
      <c r="S25" s="1266"/>
      <c r="T25" s="1266"/>
      <c r="U25" s="1158"/>
      <c r="V25" s="1260"/>
      <c r="W25" s="1260"/>
      <c r="X25" s="1260"/>
      <c r="Y25" s="1260"/>
      <c r="Z25" s="507"/>
      <c r="AA25" s="507"/>
      <c r="AB25" s="1268"/>
    </row>
    <row r="26" spans="1:28" ht="18">
      <c r="A26" s="507"/>
      <c r="B26" s="1720"/>
      <c r="C26" s="976" t="s">
        <v>2551</v>
      </c>
      <c r="D26" s="1729">
        <f>SUM(D13:D21)-D24-D25</f>
        <v>8741.6612908567913</v>
      </c>
      <c r="E26" s="1729">
        <f>SUM(E13:E21)-E24-E25</f>
        <v>47171.623332419585</v>
      </c>
      <c r="F26" s="1729">
        <f>SUM(F13:F21)-F24-F25</f>
        <v>52350.909906869747</v>
      </c>
      <c r="G26" s="1726">
        <f>SUM(G13:G23)-G24-G25</f>
        <v>165721.3295738461</v>
      </c>
      <c r="H26" s="1726">
        <f t="shared" ref="H26:K26" si="1">SUM(H13:H21)-H24-H25</f>
        <v>68862.315801880919</v>
      </c>
      <c r="I26" s="1726">
        <f>SUM(I13:I21)-I24-I25</f>
        <v>7529.7672467715111</v>
      </c>
      <c r="J26" s="1726">
        <f t="shared" si="1"/>
        <v>64344.373491294813</v>
      </c>
      <c r="K26" s="1726">
        <f t="shared" si="1"/>
        <v>50938.130919547795</v>
      </c>
      <c r="L26" s="1726">
        <f>SUM(L13:L23)-L24-L25</f>
        <v>160509.32435303373</v>
      </c>
      <c r="M26" s="1726">
        <f>SUM(M13:M23)-M24-M25</f>
        <v>176517.70157542921</v>
      </c>
      <c r="N26" s="1726">
        <f t="shared" ref="N26:P26" si="2">SUM(N13:N23)-N24-N25</f>
        <v>10721.458513920063</v>
      </c>
      <c r="O26" s="1726">
        <f t="shared" si="2"/>
        <v>59350.061684260436</v>
      </c>
      <c r="P26" s="1726">
        <f t="shared" si="2"/>
        <v>60319.86912018252</v>
      </c>
      <c r="Q26" s="1726">
        <f>SUM(Q13:Q23)-Q24-Q25</f>
        <v>193955.64670175806</v>
      </c>
      <c r="R26" s="1269"/>
      <c r="S26" s="1266"/>
      <c r="T26" s="1266"/>
      <c r="U26" s="1269"/>
      <c r="V26" s="1260"/>
      <c r="W26" s="1260"/>
      <c r="X26" s="1260"/>
      <c r="Y26" s="1260"/>
      <c r="Z26" s="507"/>
      <c r="AA26" s="507"/>
      <c r="AB26" s="1268"/>
    </row>
    <row r="27" spans="1:28" ht="18">
      <c r="A27" s="507"/>
      <c r="B27" s="1720"/>
      <c r="C27" s="1721" t="s">
        <v>623</v>
      </c>
      <c r="D27" s="1722"/>
      <c r="E27" s="1722"/>
      <c r="F27" s="1722"/>
      <c r="G27" s="1723">
        <f>-'F-22'!B26</f>
        <v>0</v>
      </c>
      <c r="H27" s="1723"/>
      <c r="I27" s="1723"/>
      <c r="J27" s="1723"/>
      <c r="K27" s="1723"/>
      <c r="L27" s="1723"/>
      <c r="M27" s="1723"/>
      <c r="N27" s="1723"/>
      <c r="O27" s="1723"/>
      <c r="P27" s="1723"/>
      <c r="Q27" s="1723"/>
      <c r="R27" s="1259"/>
      <c r="S27" s="1266"/>
      <c r="T27" s="1266"/>
      <c r="U27" s="1259"/>
      <c r="V27" s="507"/>
      <c r="W27" s="507"/>
      <c r="X27" s="507"/>
      <c r="Y27" s="507"/>
      <c r="Z27" s="507"/>
      <c r="AA27" s="507"/>
      <c r="AB27" s="1268"/>
    </row>
    <row r="28" spans="1:28" ht="25">
      <c r="A28" s="507"/>
      <c r="B28" s="1720"/>
      <c r="C28" s="1721" t="s">
        <v>2147</v>
      </c>
      <c r="D28" s="1722"/>
      <c r="E28" s="1722"/>
      <c r="F28" s="1722"/>
      <c r="G28" s="1723">
        <f>-4830681224.7/10^5</f>
        <v>-48306.812247000002</v>
      </c>
      <c r="H28" s="1723"/>
      <c r="I28" s="1723"/>
      <c r="J28" s="1723"/>
      <c r="K28" s="1723"/>
      <c r="L28" s="1723"/>
      <c r="M28" s="1723"/>
      <c r="N28" s="1723">
        <f>+Q28/Q86*N86</f>
        <v>0</v>
      </c>
      <c r="O28" s="1723">
        <f>+Q28/Q86*O86</f>
        <v>0</v>
      </c>
      <c r="P28" s="1723">
        <f>+Q28/Q86*P86</f>
        <v>0</v>
      </c>
      <c r="Q28" s="1723"/>
      <c r="R28" s="1259"/>
      <c r="S28" s="1266"/>
      <c r="T28" s="1266"/>
      <c r="U28" s="1259"/>
      <c r="V28" s="507"/>
      <c r="W28" s="507"/>
      <c r="X28" s="507"/>
      <c r="Y28" s="1260"/>
      <c r="Z28" s="507"/>
      <c r="AA28" s="507"/>
      <c r="AB28" s="1270"/>
    </row>
    <row r="29" spans="1:28">
      <c r="A29" s="507"/>
      <c r="B29" s="1720"/>
      <c r="C29" s="1721" t="s">
        <v>2565</v>
      </c>
      <c r="D29" s="1722"/>
      <c r="E29" s="1722"/>
      <c r="F29" s="1722"/>
      <c r="G29" s="1723"/>
      <c r="H29" s="1723"/>
      <c r="I29" s="1723"/>
      <c r="J29" s="1723"/>
      <c r="K29" s="1723"/>
      <c r="L29" s="1723">
        <f>12.0797216596306*100</f>
        <v>1207.97216596306</v>
      </c>
      <c r="M29" s="1723">
        <v>1075</v>
      </c>
      <c r="N29" s="1723">
        <f>+Q29/Q86*N86</f>
        <v>383.88564004396773</v>
      </c>
      <c r="O29" s="1723">
        <f>+Q29/Q86*O86</f>
        <v>295.53756588494093</v>
      </c>
      <c r="P29" s="1723">
        <f>+Q29/Q86*P86</f>
        <v>470.8267940710914</v>
      </c>
      <c r="Q29" s="1723">
        <f>M29*1.07</f>
        <v>1150.25</v>
      </c>
      <c r="R29" s="1259"/>
      <c r="S29" s="1266"/>
      <c r="T29" s="1266"/>
      <c r="U29" s="1266"/>
      <c r="V29" s="1260"/>
      <c r="W29" s="507"/>
      <c r="X29" s="507"/>
      <c r="Y29" s="1260"/>
      <c r="Z29" s="507"/>
      <c r="AA29" s="507"/>
      <c r="AB29" s="507"/>
    </row>
    <row r="30" spans="1:28">
      <c r="A30" s="507"/>
      <c r="B30" s="1720"/>
      <c r="C30" s="1721" t="s">
        <v>2168</v>
      </c>
      <c r="D30" s="1722"/>
      <c r="E30" s="730">
        <f>G30*0.6</f>
        <v>498.38611043887471</v>
      </c>
      <c r="F30" s="730">
        <f>G30-E30</f>
        <v>332.25740695924986</v>
      </c>
      <c r="G30" s="1723">
        <f>ASL!I32*100</f>
        <v>830.64351739812457</v>
      </c>
      <c r="H30" s="1723"/>
      <c r="I30" s="1723"/>
      <c r="J30" s="1727">
        <f>M30*0.6</f>
        <v>416.16287552069963</v>
      </c>
      <c r="K30" s="1727">
        <f>M30-J30</f>
        <v>277.44191701379981</v>
      </c>
      <c r="L30" s="1727">
        <f>8.30643517398125*100</f>
        <v>830.64351739812491</v>
      </c>
      <c r="M30" s="1727">
        <f>ASL!J32*100</f>
        <v>693.60479253449944</v>
      </c>
      <c r="N30" s="1723"/>
      <c r="O30" s="1727">
        <f>Q30*0.6</f>
        <v>424.34432130419958</v>
      </c>
      <c r="P30" s="1727">
        <f>Q30-O30</f>
        <v>282.89621420279974</v>
      </c>
      <c r="Q30" s="1727">
        <f>ASL!K32*100</f>
        <v>707.24053550699932</v>
      </c>
      <c r="R30" s="7"/>
      <c r="S30" s="1266"/>
      <c r="T30" s="1266"/>
      <c r="U30" s="7"/>
      <c r="V30" s="507"/>
      <c r="W30" s="1260"/>
      <c r="X30" s="1260"/>
      <c r="Y30" s="1260"/>
      <c r="Z30" s="507"/>
      <c r="AA30" s="507"/>
      <c r="AB30" s="507"/>
    </row>
    <row r="31" spans="1:28" ht="13">
      <c r="A31" s="507"/>
      <c r="B31" s="1720"/>
      <c r="C31" s="976" t="s">
        <v>627</v>
      </c>
      <c r="D31" s="1724">
        <f>SUM(D28:D30)</f>
        <v>0</v>
      </c>
      <c r="E31" s="1724">
        <f>SUM(E28:E30)</f>
        <v>498.38611043887471</v>
      </c>
      <c r="F31" s="1724">
        <f>SUM(F28:F30)</f>
        <v>332.25740695924986</v>
      </c>
      <c r="G31" s="1726">
        <f>SUM(G27:G30)</f>
        <v>-47476.168729601879</v>
      </c>
      <c r="H31" s="1726"/>
      <c r="I31" s="1726">
        <f t="shared" ref="I31:Q31" si="3">SUM(I28:I30)</f>
        <v>0</v>
      </c>
      <c r="J31" s="1726">
        <f t="shared" si="3"/>
        <v>416.16287552069963</v>
      </c>
      <c r="K31" s="1726">
        <f t="shared" si="3"/>
        <v>277.44191701379981</v>
      </c>
      <c r="L31" s="1726">
        <f>SUM(L27:L30)</f>
        <v>2038.6156833611849</v>
      </c>
      <c r="M31" s="1726">
        <f>SUM(M28:M30)</f>
        <v>1768.6047925344994</v>
      </c>
      <c r="N31" s="1726">
        <f t="shared" si="3"/>
        <v>383.88564004396773</v>
      </c>
      <c r="O31" s="1726">
        <f t="shared" si="3"/>
        <v>719.88188718914057</v>
      </c>
      <c r="P31" s="1726">
        <f t="shared" si="3"/>
        <v>753.72300827389108</v>
      </c>
      <c r="Q31" s="1726">
        <f t="shared" si="3"/>
        <v>1857.4905355069993</v>
      </c>
      <c r="R31" s="1261"/>
      <c r="S31" s="1266"/>
      <c r="T31" s="1266"/>
      <c r="U31" s="1261"/>
      <c r="V31" s="507"/>
      <c r="W31" s="507"/>
      <c r="X31" s="507"/>
      <c r="Y31" s="507"/>
      <c r="Z31" s="507"/>
      <c r="AA31" s="507"/>
      <c r="AB31" s="507"/>
    </row>
    <row r="32" spans="1:28">
      <c r="A32" s="507"/>
      <c r="B32" s="1720"/>
      <c r="C32" s="1721"/>
      <c r="D32" s="1722"/>
      <c r="E32" s="1722"/>
      <c r="F32" s="1722"/>
      <c r="G32" s="1723"/>
      <c r="H32" s="1723"/>
      <c r="I32" s="1723"/>
      <c r="J32" s="1723"/>
      <c r="K32" s="1723"/>
      <c r="L32" s="1723"/>
      <c r="M32" s="1723"/>
      <c r="N32" s="1723"/>
      <c r="O32" s="1723"/>
      <c r="P32" s="1723"/>
      <c r="Q32" s="1723"/>
      <c r="R32" s="1259"/>
      <c r="S32" s="1266"/>
      <c r="T32" s="1266"/>
      <c r="U32" s="1259"/>
      <c r="V32" s="507"/>
      <c r="W32" s="507"/>
      <c r="X32" s="507"/>
      <c r="Y32" s="507"/>
      <c r="Z32" s="507"/>
      <c r="AA32" s="507"/>
      <c r="AB32" s="507"/>
    </row>
    <row r="33" spans="1:28" ht="13">
      <c r="A33" s="507"/>
      <c r="B33" s="1720"/>
      <c r="C33" s="1730" t="s">
        <v>628</v>
      </c>
      <c r="D33" s="1724">
        <f>D10+D26+D31</f>
        <v>195295.7814537636</v>
      </c>
      <c r="E33" s="1724">
        <f>E10+E26+E31</f>
        <v>154654.74015309429</v>
      </c>
      <c r="F33" s="1724">
        <f>F10+F26+F31</f>
        <v>280603.24496068631</v>
      </c>
      <c r="G33" s="1726">
        <f>G10+G26+G31</f>
        <v>639704.08936424425</v>
      </c>
      <c r="H33" s="1726">
        <f t="shared" ref="H33:P33" si="4">H10+H26+H31</f>
        <v>311666.85071188095</v>
      </c>
      <c r="I33" s="1726">
        <f t="shared" si="4"/>
        <v>144024.76772977153</v>
      </c>
      <c r="J33" s="1726">
        <f t="shared" si="4"/>
        <v>165800.761027992</v>
      </c>
      <c r="K33" s="1726">
        <f t="shared" si="4"/>
        <v>296243.57841374556</v>
      </c>
      <c r="L33" s="1726">
        <f>L10+L26+L31</f>
        <v>686036.38480084995</v>
      </c>
      <c r="M33" s="1726">
        <f>M10+M11+M26+M31</f>
        <v>660849.53708932409</v>
      </c>
      <c r="N33" s="1726">
        <f t="shared" si="4"/>
        <v>147600.34463696403</v>
      </c>
      <c r="O33" s="1726">
        <f t="shared" si="4"/>
        <v>165151.75958725429</v>
      </c>
      <c r="P33" s="1726">
        <f t="shared" si="4"/>
        <v>309881.68136251403</v>
      </c>
      <c r="Q33" s="1726">
        <f>Q10+Q26+Q31</f>
        <v>686198.04297012743</v>
      </c>
      <c r="R33" s="1261"/>
      <c r="S33" s="1266"/>
      <c r="T33" s="1266"/>
      <c r="U33" s="1261"/>
      <c r="V33" s="1260"/>
      <c r="W33" s="1260"/>
      <c r="X33" s="1260"/>
      <c r="Y33" s="1260"/>
      <c r="Z33" s="1260"/>
      <c r="AA33" s="1260"/>
      <c r="AB33" s="507"/>
    </row>
    <row r="34" spans="1:28">
      <c r="A34" s="507"/>
      <c r="B34" s="1720"/>
      <c r="C34" s="1721" t="s">
        <v>629</v>
      </c>
      <c r="D34" s="1722">
        <f>+G34/G86*D86</f>
        <v>20199.851223237871</v>
      </c>
      <c r="E34" s="1722">
        <f>+G34/G86*E86</f>
        <v>11584.175367543692</v>
      </c>
      <c r="F34" s="1722">
        <f>+G34/G86*F86</f>
        <v>24678.906342218434</v>
      </c>
      <c r="G34" s="1723">
        <f>('F-22'!B8+'F-22'!B9)</f>
        <v>56462.932933000004</v>
      </c>
      <c r="H34" s="1723">
        <f>(85.15+48.16+349.569378444)*100</f>
        <v>48287.937844400003</v>
      </c>
      <c r="I34" s="1723">
        <f>+M34/M86*I86</f>
        <v>13900.027040871433</v>
      </c>
      <c r="J34" s="1723">
        <f>+M34/M86*J86</f>
        <v>10289.474706298848</v>
      </c>
      <c r="K34" s="1723">
        <f>+M34/M86*K86</f>
        <v>16739.480623134998</v>
      </c>
      <c r="L34" s="1723">
        <f>514.615454218688*100</f>
        <v>51461.545421868803</v>
      </c>
      <c r="M34" s="1723">
        <f>Z64</f>
        <v>40928.982370305283</v>
      </c>
      <c r="N34" s="1723">
        <f>+Q34/Q86*N86</f>
        <v>13931.182879990696</v>
      </c>
      <c r="O34" s="1723">
        <f>+Q34/Q86*O86</f>
        <v>10725.037481940861</v>
      </c>
      <c r="P34" s="1723">
        <f>+Q34/Q86*P86</f>
        <v>17086.271245397063</v>
      </c>
      <c r="Q34" s="1723">
        <f>AB64</f>
        <v>41742.491607328622</v>
      </c>
      <c r="R34" s="1259"/>
      <c r="S34" s="1266"/>
      <c r="T34" s="1266"/>
      <c r="U34" s="1259"/>
      <c r="V34" s="507"/>
      <c r="W34" s="1260"/>
      <c r="X34" s="1260"/>
      <c r="Y34" s="1260"/>
      <c r="Z34" s="507"/>
      <c r="AA34" s="507"/>
      <c r="AB34" s="507"/>
    </row>
    <row r="35" spans="1:28" ht="13">
      <c r="B35" s="1720"/>
      <c r="C35" s="1730" t="s">
        <v>630</v>
      </c>
      <c r="D35" s="1724">
        <f>D33-D34</f>
        <v>175095.93023052573</v>
      </c>
      <c r="E35" s="1724">
        <f>E33-E34</f>
        <v>143070.56478555058</v>
      </c>
      <c r="F35" s="1724">
        <f>F33-F34</f>
        <v>255924.33861846788</v>
      </c>
      <c r="G35" s="1726">
        <f>G33-G34</f>
        <v>583241.15643124422</v>
      </c>
      <c r="H35" s="1726">
        <f>H33-H34</f>
        <v>263378.91286748095</v>
      </c>
      <c r="I35" s="1726">
        <f t="shared" ref="I35:P35" si="5">I33-I34</f>
        <v>130124.7406889001</v>
      </c>
      <c r="J35" s="1726">
        <f t="shared" si="5"/>
        <v>155511.28632169316</v>
      </c>
      <c r="K35" s="1726">
        <f t="shared" si="5"/>
        <v>279504.09779061057</v>
      </c>
      <c r="L35" s="1726">
        <f>L33-L34</f>
        <v>634574.83937898115</v>
      </c>
      <c r="M35" s="1726">
        <f t="shared" si="5"/>
        <v>619920.55471901875</v>
      </c>
      <c r="N35" s="1726">
        <f t="shared" si="5"/>
        <v>133669.16175697334</v>
      </c>
      <c r="O35" s="1726">
        <f t="shared" si="5"/>
        <v>154426.72210531344</v>
      </c>
      <c r="P35" s="1726">
        <f t="shared" si="5"/>
        <v>292795.41011711699</v>
      </c>
      <c r="Q35" s="1726">
        <f>Q33-Q34</f>
        <v>644455.55136279878</v>
      </c>
      <c r="R35" s="1956"/>
      <c r="S35" s="1266"/>
      <c r="T35" s="1266"/>
      <c r="U35" s="1261"/>
      <c r="V35" s="1271"/>
      <c r="W35" s="1260"/>
      <c r="X35" s="1260"/>
      <c r="Y35" s="1260"/>
      <c r="Z35" s="507"/>
      <c r="AA35" s="1260"/>
      <c r="AB35" s="507"/>
    </row>
    <row r="36" spans="1:28" ht="13">
      <c r="B36" s="1720"/>
      <c r="C36" s="1721"/>
      <c r="D36" s="1722"/>
      <c r="E36" s="1722"/>
      <c r="F36" s="1722"/>
      <c r="G36" s="1723"/>
      <c r="H36" s="1723"/>
      <c r="I36" s="1723"/>
      <c r="J36" s="1723"/>
      <c r="K36" s="1723"/>
      <c r="L36" s="1723"/>
      <c r="M36" s="1723"/>
      <c r="N36" s="1723"/>
      <c r="O36" s="1723"/>
      <c r="P36" s="1723"/>
      <c r="Q36" s="1723"/>
      <c r="R36" s="1259"/>
      <c r="S36" s="1266"/>
      <c r="T36" s="1266"/>
      <c r="U36" s="1259"/>
      <c r="V36" s="1272"/>
      <c r="W36" s="507"/>
      <c r="X36" s="507"/>
      <c r="Y36" s="507"/>
      <c r="Z36" s="507"/>
      <c r="AA36" s="507"/>
      <c r="AB36" s="507"/>
    </row>
    <row r="37" spans="1:28" ht="13">
      <c r="B37" s="1720"/>
      <c r="C37" s="1730" t="s">
        <v>631</v>
      </c>
      <c r="D37" s="1724">
        <f>+'T-6'!I68</f>
        <v>280701.69281239907</v>
      </c>
      <c r="E37" s="1724">
        <f>+'T-6'!I55</f>
        <v>153604.86957848794</v>
      </c>
      <c r="F37" s="1724">
        <f>+G37-D37-E37</f>
        <v>153704.61603311304</v>
      </c>
      <c r="G37" s="1726">
        <f>+'F-22'!B6+'F-22'!B7</f>
        <v>588011.17842400004</v>
      </c>
      <c r="H37" s="1726">
        <f>(3319.26-349.569378444)*100-H38</f>
        <v>267422.0621556</v>
      </c>
      <c r="I37" s="1726">
        <f>+'T-7 (Curr)'!AL66-'T-7 (Curr)'!AI66</f>
        <v>146002.29597900325</v>
      </c>
      <c r="J37" s="1726">
        <f>+'T-7 (Curr)'!AL53-'T-7 (Curr)'!AI53</f>
        <v>82474.30182289092</v>
      </c>
      <c r="K37" s="1726">
        <f>+'T-7 (Curr)'!AL35-'T-7 (Curr)'!AI35</f>
        <v>77968.745817707328</v>
      </c>
      <c r="L37" s="1726">
        <f>5880.11178424*100</f>
        <v>588011.17842400004</v>
      </c>
      <c r="M37" s="1726">
        <f>('T-7 (Curr)'!AL67-'T-7 (Curr)'!AI67+'T-6 (six mth)'!I69)+('T-7 (Curr)'!AB67)</f>
        <v>611206.69560271653</v>
      </c>
      <c r="N37" s="1726">
        <f>+'T-8'!BQ66-'T-8'!BN66</f>
        <v>271769.01485078031</v>
      </c>
      <c r="O37" s="1726">
        <f>+'T-8'!BQ53-'T-8'!BN53</f>
        <v>171322.77541619554</v>
      </c>
      <c r="P37" s="1726">
        <f>+'T-8'!BQ34-'T-8'!BN34</f>
        <v>178836.99000976823</v>
      </c>
      <c r="Q37" s="1726">
        <f>'T-8'!BQ67-'T-8'!BN67+'T-8'!BA67</f>
        <v>628428.610276744</v>
      </c>
      <c r="S37" s="1266"/>
      <c r="T37" s="1266"/>
      <c r="U37" s="1259"/>
      <c r="V37" s="1271"/>
      <c r="W37" s="1260"/>
      <c r="X37" s="1260"/>
      <c r="Y37" s="1260"/>
      <c r="Z37" s="507"/>
      <c r="AA37" s="507"/>
      <c r="AB37" s="507"/>
    </row>
    <row r="38" spans="1:28" ht="13" hidden="1">
      <c r="B38" s="1720"/>
      <c r="C38" s="791" t="s">
        <v>632</v>
      </c>
      <c r="D38" s="1722"/>
      <c r="E38" s="1722"/>
      <c r="F38" s="1722"/>
      <c r="G38" s="1723">
        <f>+'F-22'!B7*0</f>
        <v>0</v>
      </c>
      <c r="H38" s="1723">
        <v>29547</v>
      </c>
      <c r="I38" s="1723"/>
      <c r="J38" s="1723"/>
      <c r="K38" s="1723"/>
      <c r="L38" s="1723"/>
      <c r="M38" s="1723">
        <f>'F-22'!C7*0</f>
        <v>0</v>
      </c>
      <c r="N38" s="1723"/>
      <c r="O38" s="1723"/>
      <c r="P38" s="1723"/>
      <c r="Q38" s="1723">
        <f>'F-22'!D7*0</f>
        <v>0</v>
      </c>
      <c r="R38" s="1259"/>
      <c r="S38" s="1266"/>
      <c r="T38" s="1266"/>
      <c r="U38" s="1259"/>
      <c r="V38" s="1272"/>
      <c r="W38" s="507"/>
      <c r="X38" s="507"/>
      <c r="Y38" s="507"/>
      <c r="Z38" s="507"/>
      <c r="AA38" s="1273"/>
      <c r="AB38" s="507"/>
    </row>
    <row r="39" spans="1:28" ht="13">
      <c r="B39" s="1720"/>
      <c r="C39" s="1730" t="s">
        <v>2148</v>
      </c>
      <c r="D39" s="1724">
        <f>D35-D37</f>
        <v>-105605.76258187334</v>
      </c>
      <c r="E39" s="1724">
        <f>E35-E37</f>
        <v>-10534.304792937357</v>
      </c>
      <c r="F39" s="1724">
        <f>F35-F37</f>
        <v>102219.72258535484</v>
      </c>
      <c r="G39" s="1726">
        <f>G37-G35</f>
        <v>4770.021992755821</v>
      </c>
      <c r="H39" s="1726">
        <f>H35-H37-H38</f>
        <v>-33590.14928811905</v>
      </c>
      <c r="I39" s="1726">
        <f t="shared" ref="I39:P39" si="6">I35-I37</f>
        <v>-15877.555290103148</v>
      </c>
      <c r="J39" s="1726">
        <f t="shared" si="6"/>
        <v>73036.984498802238</v>
      </c>
      <c r="K39" s="1726">
        <f t="shared" si="6"/>
        <v>201535.35197290324</v>
      </c>
      <c r="L39" s="1726">
        <f>L37-L35</f>
        <v>-46563.660954981111</v>
      </c>
      <c r="M39" s="1726">
        <f>M37-M35</f>
        <v>-8713.8591163022211</v>
      </c>
      <c r="N39" s="1726">
        <f t="shared" si="6"/>
        <v>-138099.85309380697</v>
      </c>
      <c r="O39" s="1726">
        <f t="shared" si="6"/>
        <v>-16896.053310882096</v>
      </c>
      <c r="P39" s="1726">
        <f t="shared" si="6"/>
        <v>113958.42010734876</v>
      </c>
      <c r="Q39" s="1726">
        <f>Q37-Q35</f>
        <v>-16026.94108605478</v>
      </c>
      <c r="R39" s="1287"/>
      <c r="S39" s="1266"/>
      <c r="T39" s="1266"/>
      <c r="U39" s="1286"/>
      <c r="V39" s="1271"/>
      <c r="W39" s="1260"/>
      <c r="X39" s="1260"/>
      <c r="Y39" s="1260"/>
      <c r="Z39" s="507"/>
      <c r="AA39" s="507"/>
      <c r="AB39" s="507"/>
    </row>
    <row r="40" spans="1:28" ht="13">
      <c r="B40" s="1249"/>
      <c r="C40" s="377"/>
      <c r="D40" s="377"/>
      <c r="E40" s="377"/>
      <c r="F40" s="377"/>
      <c r="G40" s="377"/>
      <c r="H40" s="377"/>
      <c r="I40" s="377"/>
      <c r="J40" s="377"/>
      <c r="K40" s="377"/>
      <c r="L40" s="377"/>
      <c r="M40" s="377"/>
      <c r="N40" s="377"/>
      <c r="O40" s="377"/>
      <c r="P40" s="377"/>
      <c r="Q40" s="377"/>
      <c r="R40" s="377"/>
      <c r="S40" s="1259"/>
      <c r="T40" s="1259"/>
      <c r="U40" s="1259"/>
      <c r="V40" s="1272"/>
      <c r="W40" s="507"/>
      <c r="X40" s="507"/>
      <c r="Y40" s="507"/>
      <c r="Z40" s="507"/>
      <c r="AA40" s="507"/>
      <c r="AB40" s="507"/>
    </row>
    <row r="41" spans="1:28" ht="13">
      <c r="B41" s="1249"/>
      <c r="C41" s="377"/>
      <c r="D41" s="377"/>
      <c r="E41" s="377"/>
      <c r="F41" s="377"/>
      <c r="G41" s="1274"/>
      <c r="H41" s="1274"/>
      <c r="I41" s="1274"/>
      <c r="J41" s="1274"/>
      <c r="K41" s="1274"/>
      <c r="L41" s="1274"/>
      <c r="M41" s="1266"/>
      <c r="N41" s="1266"/>
      <c r="O41" s="1266"/>
      <c r="P41" s="1266"/>
      <c r="Q41" s="1261"/>
      <c r="R41" s="1274"/>
      <c r="S41" s="1274"/>
      <c r="T41" s="1274"/>
      <c r="U41" s="1274"/>
      <c r="V41" s="1271"/>
      <c r="W41" s="507"/>
      <c r="X41" s="507"/>
      <c r="Y41" s="507"/>
      <c r="Z41" s="507"/>
      <c r="AA41" s="507"/>
      <c r="AB41" s="507"/>
    </row>
    <row r="42" spans="1:28">
      <c r="B42" s="1249"/>
      <c r="C42" s="1259"/>
      <c r="D42" s="377"/>
      <c r="E42" s="377"/>
      <c r="F42" s="377"/>
      <c r="G42" s="1274"/>
      <c r="H42" s="1274"/>
      <c r="I42" s="1274"/>
      <c r="J42" s="1274"/>
      <c r="K42" s="1274"/>
      <c r="L42" s="1274"/>
      <c r="M42" s="1274"/>
      <c r="N42" s="1274"/>
      <c r="O42" s="1274"/>
      <c r="P42" s="1274"/>
      <c r="Q42" s="1274"/>
      <c r="R42" s="1274"/>
      <c r="S42" s="1274"/>
      <c r="T42" s="1274"/>
      <c r="U42" s="1274"/>
      <c r="V42" s="507"/>
    </row>
    <row r="43" spans="1:28">
      <c r="B43" s="1249"/>
      <c r="C43" s="1275"/>
      <c r="D43" s="1274"/>
      <c r="E43" s="1274"/>
      <c r="F43" s="1274"/>
      <c r="H43" s="1160"/>
      <c r="I43" s="1160"/>
      <c r="J43" s="1160"/>
      <c r="K43" s="1160"/>
      <c r="L43" s="1954"/>
      <c r="M43" s="1954"/>
      <c r="N43" s="1955"/>
      <c r="O43" s="1955"/>
      <c r="P43" s="1955"/>
      <c r="Q43" s="1955"/>
      <c r="R43" s="1274"/>
      <c r="S43" s="1274"/>
      <c r="T43" s="1274"/>
      <c r="U43" s="1274"/>
      <c r="V43" s="1260"/>
      <c r="W43" s="507"/>
      <c r="X43" s="507"/>
      <c r="Y43" s="507"/>
      <c r="Z43" s="507"/>
      <c r="AA43" s="507"/>
      <c r="AB43" s="507"/>
    </row>
    <row r="44" spans="1:28">
      <c r="B44" s="1249"/>
      <c r="C44" s="1275"/>
      <c r="D44" s="1276"/>
      <c r="E44" s="1276"/>
      <c r="F44" s="1277"/>
      <c r="H44" s="377"/>
      <c r="I44" s="1276"/>
      <c r="J44" s="377"/>
      <c r="K44" s="1259"/>
      <c r="L44" s="1946"/>
      <c r="M44" s="1946"/>
      <c r="N44" s="1948"/>
      <c r="O44" s="1948"/>
      <c r="P44" s="1946"/>
      <c r="Q44" s="1946"/>
      <c r="R44" s="1956"/>
      <c r="S44" s="377"/>
      <c r="T44" s="377"/>
      <c r="U44" s="377"/>
      <c r="V44" s="1260"/>
      <c r="W44" s="507"/>
      <c r="X44" s="507"/>
      <c r="Y44" s="507"/>
      <c r="Z44" s="507"/>
      <c r="AA44" s="507"/>
      <c r="AB44" s="507"/>
    </row>
    <row r="45" spans="1:28">
      <c r="B45" s="1249"/>
      <c r="C45" s="377"/>
      <c r="D45" s="377"/>
      <c r="E45" s="377"/>
      <c r="F45" s="377"/>
      <c r="G45" s="1259"/>
      <c r="H45" s="1259"/>
      <c r="I45" s="377"/>
      <c r="J45" s="377"/>
      <c r="K45" s="377"/>
      <c r="L45" s="377"/>
      <c r="M45" s="377"/>
      <c r="N45" s="377"/>
      <c r="O45" s="377"/>
      <c r="P45" s="377"/>
      <c r="Q45" s="1278"/>
      <c r="R45" s="1259"/>
      <c r="S45" s="377"/>
      <c r="T45" s="377"/>
      <c r="U45" s="377"/>
      <c r="V45" s="1260"/>
      <c r="W45" s="507"/>
      <c r="X45" s="507"/>
      <c r="Y45" s="507"/>
      <c r="Z45" s="507"/>
      <c r="AA45" s="507"/>
      <c r="AB45" s="507"/>
    </row>
    <row r="46" spans="1:28">
      <c r="B46" s="1249"/>
      <c r="C46" s="1275"/>
      <c r="D46" s="377"/>
      <c r="E46" s="377"/>
      <c r="F46" s="377"/>
      <c r="H46" s="1265"/>
      <c r="I46" s="1265"/>
      <c r="J46" s="1265"/>
      <c r="K46" s="1265"/>
      <c r="L46" s="1947"/>
      <c r="M46" s="1947"/>
      <c r="N46" s="1947"/>
      <c r="O46" s="1947"/>
      <c r="P46" s="1947"/>
      <c r="Q46" s="1947"/>
      <c r="R46" s="1956"/>
      <c r="S46" s="377"/>
      <c r="T46" s="377"/>
      <c r="U46" s="377"/>
      <c r="V46" s="1260"/>
      <c r="W46" s="507"/>
      <c r="X46" s="507"/>
      <c r="Y46" s="507"/>
      <c r="Z46" s="507"/>
      <c r="AA46" s="507"/>
      <c r="AB46" s="507"/>
    </row>
    <row r="47" spans="1:28">
      <c r="B47" s="1249"/>
      <c r="C47" s="1275"/>
      <c r="D47" s="377"/>
      <c r="E47" s="377"/>
      <c r="F47" s="377"/>
      <c r="H47" s="1265"/>
      <c r="I47" s="1265"/>
      <c r="J47" s="1265"/>
      <c r="K47" s="1265"/>
      <c r="L47" s="1947"/>
      <c r="M47" s="1947"/>
      <c r="N47" s="1947"/>
      <c r="O47" s="1947"/>
      <c r="P47" s="1947"/>
      <c r="Q47" s="1947"/>
      <c r="R47" s="1956"/>
      <c r="S47" s="377"/>
      <c r="T47" s="1259"/>
      <c r="U47" s="377"/>
      <c r="V47" s="507"/>
      <c r="W47" s="507"/>
      <c r="X47" s="507"/>
      <c r="Y47" s="507"/>
      <c r="Z47" s="507"/>
      <c r="AA47" s="507"/>
      <c r="AB47" s="507"/>
    </row>
    <row r="48" spans="1:28" ht="13">
      <c r="B48" s="1249"/>
      <c r="C48" s="1275"/>
      <c r="D48" s="377"/>
      <c r="E48" s="377"/>
      <c r="F48" s="377"/>
      <c r="H48" s="377"/>
      <c r="I48" s="377"/>
      <c r="J48" s="377"/>
      <c r="K48" s="377"/>
      <c r="L48" s="1946"/>
      <c r="M48" s="568"/>
      <c r="N48" s="1948"/>
      <c r="O48" s="1948"/>
      <c r="P48" s="1948"/>
      <c r="Q48" s="1948"/>
      <c r="R48" s="377"/>
      <c r="S48" s="377"/>
      <c r="T48" s="1259"/>
      <c r="U48" s="377"/>
      <c r="V48" s="507"/>
      <c r="W48" s="1279"/>
      <c r="X48" s="2533" t="s">
        <v>2070</v>
      </c>
      <c r="Y48" s="2533"/>
      <c r="Z48" s="2533"/>
      <c r="AA48" s="1279"/>
      <c r="AB48" s="1280" t="s">
        <v>2333</v>
      </c>
    </row>
    <row r="49" spans="2:30" ht="13">
      <c r="B49" s="1249"/>
      <c r="C49" s="1275"/>
      <c r="D49" s="377"/>
      <c r="E49" s="377"/>
      <c r="F49" s="377"/>
      <c r="H49" s="377"/>
      <c r="I49" s="377"/>
      <c r="J49" s="377"/>
      <c r="K49" s="377"/>
      <c r="L49" s="1946"/>
      <c r="M49" s="568"/>
      <c r="N49" s="1948"/>
      <c r="O49" s="1948"/>
      <c r="P49" s="1948"/>
      <c r="Q49" s="1946"/>
      <c r="R49" s="1956"/>
      <c r="S49" s="377"/>
      <c r="T49" s="1259"/>
      <c r="U49" s="377"/>
      <c r="V49" s="507"/>
      <c r="W49" s="1279"/>
      <c r="X49" s="1280"/>
      <c r="Y49" s="1280"/>
      <c r="Z49" s="1280"/>
      <c r="AA49" s="1279"/>
      <c r="AB49" s="1280"/>
    </row>
    <row r="50" spans="2:30" ht="26">
      <c r="B50"/>
      <c r="C50" s="1951"/>
      <c r="D50" s="377"/>
      <c r="E50" s="377"/>
      <c r="F50" s="377"/>
      <c r="H50" s="1946"/>
      <c r="I50" s="1946"/>
      <c r="J50" s="1946"/>
      <c r="K50" s="1946"/>
      <c r="L50" s="1946"/>
      <c r="M50" s="1946"/>
      <c r="N50" s="1946"/>
      <c r="O50" s="1946"/>
      <c r="P50" s="1946"/>
      <c r="Q50" s="1946"/>
      <c r="R50" s="1259"/>
      <c r="S50" s="1259"/>
      <c r="T50" s="1261"/>
      <c r="U50" s="1259"/>
      <c r="V50" s="507"/>
      <c r="W50" s="1393" t="s">
        <v>362</v>
      </c>
      <c r="X50" s="1256" t="s">
        <v>2149</v>
      </c>
      <c r="Y50" s="162" t="s">
        <v>2389</v>
      </c>
      <c r="Z50" s="1256" t="s">
        <v>141</v>
      </c>
      <c r="AA50" s="1393"/>
      <c r="AB50" s="1256" t="s">
        <v>2150</v>
      </c>
    </row>
    <row r="51" spans="2:30" ht="13">
      <c r="B51"/>
      <c r="C51" s="1952"/>
      <c r="D51" s="377"/>
      <c r="E51" s="377"/>
      <c r="F51" s="377"/>
      <c r="H51" s="1946"/>
      <c r="I51" s="1946"/>
      <c r="J51" s="1946"/>
      <c r="K51" s="1946"/>
      <c r="L51" s="1946"/>
      <c r="M51" s="1946"/>
      <c r="N51" s="1946"/>
      <c r="O51" s="1946"/>
      <c r="P51" s="1946"/>
      <c r="Q51" s="1946"/>
      <c r="R51" s="1259"/>
      <c r="S51" s="1259"/>
      <c r="T51" s="1261"/>
      <c r="U51" s="1259"/>
      <c r="V51" s="507"/>
      <c r="W51" s="1282" t="s">
        <v>635</v>
      </c>
      <c r="X51" s="1283">
        <f>25.3470977*100</f>
        <v>2534.7097699999999</v>
      </c>
      <c r="Y51" s="1283">
        <f>('F-4'!N44+'F-4'!N47+'F-4'!N48)*1%</f>
        <v>2397.0778081136045</v>
      </c>
      <c r="Z51" s="1283">
        <f>X51+Y51</f>
        <v>4931.7875781136045</v>
      </c>
      <c r="AA51" s="1283"/>
      <c r="AB51" s="1283">
        <f>('F-4'!M55+'F-4'!M57+'F-4'!M58)*1%</f>
        <v>4902.3216073286239</v>
      </c>
      <c r="AD51" s="2177"/>
    </row>
    <row r="52" spans="2:30" ht="13">
      <c r="B52"/>
      <c r="C52" s="1953"/>
      <c r="D52" s="377"/>
      <c r="E52" s="377"/>
      <c r="F52" s="377"/>
      <c r="H52" s="1946"/>
      <c r="I52" s="1946"/>
      <c r="J52" s="1946"/>
      <c r="K52" s="1946"/>
      <c r="L52" s="1258"/>
      <c r="M52" s="1258"/>
      <c r="N52" s="1258"/>
      <c r="O52" s="1258"/>
      <c r="P52" s="1258"/>
      <c r="Q52" s="1258"/>
      <c r="R52" s="1259"/>
      <c r="S52" s="1259"/>
      <c r="T52" s="1261"/>
      <c r="U52" s="1259"/>
      <c r="V52" s="507"/>
      <c r="W52" s="1282" t="s">
        <v>637</v>
      </c>
      <c r="X52" s="1283">
        <f>(20.179717727+1.947621229)*100</f>
        <v>2212.7338955999999</v>
      </c>
      <c r="Y52" s="1283">
        <v>2000</v>
      </c>
      <c r="Z52" s="1283">
        <f>(Y52+X52)</f>
        <v>4212.7338956000003</v>
      </c>
      <c r="AA52" s="1283"/>
      <c r="AB52" s="1283">
        <v>3500</v>
      </c>
      <c r="AD52" s="2178"/>
    </row>
    <row r="53" spans="2:30" ht="13">
      <c r="B53"/>
      <c r="C53" s="2"/>
      <c r="D53" s="377"/>
      <c r="E53" s="377"/>
      <c r="F53" s="377"/>
      <c r="G53" s="1946"/>
      <c r="H53" s="1946"/>
      <c r="I53" s="1946"/>
      <c r="J53" s="1946"/>
      <c r="K53" s="1946"/>
      <c r="L53" s="1946"/>
      <c r="M53" s="1946"/>
      <c r="N53" s="1946"/>
      <c r="O53" s="1946"/>
      <c r="P53" s="1946"/>
      <c r="Q53" s="1946"/>
      <c r="R53" s="1259"/>
      <c r="S53" s="1259"/>
      <c r="T53" s="1261"/>
      <c r="U53" s="1259"/>
      <c r="V53" s="507"/>
      <c r="W53" s="1282" t="s">
        <v>639</v>
      </c>
      <c r="X53" s="1283">
        <f>6.676649324*100</f>
        <v>667.6649324</v>
      </c>
      <c r="Y53" s="1283">
        <v>600</v>
      </c>
      <c r="Z53" s="1283">
        <f>(Y53+X53)</f>
        <v>1267.6649324</v>
      </c>
      <c r="AA53" s="1283"/>
      <c r="AB53" s="1283">
        <v>1000</v>
      </c>
      <c r="AD53" s="2178"/>
    </row>
    <row r="54" spans="2:30" ht="13">
      <c r="B54"/>
      <c r="C54" s="2"/>
      <c r="D54" s="377"/>
      <c r="E54" s="377"/>
      <c r="F54" s="377"/>
      <c r="G54" s="1946"/>
      <c r="H54" s="1946"/>
      <c r="I54" s="1946"/>
      <c r="J54" s="1946"/>
      <c r="K54" s="1946"/>
      <c r="L54" s="1946"/>
      <c r="M54" s="1946"/>
      <c r="N54" s="1946"/>
      <c r="O54" s="1946"/>
      <c r="P54" s="1946"/>
      <c r="Q54" s="1946"/>
      <c r="R54" s="1259"/>
      <c r="S54" s="1259"/>
      <c r="T54" s="1261"/>
      <c r="U54" s="1259"/>
      <c r="V54" s="507"/>
      <c r="W54" s="1282" t="s">
        <v>641</v>
      </c>
      <c r="X54" s="1283">
        <f>4.928027367*100</f>
        <v>492.80273670000003</v>
      </c>
      <c r="Y54" s="1283">
        <v>100</v>
      </c>
      <c r="Z54" s="1283">
        <f>(Y54+X54)</f>
        <v>592.80273669999997</v>
      </c>
      <c r="AA54" s="1283"/>
      <c r="AB54" s="1283">
        <v>400</v>
      </c>
      <c r="AD54" s="2178"/>
    </row>
    <row r="55" spans="2:30" ht="13">
      <c r="B55"/>
      <c r="C55" s="2"/>
      <c r="D55" s="377"/>
      <c r="E55" s="377"/>
      <c r="F55" s="377"/>
      <c r="G55" s="1946"/>
      <c r="H55" s="1946"/>
      <c r="I55" s="1946"/>
      <c r="J55" s="1946"/>
      <c r="K55" s="1946"/>
      <c r="L55" s="1946"/>
      <c r="M55" s="1946"/>
      <c r="N55" s="1946"/>
      <c r="O55" s="1946"/>
      <c r="P55" s="1946"/>
      <c r="Q55" s="1946"/>
      <c r="R55" s="1259"/>
      <c r="S55" s="1259"/>
      <c r="T55" s="1261"/>
      <c r="U55" s="1259"/>
      <c r="V55" s="507"/>
      <c r="W55" s="1282" t="s">
        <v>643</v>
      </c>
      <c r="X55" s="1283">
        <f>(1.358784724+7.169027006)*100</f>
        <v>852.78117299999997</v>
      </c>
      <c r="Y55" s="1283">
        <v>700</v>
      </c>
      <c r="Z55" s="1283">
        <f>Y55+X55</f>
        <v>1552.7811729999999</v>
      </c>
      <c r="AA55" s="1283"/>
      <c r="AB55" s="1283">
        <v>1600</v>
      </c>
      <c r="AD55" s="2178"/>
    </row>
    <row r="56" spans="2:30" ht="14.15" customHeight="1">
      <c r="B56"/>
      <c r="C56" s="2"/>
      <c r="D56" s="377"/>
      <c r="E56" s="377"/>
      <c r="F56" s="377"/>
      <c r="G56" s="1946"/>
      <c r="H56" s="1946"/>
      <c r="I56" s="1946"/>
      <c r="J56" s="1946"/>
      <c r="K56" s="1946"/>
      <c r="L56" s="1946"/>
      <c r="M56" s="1946"/>
      <c r="N56" s="1946"/>
      <c r="O56" s="1946"/>
      <c r="P56" s="1946"/>
      <c r="Q56" s="1946"/>
      <c r="R56" s="1259"/>
      <c r="S56" s="1259"/>
      <c r="T56" s="1261"/>
      <c r="U56" s="1259"/>
      <c r="V56" s="507"/>
      <c r="W56" s="1282" t="s">
        <v>645</v>
      </c>
      <c r="X56" s="1283">
        <f>72.724320162*100-X72</f>
        <v>5142.3437168916917</v>
      </c>
      <c r="Y56" s="1283">
        <v>5000</v>
      </c>
      <c r="Z56" s="1283">
        <f>Y56+X56</f>
        <v>10142.343716891692</v>
      </c>
      <c r="AA56" s="1283"/>
      <c r="AB56" s="1283">
        <v>10000</v>
      </c>
      <c r="AD56" s="2178"/>
    </row>
    <row r="57" spans="2:30" ht="13">
      <c r="R57" s="1259"/>
      <c r="S57" s="1259"/>
      <c r="T57" s="1261"/>
      <c r="U57" s="1259"/>
      <c r="V57" s="507"/>
      <c r="W57" s="1282" t="s">
        <v>649</v>
      </c>
      <c r="X57" s="1283">
        <f>7.785256959*100</f>
        <v>778.52569589999996</v>
      </c>
      <c r="Y57" s="1283">
        <v>650</v>
      </c>
      <c r="Z57" s="1283">
        <f>(Y57+X57)</f>
        <v>1428.5256958999998</v>
      </c>
      <c r="AA57" s="1283"/>
      <c r="AB57" s="1283">
        <v>1200</v>
      </c>
      <c r="AD57" s="2178"/>
    </row>
    <row r="58" spans="2:30">
      <c r="R58" s="377"/>
      <c r="S58" s="377"/>
      <c r="T58" s="1259"/>
      <c r="U58" s="377"/>
      <c r="V58" s="507"/>
      <c r="W58" s="1282" t="s">
        <v>651</v>
      </c>
      <c r="X58" s="1283">
        <f>0.131788312999999*100</f>
        <v>13.178831299999899</v>
      </c>
      <c r="Y58" s="1283">
        <v>200</v>
      </c>
      <c r="Z58" s="1283">
        <f>Y58+X58</f>
        <v>213.1788312999999</v>
      </c>
      <c r="AA58" s="1283"/>
      <c r="AB58" s="1283">
        <v>300</v>
      </c>
      <c r="AD58" s="2178"/>
    </row>
    <row r="59" spans="2:30">
      <c r="R59" s="1259"/>
      <c r="S59" s="1259"/>
      <c r="T59" s="1259"/>
      <c r="U59" s="1259"/>
      <c r="V59" s="507"/>
      <c r="W59" s="1282" t="s">
        <v>2167</v>
      </c>
      <c r="X59" s="1732"/>
      <c r="Y59" s="1732"/>
      <c r="Z59" s="1732"/>
      <c r="AA59" s="1732"/>
      <c r="AB59" s="1732"/>
      <c r="AD59" s="2178"/>
    </row>
    <row r="60" spans="2:30">
      <c r="R60" s="7"/>
      <c r="S60" s="7"/>
      <c r="T60" s="7"/>
      <c r="U60" s="7"/>
      <c r="V60" s="507"/>
      <c r="W60" s="1282" t="s">
        <v>653</v>
      </c>
      <c r="X60" s="1283">
        <f>202.99727706*100</f>
        <v>20299.727705999998</v>
      </c>
      <c r="Y60" s="1283">
        <v>7000</v>
      </c>
      <c r="Z60" s="1283">
        <f>Y60+X60</f>
        <v>27299.727705999998</v>
      </c>
      <c r="AA60" s="1283"/>
      <c r="AB60" s="1283">
        <v>28840</v>
      </c>
      <c r="AD60" s="2178"/>
    </row>
    <row r="61" spans="2:30" ht="13">
      <c r="R61" s="7"/>
      <c r="S61" s="7"/>
      <c r="T61" s="787"/>
      <c r="U61" s="7"/>
      <c r="V61" s="507"/>
      <c r="W61" s="1282"/>
      <c r="X61" s="1733">
        <f>SUM(X51:X60)</f>
        <v>32994.468457791692</v>
      </c>
      <c r="Y61" s="1733">
        <f>SUM(Y51:Y60)</f>
        <v>18647.077808113605</v>
      </c>
      <c r="Z61" s="1733">
        <f>SUM(Z51:Z60)</f>
        <v>51641.546265905286</v>
      </c>
      <c r="AA61" s="1733">
        <f>SUM(AA51:AA60)</f>
        <v>0</v>
      </c>
      <c r="AB61" s="1733">
        <f>SUM(AB51:AB60)</f>
        <v>51742.321607328624</v>
      </c>
      <c r="AD61" s="2178"/>
    </row>
    <row r="62" spans="2:30">
      <c r="R62" s="377"/>
      <c r="S62" s="377"/>
      <c r="T62" s="377"/>
      <c r="U62" s="377"/>
      <c r="V62" s="507"/>
      <c r="W62" s="1282" t="s">
        <v>2162</v>
      </c>
      <c r="X62" s="1734">
        <f>X52</f>
        <v>2212.7338955999999</v>
      </c>
      <c r="Y62" s="1734">
        <f>Y52</f>
        <v>2000</v>
      </c>
      <c r="Z62" s="1734">
        <f>Z52</f>
        <v>4212.7338956000003</v>
      </c>
      <c r="AA62" s="1734"/>
      <c r="AB62" s="1734">
        <f>AB52</f>
        <v>3500</v>
      </c>
      <c r="AC62" s="1971"/>
      <c r="AD62" s="2178"/>
    </row>
    <row r="63" spans="2:30">
      <c r="R63" s="377"/>
      <c r="S63" s="377"/>
      <c r="T63" s="377"/>
      <c r="U63" s="377"/>
      <c r="V63" s="507"/>
      <c r="W63" s="1282" t="s">
        <v>2555</v>
      </c>
      <c r="X63" s="1283"/>
      <c r="Y63" s="1283"/>
      <c r="Z63" s="1652">
        <f>'T-8'!BA67</f>
        <v>6499.83</v>
      </c>
      <c r="AA63" s="1283"/>
      <c r="AB63" s="1652">
        <f>'T-8'!BA67</f>
        <v>6499.83</v>
      </c>
      <c r="AD63" s="2178"/>
    </row>
    <row r="64" spans="2:30" ht="13">
      <c r="R64" s="377"/>
      <c r="S64" s="377"/>
      <c r="T64" s="377"/>
      <c r="U64" s="377"/>
      <c r="V64" s="507"/>
      <c r="W64" s="1279" t="s">
        <v>2556</v>
      </c>
      <c r="X64" s="1733">
        <f>X61-X62</f>
        <v>30781.734562191694</v>
      </c>
      <c r="Y64" s="1733">
        <f>Y61-Y62</f>
        <v>16647.077808113605</v>
      </c>
      <c r="Z64" s="1733">
        <f>Z61-Z62-Z63</f>
        <v>40928.982370305283</v>
      </c>
      <c r="AA64" s="1733">
        <f>AA61-AA62</f>
        <v>0</v>
      </c>
      <c r="AB64" s="1733">
        <f>AB61-AB62-AB63</f>
        <v>41742.491607328622</v>
      </c>
      <c r="AD64" s="2178"/>
    </row>
    <row r="65" spans="2:28">
      <c r="R65" s="377"/>
      <c r="S65" s="377"/>
      <c r="T65" s="377"/>
      <c r="U65" s="377"/>
      <c r="V65" s="507"/>
    </row>
    <row r="66" spans="2:28" ht="13">
      <c r="R66" s="377"/>
      <c r="S66" s="377"/>
      <c r="T66" s="377"/>
      <c r="U66" s="377"/>
      <c r="V66" s="507"/>
      <c r="W66" s="1653" t="s">
        <v>701</v>
      </c>
      <c r="X66" s="1654" t="s">
        <v>2070</v>
      </c>
      <c r="Y66" s="1661"/>
      <c r="Z66" s="1661"/>
    </row>
    <row r="67" spans="2:28" ht="25">
      <c r="R67" s="377"/>
      <c r="S67" s="377"/>
      <c r="T67" s="377"/>
      <c r="U67" s="377"/>
      <c r="V67" s="507"/>
      <c r="W67" s="750" t="s">
        <v>2446</v>
      </c>
      <c r="X67" s="1655">
        <f>301.321722907*100</f>
        <v>30132.172290699997</v>
      </c>
      <c r="Y67" s="1662"/>
      <c r="Z67" s="1662"/>
      <c r="AA67" s="507"/>
      <c r="AB67" s="507"/>
    </row>
    <row r="68" spans="2:28" ht="13">
      <c r="B68" s="1"/>
      <c r="C68"/>
      <c r="D68" s="377"/>
      <c r="E68" s="377"/>
      <c r="F68" s="377"/>
      <c r="G68" s="377"/>
      <c r="H68" s="377"/>
      <c r="I68" s="510"/>
      <c r="J68"/>
      <c r="K68"/>
      <c r="L68"/>
      <c r="M68"/>
      <c r="N68" s="377"/>
      <c r="O68" s="377"/>
      <c r="P68" s="377"/>
      <c r="Q68" s="377"/>
      <c r="R68" s="377"/>
      <c r="S68" s="377"/>
      <c r="T68" s="377"/>
      <c r="U68" s="377"/>
      <c r="V68" s="507"/>
      <c r="W68" s="1656" t="s">
        <v>1424</v>
      </c>
      <c r="X68" s="1657">
        <f>52.7683385885564*100</f>
        <v>5276.8338588556398</v>
      </c>
      <c r="Y68" s="1663"/>
      <c r="Z68" s="1663"/>
    </row>
    <row r="69" spans="2:28" ht="25">
      <c r="B69" s="1"/>
      <c r="C69"/>
      <c r="D69" s="377"/>
      <c r="E69" s="377"/>
      <c r="F69" s="377"/>
      <c r="G69" s="377"/>
      <c r="H69" s="377"/>
      <c r="I69" s="510"/>
      <c r="J69"/>
      <c r="K69"/>
      <c r="L69"/>
      <c r="M69"/>
      <c r="N69" s="377"/>
      <c r="O69" s="377"/>
      <c r="P69" s="377"/>
      <c r="Q69" s="377"/>
      <c r="R69" s="377"/>
      <c r="S69" s="377"/>
      <c r="T69" s="377"/>
      <c r="U69" s="377"/>
      <c r="V69" s="507"/>
      <c r="W69" s="750" t="s">
        <v>2447</v>
      </c>
      <c r="X69" s="1658">
        <f>X67+X68</f>
        <v>35409.006149555637</v>
      </c>
      <c r="Y69" s="1664"/>
      <c r="Z69" s="1664"/>
    </row>
    <row r="70" spans="2:28" ht="13">
      <c r="B70" s="1249"/>
      <c r="C70" s="377"/>
      <c r="D70" s="377"/>
      <c r="E70" s="377"/>
      <c r="F70" s="377"/>
      <c r="G70" s="377"/>
      <c r="H70" s="377"/>
      <c r="I70" s="377"/>
      <c r="J70" s="377"/>
      <c r="K70" s="377"/>
      <c r="L70" s="377"/>
      <c r="M70" s="377"/>
      <c r="N70" s="377"/>
      <c r="O70" s="377"/>
      <c r="P70" s="377"/>
      <c r="Q70" s="377"/>
      <c r="R70" s="377"/>
      <c r="S70" s="377"/>
      <c r="T70" s="377"/>
      <c r="U70" s="377"/>
      <c r="V70" s="507"/>
      <c r="W70" s="750" t="s">
        <v>2448</v>
      </c>
      <c r="X70" s="1658">
        <f>(X69+X67)/2</f>
        <v>32770.589220127818</v>
      </c>
      <c r="Y70" s="1664"/>
      <c r="Z70" s="1664"/>
    </row>
    <row r="71" spans="2:28" ht="13">
      <c r="B71" s="1249"/>
      <c r="C71" s="377"/>
      <c r="D71" s="377"/>
      <c r="E71" s="377"/>
      <c r="F71" s="377"/>
      <c r="G71" s="377"/>
      <c r="H71" s="377"/>
      <c r="I71" s="377"/>
      <c r="J71" s="377"/>
      <c r="K71" s="377"/>
      <c r="L71" s="377"/>
      <c r="M71" s="377"/>
      <c r="N71" s="377"/>
      <c r="O71" s="377"/>
      <c r="P71" s="377"/>
      <c r="Q71" s="377"/>
      <c r="R71" s="377"/>
      <c r="S71" s="377"/>
      <c r="T71" s="377"/>
      <c r="U71" s="377"/>
      <c r="V71" s="507"/>
      <c r="W71" s="750" t="s">
        <v>2449</v>
      </c>
      <c r="X71" s="1659">
        <v>6.5000000000000002E-2</v>
      </c>
      <c r="Y71" s="1660"/>
      <c r="Z71" s="1660"/>
    </row>
    <row r="72" spans="2:28" ht="13">
      <c r="W72" s="1735" t="s">
        <v>2450</v>
      </c>
      <c r="X72" s="1736">
        <f>X70*X71</f>
        <v>2130.0882993083083</v>
      </c>
      <c r="Y72" s="1661"/>
      <c r="Z72" s="1661"/>
    </row>
    <row r="73" spans="2:28">
      <c r="B73" s="1249"/>
      <c r="C73" s="377"/>
      <c r="D73" s="377"/>
      <c r="E73" s="377"/>
      <c r="F73" s="377"/>
      <c r="G73" s="377"/>
      <c r="H73" s="377"/>
      <c r="I73" s="377"/>
      <c r="J73" s="377"/>
      <c r="K73" s="377"/>
      <c r="L73" s="377"/>
      <c r="M73" s="377"/>
      <c r="N73" s="377"/>
      <c r="O73" s="377"/>
      <c r="P73" s="377"/>
      <c r="Q73" s="377"/>
      <c r="R73" s="377"/>
      <c r="S73" s="377"/>
      <c r="T73" s="377"/>
      <c r="U73" s="377"/>
      <c r="V73" s="507"/>
    </row>
    <row r="84" spans="2:17" ht="13" hidden="1">
      <c r="B84"/>
      <c r="C84" s="1281" t="s">
        <v>633</v>
      </c>
      <c r="D84" s="377"/>
      <c r="E84" s="377"/>
      <c r="F84" s="377"/>
      <c r="G84" s="1946"/>
      <c r="H84" s="1946"/>
      <c r="I84" s="1946"/>
      <c r="J84" s="1946"/>
      <c r="K84" s="1946"/>
      <c r="L84" s="1946"/>
      <c r="M84" s="1946"/>
      <c r="N84" s="1946"/>
      <c r="O84" s="1946"/>
      <c r="P84" s="1946"/>
      <c r="Q84" s="1946"/>
    </row>
    <row r="85" spans="2:17" hidden="1">
      <c r="B85" s="1" t="s">
        <v>379</v>
      </c>
      <c r="C85" t="s">
        <v>634</v>
      </c>
      <c r="D85" s="377"/>
      <c r="E85" s="377"/>
      <c r="F85" s="377"/>
      <c r="G85" s="377"/>
      <c r="H85" s="377"/>
      <c r="I85"/>
      <c r="J85"/>
      <c r="K85"/>
      <c r="L85"/>
      <c r="M85"/>
      <c r="N85" s="377"/>
      <c r="O85" s="377"/>
      <c r="P85" s="377"/>
      <c r="Q85" s="377"/>
    </row>
    <row r="86" spans="2:17" hidden="1">
      <c r="B86" s="1"/>
      <c r="C86" t="s">
        <v>636</v>
      </c>
      <c r="D86" s="377">
        <f>+'F-5'!D11</f>
        <v>4232.7287115601084</v>
      </c>
      <c r="E86" s="377">
        <f>+'F-5'!E11</f>
        <v>2427.3778621469478</v>
      </c>
      <c r="F86" s="4">
        <f>G86-E86-D86</f>
        <v>5171.2814262929442</v>
      </c>
      <c r="G86" s="4">
        <f>'F-5'!G7</f>
        <v>11831.388000000001</v>
      </c>
      <c r="H86" s="4"/>
      <c r="I86" s="4">
        <f>'F-5'!H11</f>
        <v>3989.0990000000002</v>
      </c>
      <c r="J86" s="4">
        <f>'F-5'!I11/85*100</f>
        <v>2952.924705882353</v>
      </c>
      <c r="K86" s="4">
        <f>M86-J86-I86</f>
        <v>4803.9795331276455</v>
      </c>
      <c r="L86" s="4"/>
      <c r="M86" s="4">
        <f>'F-5'!K7</f>
        <v>11746.003239009999</v>
      </c>
      <c r="N86" s="377">
        <f>+'F-5'!L11</f>
        <v>3989.0989999999997</v>
      </c>
      <c r="O86" s="1284">
        <f>+'F-5'!M11/85*100</f>
        <v>3071.0411788235297</v>
      </c>
      <c r="P86" s="1259">
        <f>+Q86-N86-O86</f>
        <v>4892.5369888466857</v>
      </c>
      <c r="Q86" s="1259">
        <f>+'F-5'!O7</f>
        <v>11952.677167670216</v>
      </c>
    </row>
    <row r="87" spans="2:17" hidden="1">
      <c r="B87" s="1"/>
      <c r="C87" t="s">
        <v>638</v>
      </c>
      <c r="D87" s="377"/>
      <c r="E87" s="377"/>
      <c r="F87" s="377"/>
      <c r="G87" s="7">
        <f>G10/G86/10</f>
        <v>4.4074197255638978</v>
      </c>
      <c r="H87" s="7"/>
      <c r="I87" s="4"/>
      <c r="J87" s="4"/>
      <c r="K87" s="4"/>
      <c r="L87" s="4"/>
      <c r="M87" s="7">
        <f>M10/M86/10</f>
        <v>4.1083185565512652</v>
      </c>
      <c r="N87" s="377"/>
      <c r="O87" s="377"/>
      <c r="P87" s="377"/>
      <c r="Q87" s="7">
        <f>Q10/Q86/10</f>
        <v>4.1027202429532945</v>
      </c>
    </row>
    <row r="88" spans="2:17" hidden="1">
      <c r="B88" s="1"/>
      <c r="C88" t="s">
        <v>640</v>
      </c>
      <c r="D88" s="7">
        <f>D86*$G$87*10</f>
        <v>186554.12016290682</v>
      </c>
      <c r="E88" s="7">
        <f>E86*$G$87*10</f>
        <v>106984.73071023582</v>
      </c>
      <c r="F88" s="7">
        <f>F86*$G$87*10</f>
        <v>227920.0776468573</v>
      </c>
      <c r="G88" s="7">
        <f>SUM(D88:F88)</f>
        <v>521458.92851999996</v>
      </c>
      <c r="H88" s="7"/>
      <c r="I88" s="7">
        <f>I86*$M$87*10</f>
        <v>163884.89445620097</v>
      </c>
      <c r="J88" s="7">
        <f>J86*$M$87*10</f>
        <v>121315.55365275158</v>
      </c>
      <c r="K88" s="7">
        <f>K86*$M$87*10</f>
        <v>197362.7826124079</v>
      </c>
      <c r="L88" s="7"/>
      <c r="M88" s="7">
        <f>SUM(I88:K88)</f>
        <v>482563.23072136042</v>
      </c>
      <c r="N88" s="377">
        <f>+N86*Q87*10</f>
        <v>163661.57218444743</v>
      </c>
      <c r="O88" s="377">
        <f>+O86*Q87*10</f>
        <v>125996.22811302444</v>
      </c>
      <c r="P88" s="377">
        <f>+P86*Q87*10</f>
        <v>200727.10543539055</v>
      </c>
      <c r="Q88" s="7">
        <f>SUM(N88:P88)</f>
        <v>490384.90573286242</v>
      </c>
    </row>
    <row r="89" spans="2:17" hidden="1">
      <c r="B89" s="1"/>
      <c r="C89"/>
      <c r="D89" s="377"/>
      <c r="E89" s="377"/>
      <c r="F89" s="377"/>
      <c r="G89" s="377"/>
      <c r="H89" s="377"/>
      <c r="I89"/>
      <c r="J89"/>
      <c r="K89"/>
      <c r="L89"/>
      <c r="M89"/>
      <c r="N89" s="377"/>
      <c r="O89" s="377"/>
      <c r="P89" s="377"/>
      <c r="Q89" s="377"/>
    </row>
    <row r="90" spans="2:17" hidden="1">
      <c r="B90" s="1" t="s">
        <v>475</v>
      </c>
      <c r="C90" t="s">
        <v>642</v>
      </c>
      <c r="D90" s="377"/>
      <c r="E90" s="377"/>
      <c r="F90" s="377"/>
      <c r="G90" s="377"/>
      <c r="H90" s="377"/>
      <c r="I90"/>
      <c r="J90"/>
      <c r="K90"/>
      <c r="L90"/>
      <c r="M90"/>
      <c r="N90" s="377"/>
      <c r="O90" s="377"/>
      <c r="P90" s="377"/>
      <c r="Q90" s="377"/>
    </row>
    <row r="91" spans="2:17" hidden="1">
      <c r="B91" s="1" t="s">
        <v>562</v>
      </c>
      <c r="C91" t="s">
        <v>644</v>
      </c>
      <c r="D91" s="377"/>
      <c r="E91" s="377"/>
      <c r="F91" s="377"/>
      <c r="G91" s="377"/>
      <c r="H91" s="377"/>
      <c r="I91"/>
      <c r="J91"/>
      <c r="K91"/>
      <c r="L91"/>
      <c r="M91"/>
      <c r="N91" s="377"/>
      <c r="O91" s="377"/>
      <c r="P91" s="377"/>
      <c r="Q91" s="377"/>
    </row>
    <row r="92" spans="2:17" hidden="1">
      <c r="B92" s="1" t="s">
        <v>646</v>
      </c>
      <c r="C92" t="s">
        <v>647</v>
      </c>
      <c r="D92" s="377"/>
      <c r="E92" s="377"/>
      <c r="F92" s="377"/>
      <c r="G92" s="377"/>
      <c r="H92" s="377"/>
      <c r="I92" s="510" t="s">
        <v>648</v>
      </c>
      <c r="J92"/>
      <c r="K92"/>
      <c r="L92"/>
      <c r="M92"/>
      <c r="N92" s="377"/>
      <c r="O92" s="377"/>
      <c r="P92" s="377"/>
      <c r="Q92" s="377"/>
    </row>
    <row r="93" spans="2:17" hidden="1">
      <c r="B93" s="1" t="s">
        <v>578</v>
      </c>
      <c r="C93" t="s">
        <v>650</v>
      </c>
      <c r="D93" s="377"/>
      <c r="E93" s="377"/>
      <c r="F93" s="377"/>
      <c r="G93" s="377"/>
      <c r="H93" s="377"/>
      <c r="I93" s="510" t="s">
        <v>648</v>
      </c>
      <c r="J93"/>
      <c r="K93"/>
      <c r="L93"/>
      <c r="M93"/>
      <c r="N93" s="377"/>
      <c r="O93" s="377"/>
      <c r="P93" s="377"/>
      <c r="Q93" s="377"/>
    </row>
    <row r="94" spans="2:17" hidden="1">
      <c r="B94" s="1" t="s">
        <v>581</v>
      </c>
      <c r="C94" t="s">
        <v>652</v>
      </c>
      <c r="D94" s="377"/>
      <c r="E94" s="377"/>
      <c r="F94" s="377"/>
      <c r="G94" s="377"/>
      <c r="H94" s="377"/>
      <c r="I94" s="510" t="s">
        <v>648</v>
      </c>
      <c r="J94"/>
      <c r="K94"/>
      <c r="L94"/>
      <c r="M94"/>
      <c r="N94" s="377"/>
      <c r="O94" s="377"/>
      <c r="P94" s="377"/>
      <c r="Q94" s="377"/>
    </row>
    <row r="95" spans="2:17" hidden="1"/>
  </sheetData>
  <mergeCells count="5">
    <mergeCell ref="X48:Z48"/>
    <mergeCell ref="B2:Q2"/>
    <mergeCell ref="P1:Q1"/>
    <mergeCell ref="D3:F3"/>
    <mergeCell ref="N3:P3"/>
  </mergeCells>
  <phoneticPr fontId="48" type="noConversion"/>
  <printOptions horizontalCentered="1" gridLines="1"/>
  <pageMargins left="0" right="0" top="0.70866141732283472" bottom="0.51181102362204722" header="0" footer="0.39370078740157483"/>
  <pageSetup paperSize="9" orientation="portrait" blackAndWhite="1" r:id="rId1"/>
  <headerFooter alignWithMargins="0">
    <oddHeader xml:space="preserve">&amp;R
</oddHeader>
    <oddFooter>&amp;R&amp;"Arial,Bold"&amp;12OERC FORM &amp;A</oddFooter>
  </headerFooter>
  <colBreaks count="1" manualBreakCount="1">
    <brk id="1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tabColor rgb="FF92D050"/>
  </sheetPr>
  <dimension ref="A1:Q43"/>
  <sheetViews>
    <sheetView showGridLines="0" view="pageBreakPreview" zoomScaleSheetLayoutView="100" workbookViewId="0">
      <selection activeCell="I13" sqref="I13"/>
    </sheetView>
  </sheetViews>
  <sheetFormatPr defaultColWidth="14.7265625" defaultRowHeight="12.5"/>
  <cols>
    <col min="1" max="1" width="33" customWidth="1"/>
    <col min="2" max="2" width="10.7265625" customWidth="1"/>
    <col min="3" max="3" width="9.7265625" customWidth="1"/>
    <col min="4" max="5" width="9.453125" customWidth="1"/>
    <col min="6" max="6" width="10.26953125" customWidth="1"/>
    <col min="7" max="7" width="9.7265625" customWidth="1"/>
    <col min="8" max="8" width="9.81640625" customWidth="1"/>
    <col min="9" max="9" width="10.26953125" customWidth="1"/>
    <col min="10" max="10" width="10.1796875" customWidth="1"/>
    <col min="11" max="11" width="9.54296875" customWidth="1"/>
    <col min="12" max="12" width="10.1796875" customWidth="1"/>
    <col min="13" max="13" width="10.26953125" customWidth="1"/>
    <col min="14" max="16" width="14.7265625" customWidth="1"/>
    <col min="17" max="17" width="14.7265625" hidden="1" customWidth="1"/>
  </cols>
  <sheetData>
    <row r="1" spans="1:13" ht="13">
      <c r="A1" s="20" t="s">
        <v>100</v>
      </c>
      <c r="K1" s="3" t="s">
        <v>0</v>
      </c>
      <c r="L1" s="21" t="s">
        <v>654</v>
      </c>
    </row>
    <row r="2" spans="1:13" ht="18">
      <c r="A2" s="27" t="s">
        <v>655</v>
      </c>
      <c r="B2" s="32"/>
      <c r="C2" s="32"/>
      <c r="D2" s="32"/>
      <c r="E2" s="32"/>
      <c r="F2" s="32"/>
      <c r="G2" s="32"/>
      <c r="H2" s="32"/>
      <c r="I2" s="32"/>
      <c r="J2" s="32"/>
      <c r="K2" s="32"/>
      <c r="L2" s="22"/>
      <c r="M2" s="22"/>
    </row>
    <row r="3" spans="1:13" ht="13" thickBot="1"/>
    <row r="4" spans="1:13" ht="16" thickBot="1">
      <c r="A4" s="95"/>
      <c r="B4" s="2544" t="s">
        <v>86</v>
      </c>
      <c r="C4" s="2545"/>
      <c r="D4" s="2546"/>
      <c r="E4" s="2544" t="s">
        <v>72</v>
      </c>
      <c r="F4" s="2545"/>
      <c r="G4" s="2546"/>
      <c r="H4" s="2544" t="s">
        <v>42</v>
      </c>
      <c r="I4" s="2545"/>
      <c r="J4" s="2546"/>
      <c r="K4" s="2544" t="s">
        <v>209</v>
      </c>
      <c r="L4" s="2545"/>
      <c r="M4" s="2546"/>
    </row>
    <row r="5" spans="1:13" ht="12.75" customHeight="1">
      <c r="A5" s="96"/>
      <c r="B5" s="2541" t="s">
        <v>656</v>
      </c>
      <c r="C5" s="2547" t="s">
        <v>657</v>
      </c>
      <c r="D5" s="2538" t="s">
        <v>658</v>
      </c>
      <c r="E5" s="2541" t="s">
        <v>656</v>
      </c>
      <c r="F5" s="2547" t="s">
        <v>657</v>
      </c>
      <c r="G5" s="2538" t="s">
        <v>658</v>
      </c>
      <c r="H5" s="2541" t="s">
        <v>656</v>
      </c>
      <c r="I5" s="2547" t="s">
        <v>657</v>
      </c>
      <c r="J5" s="2538" t="s">
        <v>658</v>
      </c>
      <c r="K5" s="2541" t="s">
        <v>656</v>
      </c>
      <c r="L5" s="2547" t="s">
        <v>657</v>
      </c>
      <c r="M5" s="2538" t="s">
        <v>658</v>
      </c>
    </row>
    <row r="6" spans="1:13">
      <c r="A6" s="97"/>
      <c r="B6" s="2542"/>
      <c r="C6" s="2548" t="s">
        <v>261</v>
      </c>
      <c r="D6" s="2539" t="s">
        <v>659</v>
      </c>
      <c r="E6" s="2542"/>
      <c r="F6" s="2548" t="s">
        <v>261</v>
      </c>
      <c r="G6" s="2539" t="s">
        <v>659</v>
      </c>
      <c r="H6" s="2542"/>
      <c r="I6" s="2548" t="s">
        <v>261</v>
      </c>
      <c r="J6" s="2539" t="s">
        <v>659</v>
      </c>
      <c r="K6" s="2542"/>
      <c r="L6" s="2548" t="s">
        <v>261</v>
      </c>
      <c r="M6" s="2539" t="s">
        <v>659</v>
      </c>
    </row>
    <row r="7" spans="1:13" ht="13" thickBot="1">
      <c r="A7" s="97"/>
      <c r="B7" s="2543"/>
      <c r="C7" s="2549"/>
      <c r="D7" s="2540"/>
      <c r="E7" s="2543"/>
      <c r="F7" s="2549"/>
      <c r="G7" s="2540"/>
      <c r="H7" s="2543"/>
      <c r="I7" s="2549"/>
      <c r="J7" s="2540"/>
      <c r="K7" s="2543"/>
      <c r="L7" s="2549"/>
      <c r="M7" s="2540"/>
    </row>
    <row r="8" spans="1:13" ht="15.5">
      <c r="A8" s="98" t="s">
        <v>660</v>
      </c>
      <c r="B8" s="99"/>
      <c r="C8" s="100"/>
      <c r="D8" s="101"/>
      <c r="E8" s="99"/>
      <c r="F8" s="100"/>
      <c r="G8" s="101"/>
      <c r="H8" s="99"/>
      <c r="I8" s="100"/>
      <c r="J8" s="101"/>
      <c r="K8" s="99"/>
      <c r="L8" s="100"/>
      <c r="M8" s="101"/>
    </row>
    <row r="9" spans="1:13">
      <c r="A9" s="97"/>
      <c r="B9" s="102"/>
      <c r="C9" s="103"/>
      <c r="D9" s="104"/>
      <c r="E9" s="102"/>
      <c r="F9" s="103"/>
      <c r="G9" s="104"/>
      <c r="H9" s="102"/>
      <c r="I9" s="103"/>
      <c r="J9" s="104"/>
      <c r="K9" s="102"/>
      <c r="L9" s="103"/>
      <c r="M9" s="104"/>
    </row>
    <row r="10" spans="1:13">
      <c r="A10" s="97" t="s">
        <v>162</v>
      </c>
      <c r="B10" s="102"/>
      <c r="C10" s="103"/>
      <c r="D10" s="104"/>
      <c r="E10" s="105">
        <f>'T-8'!BL36</f>
        <v>91.246685237533484</v>
      </c>
      <c r="F10" s="106">
        <f>'T-8'!BV36</f>
        <v>110.44752488437621</v>
      </c>
      <c r="G10" s="150">
        <f>'T-8'!BW36</f>
        <v>48.020662993207054</v>
      </c>
      <c r="H10" s="105">
        <f>'T-8'!BL16</f>
        <v>69.882519880233403</v>
      </c>
      <c r="I10" s="106">
        <f>'T-8'!BV16</f>
        <v>47023.657072631941</v>
      </c>
      <c r="J10" s="150">
        <f>I10/'T-8'!D16*10</f>
        <v>189.51599827760984</v>
      </c>
      <c r="K10" s="105">
        <f>('T-8'!BB16+'T-8'!BB36)/('T-8'!BU36+'T-8'!BU16)*100</f>
        <v>70.053787794734205</v>
      </c>
      <c r="L10" s="106">
        <f t="shared" ref="L10:L30" si="0">C10+F10+I10</f>
        <v>47134.104597516314</v>
      </c>
      <c r="M10" s="150">
        <f>('T-8'!BV16+'T-8'!BV36)/('T-8'!D16+'T-8'!D36)*10</f>
        <v>188.21645042434386</v>
      </c>
    </row>
    <row r="11" spans="1:13">
      <c r="A11" s="97" t="s">
        <v>661</v>
      </c>
      <c r="B11" s="102"/>
      <c r="C11" s="103"/>
      <c r="D11" s="104"/>
      <c r="E11" s="105"/>
      <c r="F11" s="106"/>
      <c r="G11" s="150"/>
      <c r="H11" s="105">
        <f>'T-8'!BL22</f>
        <v>117.86485026681154</v>
      </c>
      <c r="I11" s="106">
        <f>'T-8'!BV22</f>
        <v>-6565.0716881220069</v>
      </c>
      <c r="J11" s="150">
        <f>'T-8'!BW22</f>
        <v>-112.41561109797956</v>
      </c>
      <c r="K11" s="105">
        <f>'T-8'!BL22</f>
        <v>117.86485026681154</v>
      </c>
      <c r="L11" s="106">
        <f t="shared" si="0"/>
        <v>-6565.0716881220069</v>
      </c>
      <c r="M11" s="150">
        <f>'T-8'!BW22</f>
        <v>-112.41561109797956</v>
      </c>
    </row>
    <row r="12" spans="1:13">
      <c r="A12" s="97" t="s">
        <v>58</v>
      </c>
      <c r="B12" s="102"/>
      <c r="C12" s="103"/>
      <c r="D12" s="104"/>
      <c r="E12" s="105">
        <f>'T-8'!BL37</f>
        <v>79.513751462507869</v>
      </c>
      <c r="F12" s="106">
        <f>'T-8'!BV37</f>
        <v>1433.6447549801624</v>
      </c>
      <c r="G12" s="150">
        <f>'T-8'!BW37</f>
        <v>112.38750847076631</v>
      </c>
      <c r="H12" s="105">
        <f>'T-8'!BL23</f>
        <v>26.685665788335822</v>
      </c>
      <c r="I12" s="106">
        <f>'T-8'!BV23</f>
        <v>15500.846567482637</v>
      </c>
      <c r="J12" s="150">
        <f>'T-8'!BW23</f>
        <v>461.33471927031655</v>
      </c>
      <c r="K12" s="105">
        <f>('T-8'!BB23+'T-8'!BB37)/('T-8'!BU37+'T-8'!BU23)*100</f>
        <v>39.822878714724659</v>
      </c>
      <c r="L12" s="106">
        <f t="shared" si="0"/>
        <v>16934.4913224628</v>
      </c>
      <c r="M12" s="150">
        <f>('T-8'!BV23+'T-8'!BV37)/('T-8'!D23+'T-8'!D37)*10</f>
        <v>365.31182141683553</v>
      </c>
    </row>
    <row r="13" spans="1:13">
      <c r="A13" s="97" t="s">
        <v>59</v>
      </c>
      <c r="B13" s="102"/>
      <c r="C13" s="103"/>
      <c r="D13" s="104"/>
      <c r="E13" s="105">
        <f>'T-8'!BL38</f>
        <v>29.918488014940191</v>
      </c>
      <c r="F13" s="106">
        <f>'T-8'!BV38</f>
        <v>238.66934235490726</v>
      </c>
      <c r="G13" s="150">
        <f>'T-8'!BW38</f>
        <v>384.46700026364181</v>
      </c>
      <c r="H13" s="105">
        <f>'T-8'!BL24</f>
        <v>27.631989877698281</v>
      </c>
      <c r="I13" s="106">
        <f>'T-8'!BV24</f>
        <v>702.42352630045139</v>
      </c>
      <c r="J13" s="150">
        <f>'T-8'!BW24</f>
        <v>455.37991980580318</v>
      </c>
      <c r="K13" s="105">
        <f>('T-8'!BB24+'T-8'!BB38)/('T-8'!BU38+'T-8'!BU24)*100</f>
        <v>28.225870936507409</v>
      </c>
      <c r="L13" s="106">
        <f>C13+F13+I13</f>
        <v>941.09286865535864</v>
      </c>
      <c r="M13" s="150">
        <f>('T-8'!BV24+'T-8'!BV38)/('T-8'!D24+'T-8'!D38)*10</f>
        <v>435.03058388996067</v>
      </c>
    </row>
    <row r="14" spans="1:13">
      <c r="A14" s="97" t="s">
        <v>60</v>
      </c>
      <c r="B14" s="102"/>
      <c r="C14" s="103"/>
      <c r="D14" s="104"/>
      <c r="E14" s="105">
        <f>'T-8'!BL39</f>
        <v>61.190127518939072</v>
      </c>
      <c r="F14" s="106">
        <f>'T-8'!BV39</f>
        <v>178.85888397079225</v>
      </c>
      <c r="G14" s="150">
        <f>'T-8'!BW39</f>
        <v>212.91086380369308</v>
      </c>
      <c r="H14" s="105">
        <f>'T-8'!BL25</f>
        <v>55.395183565505988</v>
      </c>
      <c r="I14" s="106">
        <f>'T-8'!BV25</f>
        <v>140.11466030536488</v>
      </c>
      <c r="J14" s="150">
        <f>'T-8'!BW25</f>
        <v>280.67840606042643</v>
      </c>
      <c r="K14" s="105">
        <f>('T-8'!BB25+'T-8'!BB39)/('T-8'!BU39+'T-8'!BU25)*100</f>
        <v>58.841260306793906</v>
      </c>
      <c r="L14" s="106">
        <f>C14+F14+I14</f>
        <v>318.9735442761571</v>
      </c>
      <c r="M14" s="150">
        <f>('T-8'!BV25+'T-8'!BV39)/('T-8'!D25+'T-8'!D39)*10</f>
        <v>238.17066427955695</v>
      </c>
    </row>
    <row r="15" spans="1:13">
      <c r="A15" s="97" t="s">
        <v>662</v>
      </c>
      <c r="B15" s="102"/>
      <c r="C15" s="103"/>
      <c r="D15" s="104"/>
      <c r="E15" s="108"/>
      <c r="F15" s="103"/>
      <c r="G15" s="150"/>
      <c r="H15" s="105">
        <f>'T-8'!BL26</f>
        <v>99.397243814915271</v>
      </c>
      <c r="I15" s="106">
        <f>'T-8'!BV26</f>
        <v>26.618799974922695</v>
      </c>
      <c r="J15" s="150">
        <f>'T-8'!BW26</f>
        <v>3.7928784108124276</v>
      </c>
      <c r="K15" s="105">
        <f>'T-8'!BL26</f>
        <v>99.397243814915271</v>
      </c>
      <c r="L15" s="106">
        <f t="shared" si="0"/>
        <v>26.618799974922695</v>
      </c>
      <c r="M15" s="150">
        <f>'T-8'!BW26</f>
        <v>3.7928784108124276</v>
      </c>
    </row>
    <row r="16" spans="1:13">
      <c r="A16" s="97" t="s">
        <v>170</v>
      </c>
      <c r="B16" s="102"/>
      <c r="C16" s="103"/>
      <c r="D16" s="104"/>
      <c r="E16" s="108"/>
      <c r="F16" s="103"/>
      <c r="G16" s="150"/>
      <c r="H16" s="105">
        <f>'T-8'!BL27</f>
        <v>112.02677845336791</v>
      </c>
      <c r="I16" s="106">
        <f>'T-8'!BV27</f>
        <v>-151.35840817955727</v>
      </c>
      <c r="J16" s="150">
        <f>'T-8'!BW27</f>
        <v>-75.679204089778636</v>
      </c>
      <c r="K16" s="105">
        <f>'T-8'!BL27</f>
        <v>112.02677845336791</v>
      </c>
      <c r="L16" s="106">
        <f t="shared" si="0"/>
        <v>-151.35840817955727</v>
      </c>
      <c r="M16" s="150">
        <f>'T-8'!BW27</f>
        <v>-75.679204089778636</v>
      </c>
    </row>
    <row r="17" spans="1:14">
      <c r="A17" s="97" t="s">
        <v>663</v>
      </c>
      <c r="B17" s="102"/>
      <c r="C17" s="103"/>
      <c r="D17" s="104"/>
      <c r="E17" s="105"/>
      <c r="F17" s="106"/>
      <c r="G17" s="150"/>
      <c r="H17" s="105">
        <f>'T-8'!BL28</f>
        <v>116.20795162653224</v>
      </c>
      <c r="I17" s="106">
        <f>'T-8'!BV28</f>
        <v>-632.33477522022758</v>
      </c>
      <c r="J17" s="150">
        <f>'T-8'!BW28</f>
        <v>-101.98947987423026</v>
      </c>
      <c r="K17" s="105">
        <f>'T-8'!BL28</f>
        <v>116.20795162653224</v>
      </c>
      <c r="L17" s="106">
        <f t="shared" si="0"/>
        <v>-632.33477522022758</v>
      </c>
      <c r="M17" s="150">
        <f>'T-8'!BW28</f>
        <v>-101.98947987423026</v>
      </c>
    </row>
    <row r="18" spans="1:14">
      <c r="A18" s="97" t="s">
        <v>664</v>
      </c>
      <c r="B18" s="102"/>
      <c r="C18" s="103"/>
      <c r="D18" s="104"/>
      <c r="E18" s="105">
        <f>'T-8'!BL40</f>
        <v>144.75101152924964</v>
      </c>
      <c r="F18" s="106">
        <f>'T-8'!BV40</f>
        <v>-1360.6910235883538</v>
      </c>
      <c r="G18" s="150">
        <f>'T-8'!BW40</f>
        <v>-245.50393783002465</v>
      </c>
      <c r="H18" s="105">
        <f>'T-8'!BL29</f>
        <v>107.40512670906355</v>
      </c>
      <c r="I18" s="106">
        <f>'T-8'!BV29</f>
        <v>-335.49977688800573</v>
      </c>
      <c r="J18" s="150">
        <f>'T-8'!BW29</f>
        <v>-46.597191234445241</v>
      </c>
      <c r="K18" s="105">
        <f>'T-8'!BL29</f>
        <v>107.40512670906355</v>
      </c>
      <c r="L18" s="106">
        <f t="shared" si="0"/>
        <v>-1696.1908004763595</v>
      </c>
      <c r="M18" s="150">
        <f>'T-8'!BW29</f>
        <v>-46.597191234445241</v>
      </c>
    </row>
    <row r="19" spans="1:14">
      <c r="A19" s="97" t="s">
        <v>85</v>
      </c>
      <c r="B19" s="102"/>
      <c r="C19" s="103"/>
      <c r="D19" s="104"/>
      <c r="E19" s="105">
        <f>'T-8'!BL43</f>
        <v>139.65973557650653</v>
      </c>
      <c r="F19" s="106">
        <f>'T-8'!BV43</f>
        <v>-4939.6721810597264</v>
      </c>
      <c r="G19" s="150">
        <f>'T-8'!BW43</f>
        <v>-217.5732106293496</v>
      </c>
      <c r="H19" s="105"/>
      <c r="I19" s="106">
        <f>'T-8'!BV32</f>
        <v>0</v>
      </c>
      <c r="J19" s="150"/>
      <c r="K19" s="105">
        <f>('T-8'!BB32+'T-8'!BB43)/('T-8'!BU43+'T-8'!BU32)*100</f>
        <v>139.65973557650656</v>
      </c>
      <c r="L19" s="106">
        <f t="shared" si="0"/>
        <v>-4939.6721810597264</v>
      </c>
      <c r="M19" s="150">
        <f>('T-8'!BV32+'T-8'!BV43)/('T-8'!D43+'T-8'!D32)*10</f>
        <v>-217.5732106293496</v>
      </c>
    </row>
    <row r="20" spans="1:14">
      <c r="A20" s="97" t="s">
        <v>665</v>
      </c>
      <c r="B20" s="102"/>
      <c r="C20" s="103"/>
      <c r="D20" s="104"/>
      <c r="E20" s="105"/>
      <c r="F20" s="106"/>
      <c r="G20" s="150"/>
      <c r="H20" s="105">
        <f>'T-8'!BL30</f>
        <v>105.86152454387265</v>
      </c>
      <c r="I20" s="106">
        <f>'T-8'!BV30</f>
        <v>-284.00668204189515</v>
      </c>
      <c r="J20" s="150">
        <f>'T-8'!BW30</f>
        <v>-36.883984680765607</v>
      </c>
      <c r="K20" s="105">
        <f>'T-8'!BL30</f>
        <v>105.86152454387265</v>
      </c>
      <c r="L20" s="106">
        <f t="shared" si="0"/>
        <v>-284.00668204189515</v>
      </c>
      <c r="M20" s="150">
        <f>'T-8'!BW30</f>
        <v>-36.883984680765607</v>
      </c>
    </row>
    <row r="21" spans="1:14">
      <c r="A21" s="97" t="s">
        <v>666</v>
      </c>
      <c r="B21" s="102"/>
      <c r="C21" s="103"/>
      <c r="D21" s="104"/>
      <c r="E21" s="105">
        <f>'T-8'!BL44</f>
        <v>133.22600616757455</v>
      </c>
      <c r="F21" s="106">
        <f>'T-8'!BV44</f>
        <v>-1506.4279926480476</v>
      </c>
      <c r="G21" s="150">
        <f>'T-8'!BW44</f>
        <v>-182.27778711041373</v>
      </c>
      <c r="H21" s="105">
        <f>'T-8'!BL31</f>
        <v>0</v>
      </c>
      <c r="I21" s="106">
        <f>'T-8'!BV31</f>
        <v>0</v>
      </c>
      <c r="J21" s="150">
        <f>'T-8'!BW31</f>
        <v>0</v>
      </c>
      <c r="K21" s="105">
        <f>('T-8'!BB31+'T-8'!BB44)/('T-8'!BU31+'T-8'!BU44)*100</f>
        <v>133.22600616757452</v>
      </c>
      <c r="L21" s="106">
        <f t="shared" si="0"/>
        <v>-1506.4279926480476</v>
      </c>
      <c r="M21" s="150">
        <f>('T-8'!BV31+'T-8'!BV44)/('T-8'!D44+'T-8'!D31)*10</f>
        <v>-182.27778711041373</v>
      </c>
    </row>
    <row r="22" spans="1:14">
      <c r="A22" s="97" t="s">
        <v>68</v>
      </c>
      <c r="B22" s="105">
        <f>'T-8'!BL56</f>
        <v>140.25852745139929</v>
      </c>
      <c r="C22" s="106">
        <f>'T-8'!BV56+'T-8'!BV57</f>
        <v>-14663.191840581863</v>
      </c>
      <c r="D22" s="150">
        <f>'T-8'!BW56</f>
        <v>-188.13899927666841</v>
      </c>
      <c r="E22" s="105">
        <f>'T-8'!BL45</f>
        <v>123.49031230518919</v>
      </c>
      <c r="F22" s="106">
        <f>'T-8'!BV45+'T-8'!BV46</f>
        <v>-16245.113516655299</v>
      </c>
      <c r="G22" s="150">
        <f>'T-8'!BW45</f>
        <v>-128.86779482094383</v>
      </c>
      <c r="H22" s="105"/>
      <c r="I22" s="106"/>
      <c r="J22" s="150"/>
      <c r="K22" s="105">
        <f>('T-8'!BB33+'T-8'!BB45+'T-8'!BB56)/('T-8'!BU56+'T-8'!BU45+'T-8'!BU33)*100</f>
        <v>129.25011790738154</v>
      </c>
      <c r="L22" s="106">
        <f t="shared" si="0"/>
        <v>-30908.305357237165</v>
      </c>
      <c r="M22" s="150">
        <f>('T-8'!BV33+'T-8'!BV45+'T-8'!BV56)/('T-8'!D56+'T-8'!D45+'T-8'!D33)*10</f>
        <v>-151.4206347927439</v>
      </c>
    </row>
    <row r="23" spans="1:14">
      <c r="A23" s="97" t="s">
        <v>80</v>
      </c>
      <c r="B23" s="105">
        <f>'T-8'!BL58</f>
        <v>138.54268473019354</v>
      </c>
      <c r="C23" s="106">
        <f>'T-8'!BV58</f>
        <v>-18725.046821681026</v>
      </c>
      <c r="D23" s="150">
        <f>'T-8'!BW58</f>
        <v>-180.12040165474826</v>
      </c>
      <c r="E23" s="105">
        <f>'T-8'!BL49</f>
        <v>104.95028459741094</v>
      </c>
      <c r="F23" s="106">
        <f>'T-8'!BV49</f>
        <v>-4.564324897635819E-6</v>
      </c>
      <c r="G23" s="150">
        <f>'T-8'!BW49</f>
        <v>-45.643248976358194</v>
      </c>
      <c r="H23" s="105"/>
      <c r="I23" s="106"/>
      <c r="J23" s="150"/>
      <c r="K23" s="105">
        <f>('T-8'!BB49+'T-8'!BB58)/('T-8'!BU58+'T-8'!BU49)*100</f>
        <v>138.54268469416317</v>
      </c>
      <c r="L23" s="106">
        <f t="shared" si="0"/>
        <v>-18725.046826245351</v>
      </c>
      <c r="M23" s="150">
        <f>('T-8'!BV49+'T-8'!BV58)/('T-8'!D58+'T-8'!D49)*10</f>
        <v>-180.12040152539163</v>
      </c>
      <c r="N23" s="292"/>
    </row>
    <row r="24" spans="1:14">
      <c r="A24" s="97" t="s">
        <v>87</v>
      </c>
      <c r="B24" s="105">
        <f>'T-8'!BL59</f>
        <v>276.36420359852718</v>
      </c>
      <c r="C24" s="106">
        <f>'T-8'!BV59</f>
        <v>-5560.6349770791176</v>
      </c>
      <c r="D24" s="150">
        <f>'T-8'!BW59</f>
        <v>-824.19767621431572</v>
      </c>
      <c r="E24" s="105"/>
      <c r="F24" s="106"/>
      <c r="G24" s="150"/>
      <c r="H24" s="105"/>
      <c r="I24" s="106"/>
      <c r="J24" s="150"/>
      <c r="K24" s="105">
        <f>'T-8'!BL59</f>
        <v>276.36420359852718</v>
      </c>
      <c r="L24" s="106">
        <f t="shared" si="0"/>
        <v>-5560.6349770791176</v>
      </c>
      <c r="M24" s="150">
        <f>'T-8'!BW59</f>
        <v>-824.19767621431572</v>
      </c>
      <c r="N24" s="292"/>
    </row>
    <row r="25" spans="1:14">
      <c r="A25" s="97" t="s">
        <v>78</v>
      </c>
      <c r="B25" s="105">
        <f>'T-8'!BL60</f>
        <v>138.5982647194125</v>
      </c>
      <c r="C25" s="106">
        <f>'T-8'!BV60</f>
        <v>-39836.028072800575</v>
      </c>
      <c r="D25" s="150">
        <f>'T-8'!BW60</f>
        <v>-180.38014199334089</v>
      </c>
      <c r="E25" s="105">
        <f>'T-8'!BL47</f>
        <v>104.1877484532523</v>
      </c>
      <c r="F25" s="106">
        <f>'T-8'!BV47</f>
        <v>-1412.0026527660884</v>
      </c>
      <c r="G25" s="150">
        <f>'T-8'!BW47</f>
        <v>-22.973977588038409</v>
      </c>
      <c r="H25" s="105"/>
      <c r="I25" s="106"/>
      <c r="J25" s="150"/>
      <c r="K25" s="105">
        <f>'T-8'!BL60</f>
        <v>138.5982647194125</v>
      </c>
      <c r="L25" s="106">
        <f t="shared" si="0"/>
        <v>-41248.030725566663</v>
      </c>
      <c r="M25" s="150">
        <f>'T-8'!BW60</f>
        <v>-180.38014199334089</v>
      </c>
      <c r="N25" s="292"/>
    </row>
    <row r="26" spans="1:14">
      <c r="A26" s="97" t="s">
        <v>667</v>
      </c>
      <c r="B26" s="105">
        <f>'T-8'!BL62</f>
        <v>149.84851675630881</v>
      </c>
      <c r="C26" s="106">
        <f>'T-8'!BV62</f>
        <v>-200.32169684634982</v>
      </c>
      <c r="D26" s="150">
        <f>'T-8'!BW62</f>
        <v>-232.95561590721363</v>
      </c>
      <c r="E26" s="105">
        <f>'T-8'!BL48</f>
        <v>107.17213017449264</v>
      </c>
      <c r="F26" s="106">
        <f>'T-8'!BV48</f>
        <v>-990.09281027574434</v>
      </c>
      <c r="G26" s="150">
        <f>'T-8'!BW48</f>
        <v>-39.346288280358081</v>
      </c>
      <c r="H26" s="105"/>
      <c r="I26" s="106"/>
      <c r="J26" s="150"/>
      <c r="K26" s="105">
        <f>'T-8'!BL62</f>
        <v>149.84851675630881</v>
      </c>
      <c r="L26" s="106">
        <f t="shared" si="0"/>
        <v>-1190.4145071220942</v>
      </c>
      <c r="M26" s="150">
        <f>'T-8'!BW62</f>
        <v>-232.95561590721363</v>
      </c>
    </row>
    <row r="27" spans="1:14">
      <c r="A27" s="97" t="s">
        <v>668</v>
      </c>
      <c r="B27" s="105">
        <f>'T-8'!BL64</f>
        <v>103.78170336292433</v>
      </c>
      <c r="C27" s="106">
        <f>'T-8'!BV64</f>
        <v>-10.60375425485762</v>
      </c>
      <c r="D27" s="150">
        <f>'T-8'!BW64</f>
        <v>-17.672923758096033</v>
      </c>
      <c r="E27" s="105">
        <f>'T-8'!BL51</f>
        <v>89.318305209891278</v>
      </c>
      <c r="F27" s="106">
        <f>'T-8'!BV51</f>
        <v>47.870136611212956</v>
      </c>
      <c r="G27" s="150">
        <f>'T-8'!BW51</f>
        <v>58.599751023641758</v>
      </c>
      <c r="H27" s="105"/>
      <c r="I27" s="106"/>
      <c r="J27" s="150"/>
      <c r="K27" s="105">
        <f>('T-8'!BB51+'T-8'!BB64)/('T-8'!BU64+'T-8'!BU51)*100</f>
        <v>94.884837519308078</v>
      </c>
      <c r="L27" s="106">
        <f t="shared" si="0"/>
        <v>37.266382356355336</v>
      </c>
      <c r="M27" s="150">
        <f>('T-8'!BV51+'T-8'!BV64)/('T-8'!D64+'T-8'!D51)*10</f>
        <v>26.301349676304142</v>
      </c>
    </row>
    <row r="28" spans="1:14">
      <c r="A28" s="97" t="s">
        <v>669</v>
      </c>
      <c r="B28" s="105">
        <f>'T-8'!BL63</f>
        <v>0</v>
      </c>
      <c r="C28" s="106">
        <f>'T-8'!BV63</f>
        <v>-1.3999999999999999E-2</v>
      </c>
      <c r="D28" s="150">
        <f>'T-8'!BW63</f>
        <v>0</v>
      </c>
      <c r="E28" s="106"/>
      <c r="F28" s="106">
        <f>'T-8'!BV50</f>
        <v>0</v>
      </c>
      <c r="G28" s="150"/>
      <c r="H28" s="105"/>
      <c r="I28" s="106"/>
      <c r="J28" s="150"/>
      <c r="K28" s="105"/>
      <c r="L28" s="106">
        <f t="shared" si="0"/>
        <v>-1.3999999999999999E-2</v>
      </c>
      <c r="M28" s="107"/>
    </row>
    <row r="29" spans="1:14">
      <c r="A29" s="97" t="s">
        <v>670</v>
      </c>
      <c r="B29" s="105"/>
      <c r="C29" s="106"/>
      <c r="D29" s="150"/>
      <c r="E29" s="105"/>
      <c r="F29" s="106"/>
      <c r="G29" s="150"/>
      <c r="H29" s="105"/>
      <c r="I29" s="106"/>
      <c r="J29" s="150"/>
      <c r="K29" s="105"/>
      <c r="L29" s="106">
        <f t="shared" si="0"/>
        <v>0</v>
      </c>
      <c r="M29" s="107"/>
    </row>
    <row r="30" spans="1:14">
      <c r="A30" s="97" t="s">
        <v>671</v>
      </c>
      <c r="B30" s="105">
        <f>'T-8'!BL65</f>
        <v>0</v>
      </c>
      <c r="C30" s="106">
        <f>'T-8'!BV65</f>
        <v>0</v>
      </c>
      <c r="D30" s="175">
        <f>'T-8'!BW65</f>
        <v>0</v>
      </c>
      <c r="E30" s="105"/>
      <c r="F30" s="106"/>
      <c r="G30" s="150"/>
      <c r="H30" s="105"/>
      <c r="I30" s="106"/>
      <c r="J30" s="150"/>
      <c r="K30" s="105"/>
      <c r="L30" s="106">
        <f t="shared" si="0"/>
        <v>0</v>
      </c>
      <c r="M30" s="107"/>
    </row>
    <row r="31" spans="1:14">
      <c r="A31" s="97"/>
      <c r="B31" s="105"/>
      <c r="C31" s="106"/>
      <c r="D31" s="150"/>
      <c r="E31" s="105"/>
      <c r="F31" s="106"/>
      <c r="G31" s="150"/>
      <c r="H31" s="105"/>
      <c r="I31" s="106"/>
      <c r="J31" s="150"/>
      <c r="K31" s="105"/>
      <c r="L31" s="106"/>
      <c r="M31" s="107"/>
    </row>
    <row r="32" spans="1:14" ht="15.5">
      <c r="A32" s="98" t="s">
        <v>209</v>
      </c>
      <c r="B32" s="109">
        <f>'T-8'!BB66/'T-8'!BU66*100</f>
        <v>141.00886666702996</v>
      </c>
      <c r="C32" s="110">
        <f>SUM(C10:C31)</f>
        <v>-78995.841163243793</v>
      </c>
      <c r="D32" s="151">
        <f>'T-8'!BV66/'T-8'!D66*10</f>
        <v>-191.51878600789155</v>
      </c>
      <c r="E32" s="109">
        <f>'T-8'!BB53/'T-8'!BU53*100</f>
        <v>116.64270026041525</v>
      </c>
      <c r="F32" s="110">
        <f>SUM(F10:F31)</f>
        <v>-24444.50953875613</v>
      </c>
      <c r="G32" s="151">
        <f>'T-8'!BV53/'T-8'!D53*10</f>
        <v>-91.301812195701331</v>
      </c>
      <c r="H32" s="109">
        <f>'T-8'!BB34/'T-8'!BU34*100</f>
        <v>76.340465139798383</v>
      </c>
      <c r="I32" s="110">
        <f>SUM(I10:I31)</f>
        <v>55425.389296243629</v>
      </c>
      <c r="J32" s="151">
        <f>'T-8'!BV34/'T-8'!D34*10</f>
        <v>148.87900149628354</v>
      </c>
      <c r="K32" s="109">
        <f>'T-8'!BB67/'T-8'!BU67*100</f>
        <v>108.3740329214272</v>
      </c>
      <c r="L32" s="110">
        <f>SUM(L10:L31)</f>
        <v>-48014.961405756287</v>
      </c>
      <c r="M32" s="111"/>
    </row>
    <row r="33" spans="1:13" ht="13" thickBot="1">
      <c r="A33" s="112"/>
      <c r="B33" s="113"/>
      <c r="C33" s="114"/>
      <c r="D33" s="115"/>
      <c r="E33" s="116"/>
      <c r="F33" s="117"/>
      <c r="G33" s="118"/>
      <c r="H33" s="116"/>
      <c r="I33" s="117"/>
      <c r="J33" s="118"/>
      <c r="K33" s="116"/>
      <c r="L33" s="117"/>
      <c r="M33" s="118"/>
    </row>
    <row r="34" spans="1:13">
      <c r="B34" s="7"/>
    </row>
    <row r="35" spans="1:13">
      <c r="B35" s="7"/>
    </row>
    <row r="38" spans="1:13">
      <c r="L38" s="7"/>
    </row>
    <row r="39" spans="1:13">
      <c r="L39" s="7"/>
    </row>
    <row r="40" spans="1:13">
      <c r="L40" s="7"/>
    </row>
    <row r="41" spans="1:13">
      <c r="L41" s="7"/>
    </row>
    <row r="42" spans="1:13">
      <c r="L42" s="7"/>
    </row>
    <row r="43" spans="1:13">
      <c r="L43" s="7"/>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rgb="FF92D050"/>
  </sheetPr>
  <dimension ref="A1:Q43"/>
  <sheetViews>
    <sheetView showGridLines="0" view="pageBreakPreview" zoomScale="85" workbookViewId="0">
      <selection activeCell="F11" sqref="F11"/>
    </sheetView>
  </sheetViews>
  <sheetFormatPr defaultColWidth="14.7265625" defaultRowHeight="12.5"/>
  <cols>
    <col min="1" max="1" width="6" customWidth="1"/>
    <col min="2" max="2" width="45.26953125" customWidth="1"/>
    <col min="3" max="3" width="21.81640625" customWidth="1"/>
    <col min="4" max="4" width="20" customWidth="1"/>
    <col min="5" max="16" width="14.7265625" customWidth="1"/>
    <col min="17" max="17" width="14.7265625" hidden="1" customWidth="1"/>
  </cols>
  <sheetData>
    <row r="1" spans="1:4" ht="13">
      <c r="A1" s="20" t="s">
        <v>100</v>
      </c>
      <c r="C1" s="3" t="s">
        <v>0</v>
      </c>
      <c r="D1" s="21" t="s">
        <v>672</v>
      </c>
    </row>
    <row r="2" spans="1:4">
      <c r="A2" s="2550" t="s">
        <v>673</v>
      </c>
      <c r="B2" s="2550"/>
      <c r="C2" s="2550"/>
      <c r="D2" s="2550"/>
    </row>
    <row r="3" spans="1:4">
      <c r="A3" s="2550"/>
      <c r="B3" s="2550"/>
      <c r="C3" s="2550"/>
      <c r="D3" s="2550"/>
    </row>
    <row r="4" spans="1:4">
      <c r="A4" s="2550"/>
      <c r="B4" s="2550"/>
      <c r="C4" s="2550"/>
      <c r="D4" s="2550"/>
    </row>
    <row r="5" spans="1:4" ht="13">
      <c r="D5" s="2" t="s">
        <v>674</v>
      </c>
    </row>
    <row r="6" spans="1:4" ht="15.5">
      <c r="A6" s="1836" t="s">
        <v>675</v>
      </c>
      <c r="B6" s="955" t="s">
        <v>676</v>
      </c>
      <c r="C6" s="1837" t="s">
        <v>297</v>
      </c>
      <c r="D6" s="1837" t="s">
        <v>298</v>
      </c>
    </row>
    <row r="7" spans="1:4" ht="15.5">
      <c r="A7" s="23"/>
      <c r="B7" s="729"/>
      <c r="C7" s="1837"/>
      <c r="D7" s="412"/>
    </row>
    <row r="8" spans="1:4">
      <c r="A8" s="729">
        <v>1</v>
      </c>
      <c r="B8" s="899" t="s">
        <v>1926</v>
      </c>
      <c r="C8" s="905">
        <v>40</v>
      </c>
      <c r="D8" s="905">
        <f>C8</f>
        <v>40</v>
      </c>
    </row>
    <row r="9" spans="1:4">
      <c r="A9" s="729">
        <v>2</v>
      </c>
      <c r="B9" s="899" t="s">
        <v>1927</v>
      </c>
      <c r="C9" s="905">
        <v>60</v>
      </c>
      <c r="D9" s="905">
        <f t="shared" ref="D9:D14" si="0">C9</f>
        <v>60</v>
      </c>
    </row>
    <row r="10" spans="1:4" ht="25">
      <c r="A10" s="729">
        <v>3</v>
      </c>
      <c r="B10" s="922" t="s">
        <v>1928</v>
      </c>
      <c r="C10" s="905">
        <v>150</v>
      </c>
      <c r="D10" s="905">
        <f t="shared" si="0"/>
        <v>150</v>
      </c>
    </row>
    <row r="11" spans="1:4" ht="25">
      <c r="A11" s="729">
        <v>4</v>
      </c>
      <c r="B11" s="922" t="s">
        <v>1929</v>
      </c>
      <c r="C11" s="905">
        <v>500</v>
      </c>
      <c r="D11" s="905">
        <f t="shared" si="0"/>
        <v>500</v>
      </c>
    </row>
    <row r="12" spans="1:4" ht="25">
      <c r="A12" s="729">
        <v>5</v>
      </c>
      <c r="B12" s="922" t="s">
        <v>1930</v>
      </c>
      <c r="C12" s="905">
        <v>1000</v>
      </c>
      <c r="D12" s="905">
        <f t="shared" si="0"/>
        <v>1000</v>
      </c>
    </row>
    <row r="13" spans="1:4" ht="25">
      <c r="A13" s="729">
        <v>6</v>
      </c>
      <c r="B13" s="922" t="s">
        <v>1931</v>
      </c>
      <c r="C13" s="905">
        <v>2000</v>
      </c>
      <c r="D13" s="905">
        <f t="shared" si="0"/>
        <v>2000</v>
      </c>
    </row>
    <row r="14" spans="1:4">
      <c r="A14" s="729">
        <v>7</v>
      </c>
      <c r="B14" s="899" t="s">
        <v>1932</v>
      </c>
      <c r="C14" s="905">
        <v>1000</v>
      </c>
      <c r="D14" s="905">
        <f t="shared" si="0"/>
        <v>1000</v>
      </c>
    </row>
    <row r="15" spans="1:4" hidden="1">
      <c r="A15" s="23">
        <v>8</v>
      </c>
      <c r="B15" s="729"/>
      <c r="C15" s="905">
        <v>1000</v>
      </c>
      <c r="D15" s="905">
        <v>1000</v>
      </c>
    </row>
    <row r="16" spans="1:4" hidden="1">
      <c r="A16" s="23">
        <v>9</v>
      </c>
      <c r="B16" s="729"/>
      <c r="C16" s="905">
        <v>60</v>
      </c>
      <c r="D16" s="905">
        <v>80</v>
      </c>
    </row>
    <row r="17" spans="1:14" hidden="1">
      <c r="A17" s="23">
        <v>10</v>
      </c>
      <c r="B17" s="729"/>
      <c r="C17" s="905">
        <v>150</v>
      </c>
      <c r="D17" s="905">
        <v>150</v>
      </c>
    </row>
    <row r="18" spans="1:14" hidden="1">
      <c r="A18" s="23">
        <v>11</v>
      </c>
      <c r="B18" s="729"/>
      <c r="C18" s="748"/>
      <c r="D18" s="748"/>
    </row>
    <row r="19" spans="1:14" hidden="1">
      <c r="A19" s="23">
        <v>12</v>
      </c>
      <c r="B19" s="729"/>
      <c r="C19" s="748"/>
      <c r="D19" s="748"/>
    </row>
    <row r="20" spans="1:14">
      <c r="A20" s="23"/>
      <c r="B20" s="729"/>
      <c r="C20" s="748"/>
      <c r="D20" s="748"/>
    </row>
    <row r="21" spans="1:14" ht="15.5">
      <c r="A21" s="1814" t="s">
        <v>677</v>
      </c>
      <c r="B21" s="955" t="s">
        <v>678</v>
      </c>
      <c r="C21" s="748"/>
      <c r="D21" s="748"/>
    </row>
    <row r="22" spans="1:14" ht="13">
      <c r="A22" s="23"/>
      <c r="B22" s="729"/>
      <c r="C22" s="617"/>
      <c r="D22" s="748"/>
      <c r="N22" s="292"/>
    </row>
    <row r="23" spans="1:14">
      <c r="A23" s="23">
        <v>1</v>
      </c>
      <c r="B23" s="729" t="s">
        <v>679</v>
      </c>
      <c r="C23" s="905">
        <v>300</v>
      </c>
      <c r="D23" s="905">
        <f>C23</f>
        <v>300</v>
      </c>
      <c r="G23" s="134"/>
      <c r="N23" s="292"/>
    </row>
    <row r="24" spans="1:14">
      <c r="A24" s="23">
        <v>2</v>
      </c>
      <c r="B24" s="729" t="s">
        <v>680</v>
      </c>
      <c r="C24" s="905">
        <v>800</v>
      </c>
      <c r="D24" s="905">
        <f t="shared" ref="D24:D27" si="1">C24</f>
        <v>800</v>
      </c>
      <c r="N24" s="292"/>
    </row>
    <row r="25" spans="1:14">
      <c r="A25" s="23">
        <v>3</v>
      </c>
      <c r="B25" s="899" t="s">
        <v>1933</v>
      </c>
      <c r="C25" s="905">
        <v>1200</v>
      </c>
      <c r="D25" s="905">
        <f t="shared" si="1"/>
        <v>1200</v>
      </c>
    </row>
    <row r="26" spans="1:14">
      <c r="A26" s="23">
        <v>4</v>
      </c>
      <c r="B26" s="899" t="s">
        <v>2305</v>
      </c>
      <c r="C26" s="905">
        <v>6000</v>
      </c>
      <c r="D26" s="905">
        <f t="shared" si="1"/>
        <v>6000</v>
      </c>
    </row>
    <row r="27" spans="1:14">
      <c r="A27" s="23">
        <v>5</v>
      </c>
      <c r="B27" s="899" t="s">
        <v>2306</v>
      </c>
      <c r="C27" s="412">
        <v>10000</v>
      </c>
      <c r="D27" s="905">
        <f t="shared" si="1"/>
        <v>10000</v>
      </c>
    </row>
    <row r="28" spans="1:14">
      <c r="A28" s="23"/>
      <c r="B28" s="899"/>
      <c r="C28" s="412"/>
      <c r="D28" s="412"/>
    </row>
    <row r="29" spans="1:14" ht="28" customHeight="1">
      <c r="A29" s="1838" t="s">
        <v>681</v>
      </c>
      <c r="B29" s="1839" t="s">
        <v>682</v>
      </c>
      <c r="C29" s="412"/>
      <c r="D29" s="412"/>
    </row>
    <row r="30" spans="1:14">
      <c r="A30" s="23"/>
      <c r="B30" s="23"/>
      <c r="C30" s="29"/>
      <c r="D30" s="29"/>
    </row>
    <row r="31" spans="1:14" ht="15.5">
      <c r="A31" s="23"/>
      <c r="B31" s="1840" t="s">
        <v>683</v>
      </c>
      <c r="C31" s="29"/>
      <c r="D31" s="29"/>
    </row>
    <row r="32" spans="1:14">
      <c r="A32" s="23"/>
      <c r="B32" s="23"/>
      <c r="C32" s="29"/>
      <c r="D32" s="29"/>
    </row>
    <row r="33" spans="1:4" ht="43" customHeight="1">
      <c r="A33" s="1838" t="s">
        <v>684</v>
      </c>
      <c r="B33" s="1839" t="s">
        <v>685</v>
      </c>
      <c r="C33" s="29"/>
      <c r="D33" s="483" t="s">
        <v>686</v>
      </c>
    </row>
    <row r="34" spans="1:4">
      <c r="A34" s="23"/>
      <c r="B34" s="729"/>
      <c r="C34" s="29"/>
      <c r="D34" s="412"/>
    </row>
    <row r="35" spans="1:4" ht="15.5">
      <c r="A35" s="1814" t="s">
        <v>687</v>
      </c>
      <c r="B35" s="729" t="s">
        <v>688</v>
      </c>
      <c r="C35" s="29"/>
      <c r="D35" s="483" t="s">
        <v>686</v>
      </c>
    </row>
    <row r="36" spans="1:4">
      <c r="A36" s="23"/>
      <c r="B36" s="729"/>
      <c r="C36" s="29"/>
      <c r="D36" s="412"/>
    </row>
    <row r="37" spans="1:4" ht="28" customHeight="1">
      <c r="A37" s="1838" t="s">
        <v>689</v>
      </c>
      <c r="B37" s="1839" t="s">
        <v>690</v>
      </c>
      <c r="C37" s="29"/>
      <c r="D37" s="483" t="s">
        <v>686</v>
      </c>
    </row>
    <row r="38" spans="1:4">
      <c r="A38" s="23"/>
      <c r="B38" s="729"/>
      <c r="C38" s="29"/>
      <c r="D38" s="412"/>
    </row>
    <row r="39" spans="1:4" ht="15.5">
      <c r="A39" s="1838" t="s">
        <v>691</v>
      </c>
      <c r="B39" s="1839" t="s">
        <v>692</v>
      </c>
      <c r="C39" s="29"/>
      <c r="D39" s="483" t="s">
        <v>693</v>
      </c>
    </row>
    <row r="40" spans="1:4">
      <c r="A40" s="23"/>
      <c r="B40" s="729"/>
      <c r="C40" s="29"/>
      <c r="D40" s="412"/>
    </row>
    <row r="41" spans="1:4" ht="15.5">
      <c r="A41" s="1838" t="s">
        <v>694</v>
      </c>
      <c r="B41" s="1839" t="s">
        <v>695</v>
      </c>
      <c r="C41" s="29"/>
      <c r="D41" s="483" t="s">
        <v>686</v>
      </c>
    </row>
    <row r="42" spans="1:4">
      <c r="A42" s="23"/>
      <c r="B42" s="729"/>
      <c r="C42" s="29"/>
      <c r="D42" s="412"/>
    </row>
    <row r="43" spans="1:4" ht="15.5">
      <c r="A43" s="1838" t="s">
        <v>696</v>
      </c>
      <c r="B43" s="1839" t="s">
        <v>697</v>
      </c>
      <c r="C43" s="29"/>
      <c r="D43" s="483" t="s">
        <v>686</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tabColor rgb="FF92D050"/>
  </sheetPr>
  <dimension ref="A1:Q35"/>
  <sheetViews>
    <sheetView showGridLines="0" view="pageBreakPreview" topLeftCell="A21" zoomScaleSheetLayoutView="85" workbookViewId="0">
      <selection activeCell="G29" sqref="G29"/>
    </sheetView>
  </sheetViews>
  <sheetFormatPr defaultColWidth="14.7265625" defaultRowHeight="12.5"/>
  <cols>
    <col min="1" max="1" width="6" customWidth="1"/>
    <col min="2" max="2" width="40.7265625" customWidth="1"/>
    <col min="3" max="3" width="10.54296875" customWidth="1"/>
    <col min="4" max="4" width="11.81640625" customWidth="1"/>
    <col min="5" max="5" width="10.81640625" customWidth="1"/>
    <col min="6" max="16" width="14.7265625" customWidth="1"/>
    <col min="17" max="17" width="14.7265625" hidden="1" customWidth="1"/>
  </cols>
  <sheetData>
    <row r="1" spans="1:7" ht="13">
      <c r="A1" s="20" t="s">
        <v>100</v>
      </c>
      <c r="C1" s="3" t="s">
        <v>0</v>
      </c>
      <c r="D1" s="512" t="s">
        <v>698</v>
      </c>
    </row>
    <row r="2" spans="1:7" ht="15.5">
      <c r="A2" s="2553" t="s">
        <v>699</v>
      </c>
      <c r="B2" s="2553"/>
      <c r="C2" s="2553"/>
      <c r="D2" s="2553"/>
      <c r="E2" s="2553"/>
    </row>
    <row r="3" spans="1:7" ht="13">
      <c r="E3" s="2" t="s">
        <v>480</v>
      </c>
    </row>
    <row r="4" spans="1:7">
      <c r="A4" s="2551" t="s">
        <v>700</v>
      </c>
      <c r="B4" s="2551" t="s">
        <v>701</v>
      </c>
      <c r="C4" s="2551" t="s">
        <v>2307</v>
      </c>
      <c r="D4" s="2551" t="s">
        <v>2308</v>
      </c>
      <c r="E4" s="2551" t="s">
        <v>2309</v>
      </c>
    </row>
    <row r="5" spans="1:7" ht="13" thickBot="1">
      <c r="A5" s="2552" t="s">
        <v>22</v>
      </c>
      <c r="B5" s="2552"/>
      <c r="C5" s="2552"/>
      <c r="D5" s="2552"/>
      <c r="E5" s="2552"/>
    </row>
    <row r="6" spans="1:7" ht="13" thickTop="1">
      <c r="A6" s="70"/>
      <c r="B6" s="70"/>
      <c r="C6" s="70"/>
      <c r="D6" s="70"/>
      <c r="E6" s="70"/>
    </row>
    <row r="7" spans="1:7">
      <c r="A7" s="29">
        <v>1</v>
      </c>
      <c r="B7" s="23" t="s">
        <v>702</v>
      </c>
      <c r="C7" s="35">
        <f>13386466915.18/10^5</f>
        <v>133864.66915180002</v>
      </c>
      <c r="D7" s="35">
        <f>C16</f>
        <v>150876.83513230001</v>
      </c>
      <c r="E7" s="35">
        <f>D16</f>
        <v>156922.17138832726</v>
      </c>
      <c r="F7" s="7"/>
    </row>
    <row r="8" spans="1:7">
      <c r="A8" s="29"/>
      <c r="B8" s="23" t="s">
        <v>703</v>
      </c>
      <c r="C8" s="23"/>
      <c r="D8" s="35"/>
      <c r="E8" s="35"/>
    </row>
    <row r="9" spans="1:7">
      <c r="A9" s="29"/>
      <c r="B9" s="23"/>
      <c r="C9" s="23"/>
      <c r="D9" s="35"/>
      <c r="E9" s="35"/>
    </row>
    <row r="10" spans="1:7">
      <c r="A10" s="29">
        <v>2</v>
      </c>
      <c r="B10" s="288" t="s">
        <v>2159</v>
      </c>
      <c r="C10" s="35">
        <f>'F-22'!B6+'F-22'!B7+'F-22'!B8+'F-22'!B9</f>
        <v>644474.11135700007</v>
      </c>
      <c r="D10" s="35">
        <f>'F-22'!C6+'F-22'!C7+'F-22'!C8+'F-22'!C9</f>
        <v>652135.67797302187</v>
      </c>
      <c r="E10" s="35">
        <f>'F-22'!D6+'F-22'!D7+'F-22'!D8+'F-22'!D9</f>
        <v>670171.10188407265</v>
      </c>
    </row>
    <row r="11" spans="1:7">
      <c r="A11" s="29"/>
      <c r="B11" s="23"/>
      <c r="C11" s="23"/>
      <c r="D11" s="35"/>
      <c r="E11" s="35"/>
    </row>
    <row r="12" spans="1:7">
      <c r="A12" s="29">
        <v>3</v>
      </c>
      <c r="B12" s="288" t="s">
        <v>2160</v>
      </c>
      <c r="C12" s="35">
        <f>594491.79739+'F-22'!B8+'F-22'!B9</f>
        <v>650954.730323</v>
      </c>
      <c r="D12" s="35">
        <f>'F-23 CASHFLOW'!B7</f>
        <v>646090.34171699465</v>
      </c>
      <c r="E12" s="35">
        <f>'F-23 CASHFLOW'!C7</f>
        <v>663886.81578130519</v>
      </c>
      <c r="F12" s="7"/>
      <c r="G12" s="7"/>
    </row>
    <row r="13" spans="1:7">
      <c r="A13" s="29"/>
      <c r="B13" s="23" t="s">
        <v>704</v>
      </c>
      <c r="C13" s="35">
        <f>C12-C14</f>
        <v>644537.23966299999</v>
      </c>
      <c r="D13" s="35">
        <f>D12-D14</f>
        <v>637672.85043699469</v>
      </c>
      <c r="E13" s="35">
        <f>E12-E14</f>
        <v>661886.81578130519</v>
      </c>
    </row>
    <row r="14" spans="1:7">
      <c r="A14" s="29"/>
      <c r="B14" s="288" t="s">
        <v>2158</v>
      </c>
      <c r="C14" s="35">
        <f>'F-9(b)'!O24</f>
        <v>6417.4906599999995</v>
      </c>
      <c r="D14" s="68">
        <f>'F-9(b)'!O29</f>
        <v>8417.4912800000002</v>
      </c>
      <c r="E14" s="35">
        <v>2000</v>
      </c>
    </row>
    <row r="15" spans="1:7">
      <c r="A15" s="29"/>
      <c r="B15" s="23"/>
      <c r="C15" s="35"/>
      <c r="D15" s="35"/>
      <c r="E15" s="35"/>
    </row>
    <row r="16" spans="1:7">
      <c r="A16" s="29">
        <v>4</v>
      </c>
      <c r="B16" s="23" t="s">
        <v>705</v>
      </c>
      <c r="C16" s="35">
        <f>15087683513.23/10^5</f>
        <v>150876.83513230001</v>
      </c>
      <c r="D16" s="35">
        <f>D7+D10-D12</f>
        <v>156922.17138832726</v>
      </c>
      <c r="E16" s="35">
        <f>E7+E10-E12</f>
        <v>163206.45749109471</v>
      </c>
    </row>
    <row r="17" spans="1:14">
      <c r="A17" s="29"/>
      <c r="B17" s="288" t="s">
        <v>706</v>
      </c>
      <c r="C17" s="35"/>
      <c r="D17" s="35"/>
      <c r="E17" s="35"/>
    </row>
    <row r="18" spans="1:14">
      <c r="A18" s="29"/>
      <c r="B18" s="23"/>
      <c r="C18" s="35"/>
      <c r="D18" s="35"/>
      <c r="E18" s="35"/>
    </row>
    <row r="19" spans="1:14">
      <c r="A19" s="29">
        <v>5</v>
      </c>
      <c r="B19" s="23" t="s">
        <v>707</v>
      </c>
      <c r="C19" s="35"/>
      <c r="D19" s="35"/>
      <c r="E19" s="35"/>
    </row>
    <row r="20" spans="1:14" ht="13">
      <c r="A20" s="29"/>
      <c r="B20" s="23" t="s">
        <v>708</v>
      </c>
      <c r="C20" s="35"/>
      <c r="D20" s="35"/>
      <c r="E20" s="35"/>
    </row>
    <row r="21" spans="1:14">
      <c r="A21" s="29"/>
      <c r="B21" s="23"/>
      <c r="C21" s="35"/>
      <c r="D21" s="35"/>
      <c r="E21" s="35"/>
    </row>
    <row r="22" spans="1:14">
      <c r="A22" s="29">
        <v>6</v>
      </c>
      <c r="B22" s="23" t="s">
        <v>709</v>
      </c>
      <c r="C22" s="35">
        <f>C16-C19</f>
        <v>150876.83513230001</v>
      </c>
      <c r="D22" s="35">
        <f>D16-D19</f>
        <v>156922.17138832726</v>
      </c>
      <c r="E22" s="35">
        <f>E16-E19</f>
        <v>163206.45749109471</v>
      </c>
      <c r="N22" s="292"/>
    </row>
    <row r="23" spans="1:14">
      <c r="A23" s="29"/>
      <c r="B23" s="23"/>
      <c r="C23" s="35"/>
      <c r="D23" s="35"/>
      <c r="E23" s="35"/>
      <c r="N23" s="292"/>
    </row>
    <row r="24" spans="1:14">
      <c r="A24" s="29"/>
      <c r="B24" s="23"/>
      <c r="C24" s="35"/>
      <c r="D24" s="35"/>
      <c r="E24" s="35"/>
      <c r="N24" s="292"/>
    </row>
    <row r="25" spans="1:14">
      <c r="A25" s="29">
        <v>7</v>
      </c>
      <c r="B25" s="23" t="s">
        <v>710</v>
      </c>
      <c r="C25" s="35">
        <f>6097771846.87/10^5+0.0000036000128602609</f>
        <v>60977.71847230001</v>
      </c>
      <c r="D25" s="35">
        <f>'F-6'!M16+C25</f>
        <v>67089.785428327174</v>
      </c>
      <c r="E25" s="35">
        <f>'F-6'!Q16+D25</f>
        <v>73374.071531094611</v>
      </c>
      <c r="F25" s="7"/>
    </row>
    <row r="26" spans="1:14">
      <c r="A26" s="29"/>
      <c r="B26" s="23"/>
      <c r="C26" s="23"/>
      <c r="D26" s="23"/>
      <c r="E26" s="23"/>
    </row>
    <row r="27" spans="1:14">
      <c r="A27" s="29"/>
      <c r="B27" s="23"/>
      <c r="C27" s="23"/>
      <c r="D27" s="23"/>
      <c r="E27" s="23"/>
    </row>
    <row r="28" spans="1:14">
      <c r="A28" s="29"/>
      <c r="B28" s="23"/>
      <c r="C28" s="23"/>
      <c r="D28" s="23"/>
      <c r="E28" s="23"/>
    </row>
    <row r="29" spans="1:14">
      <c r="A29" s="29">
        <v>8</v>
      </c>
      <c r="B29" s="23" t="s">
        <v>711</v>
      </c>
      <c r="C29" s="82">
        <f>C25/C22</f>
        <v>0.40415560426377062</v>
      </c>
      <c r="D29" s="82">
        <f>D25/D22</f>
        <v>0.42753541347770113</v>
      </c>
      <c r="E29" s="82">
        <f>E25/E22</f>
        <v>0.44957823764478333</v>
      </c>
    </row>
    <row r="30" spans="1:14">
      <c r="A30" s="23"/>
      <c r="B30" s="23" t="s">
        <v>712</v>
      </c>
      <c r="C30" s="23"/>
      <c r="D30" s="23"/>
      <c r="E30" s="23"/>
    </row>
    <row r="31" spans="1:14" ht="13">
      <c r="A31" s="2"/>
      <c r="B31" s="2"/>
      <c r="C31" s="2"/>
      <c r="D31" s="2"/>
    </row>
    <row r="32" spans="1:14" ht="13">
      <c r="B32" s="2" t="s">
        <v>713</v>
      </c>
      <c r="C32" s="12">
        <f>C22-C25</f>
        <v>89899.11666</v>
      </c>
      <c r="D32" s="12">
        <f>D22-D25</f>
        <v>89832.385960000087</v>
      </c>
      <c r="E32" s="12">
        <f>E22-E25</f>
        <v>89832.385960000101</v>
      </c>
    </row>
    <row r="33" spans="2:5" ht="13">
      <c r="B33" s="2"/>
      <c r="C33" s="12"/>
      <c r="D33" s="12"/>
      <c r="E33" s="12"/>
    </row>
    <row r="34" spans="2:5" ht="13">
      <c r="B34" s="119"/>
      <c r="C34" s="2312">
        <f>'F-21'!C31</f>
        <v>89899.11666</v>
      </c>
      <c r="D34" s="2312">
        <f>'F-21'!D31</f>
        <v>89832.385960000116</v>
      </c>
      <c r="E34" s="2312">
        <f>'F-21'!E31</f>
        <v>89832.385960000101</v>
      </c>
    </row>
    <row r="35" spans="2:5" ht="13">
      <c r="B35" s="119"/>
      <c r="C35" s="2313">
        <f>C32-C34</f>
        <v>0</v>
      </c>
      <c r="D35" s="2313">
        <f t="shared" ref="D35:E35" si="0">D32-D34</f>
        <v>0</v>
      </c>
      <c r="E35" s="2313">
        <f t="shared" si="0"/>
        <v>0</v>
      </c>
    </row>
  </sheetData>
  <mergeCells count="6">
    <mergeCell ref="C4:C5"/>
    <mergeCell ref="D4:D5"/>
    <mergeCell ref="A2:E2"/>
    <mergeCell ref="B4:B5"/>
    <mergeCell ref="A4:A5"/>
    <mergeCell ref="E4:E5"/>
  </mergeCells>
  <phoneticPr fontId="0" type="noConversion"/>
  <printOptions horizontalCentered="1" gridLines="1"/>
  <pageMargins left="0.39370078740157483" right="0.39370078740157483" top="1.4960629921259843" bottom="0.98425196850393704" header="0.51181102362204722" footer="0.51181102362204722"/>
  <pageSetup paperSize="9" scale="115"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6CA3-4BC1-4AC9-B04B-F1C25B7909C9}">
  <sheetPr>
    <tabColor rgb="FF92D050"/>
  </sheetPr>
  <dimension ref="A1:R38"/>
  <sheetViews>
    <sheetView showGridLines="0" view="pageBreakPreview" topLeftCell="A15" zoomScaleSheetLayoutView="85" workbookViewId="0">
      <selection activeCell="C3" sqref="C3"/>
    </sheetView>
  </sheetViews>
  <sheetFormatPr defaultColWidth="14.7265625" defaultRowHeight="12.5"/>
  <cols>
    <col min="1" max="1" width="6" customWidth="1"/>
    <col min="2" max="2" width="32.453125" customWidth="1"/>
    <col min="3" max="5" width="8.453125" bestFit="1" customWidth="1"/>
    <col min="6" max="8" width="7.453125" bestFit="1" customWidth="1"/>
    <col min="9" max="9" width="8.453125" bestFit="1" customWidth="1"/>
    <col min="10" max="11" width="7.453125" bestFit="1" customWidth="1"/>
    <col min="12" max="13" width="8.453125" bestFit="1" customWidth="1"/>
    <col min="14" max="15" width="11.1796875" customWidth="1"/>
    <col min="16" max="16" width="14.7265625" customWidth="1"/>
    <col min="17" max="17" width="14.7265625" hidden="1" customWidth="1"/>
  </cols>
  <sheetData>
    <row r="1" spans="1:15" ht="13">
      <c r="A1" s="20" t="s">
        <v>100</v>
      </c>
      <c r="I1" s="512" t="s">
        <v>0</v>
      </c>
      <c r="J1" s="512" t="s">
        <v>1859</v>
      </c>
    </row>
    <row r="2" spans="1:15" ht="15.5">
      <c r="A2" s="2553" t="s">
        <v>1860</v>
      </c>
      <c r="B2" s="2553"/>
      <c r="C2" s="751"/>
      <c r="D2" s="751"/>
      <c r="E2" s="751"/>
      <c r="F2" s="751"/>
      <c r="G2" s="751"/>
      <c r="H2" s="751"/>
    </row>
    <row r="3" spans="1:15" ht="13">
      <c r="J3" s="2" t="s">
        <v>480</v>
      </c>
    </row>
    <row r="4" spans="1:15" ht="13" customHeight="1">
      <c r="A4" s="2555" t="s">
        <v>700</v>
      </c>
      <c r="B4" s="2555" t="s">
        <v>701</v>
      </c>
      <c r="C4" s="2554"/>
      <c r="D4" s="2554"/>
      <c r="E4" s="2554"/>
      <c r="F4" s="2554"/>
      <c r="G4" s="2554"/>
      <c r="H4" s="2554"/>
      <c r="I4" s="2554"/>
      <c r="J4" s="2554"/>
      <c r="K4" s="2554"/>
      <c r="L4" s="2554">
        <v>44197</v>
      </c>
      <c r="M4" s="2554">
        <v>44228</v>
      </c>
      <c r="N4" s="2554">
        <v>44256</v>
      </c>
      <c r="O4" s="2554" t="s">
        <v>141</v>
      </c>
    </row>
    <row r="5" spans="1:15" ht="13" customHeight="1">
      <c r="A5" s="2555" t="s">
        <v>22</v>
      </c>
      <c r="B5" s="2555"/>
      <c r="C5" s="2555"/>
      <c r="D5" s="2555"/>
      <c r="E5" s="2555"/>
      <c r="F5" s="2555"/>
      <c r="G5" s="2555"/>
      <c r="H5" s="2555"/>
      <c r="I5" s="2555"/>
      <c r="J5" s="2555"/>
      <c r="K5" s="2555"/>
      <c r="L5" s="2555"/>
      <c r="M5" s="2555"/>
      <c r="N5" s="2555"/>
      <c r="O5" s="2555"/>
    </row>
    <row r="6" spans="1:15" ht="13" customHeight="1">
      <c r="A6" s="2130">
        <v>1</v>
      </c>
      <c r="B6" s="288" t="s">
        <v>1888</v>
      </c>
      <c r="C6" s="2131"/>
      <c r="D6" s="2131"/>
      <c r="E6" s="2131"/>
      <c r="F6" s="2131"/>
      <c r="G6" s="2131"/>
      <c r="H6" s="2131"/>
      <c r="I6" s="2131"/>
      <c r="J6" s="2131"/>
      <c r="K6" s="2131"/>
      <c r="L6" s="2131">
        <f>186053895/10^5</f>
        <v>1860.5389500000001</v>
      </c>
      <c r="M6" s="2131">
        <f>159164503/10^5</f>
        <v>1591.6450299999999</v>
      </c>
      <c r="N6" s="2131">
        <f>700271209/10^5</f>
        <v>7002.71209</v>
      </c>
      <c r="O6" s="68">
        <f>SUM(C6:N6)</f>
        <v>10454.896069999999</v>
      </c>
    </row>
    <row r="7" spans="1:15" ht="13" customHeight="1">
      <c r="A7" s="443"/>
      <c r="B7" s="443"/>
      <c r="C7" s="443"/>
      <c r="D7" s="443"/>
      <c r="E7" s="443"/>
      <c r="F7" s="443"/>
      <c r="G7" s="443"/>
      <c r="H7" s="443"/>
      <c r="I7" s="443"/>
      <c r="J7" s="443"/>
      <c r="K7" s="443"/>
      <c r="L7" s="443"/>
      <c r="M7" s="443"/>
      <c r="N7" s="443"/>
      <c r="O7" s="443"/>
    </row>
    <row r="8" spans="1:15" ht="13" customHeight="1">
      <c r="A8" s="2555" t="s">
        <v>700</v>
      </c>
      <c r="B8" s="2555" t="s">
        <v>701</v>
      </c>
      <c r="C8" s="2554">
        <v>44287</v>
      </c>
      <c r="D8" s="2554">
        <v>44317</v>
      </c>
      <c r="E8" s="2554">
        <v>44348</v>
      </c>
      <c r="F8" s="2554">
        <v>44378</v>
      </c>
      <c r="G8" s="2554">
        <v>44409</v>
      </c>
      <c r="H8" s="2554">
        <v>44440</v>
      </c>
      <c r="I8" s="2554">
        <v>44470</v>
      </c>
      <c r="J8" s="2554">
        <v>44501</v>
      </c>
      <c r="K8" s="2554">
        <v>44531</v>
      </c>
      <c r="L8" s="2554">
        <v>44562</v>
      </c>
      <c r="M8" s="2554">
        <v>44593</v>
      </c>
      <c r="N8" s="2554">
        <v>44621</v>
      </c>
      <c r="O8" s="2554" t="s">
        <v>141</v>
      </c>
    </row>
    <row r="9" spans="1:15" ht="13" customHeight="1">
      <c r="A9" s="2555" t="s">
        <v>22</v>
      </c>
      <c r="B9" s="2555"/>
      <c r="C9" s="2555"/>
      <c r="D9" s="2555"/>
      <c r="E9" s="2555"/>
      <c r="F9" s="2555"/>
      <c r="G9" s="2555"/>
      <c r="H9" s="2555"/>
      <c r="I9" s="2555"/>
      <c r="J9" s="2555"/>
      <c r="K9" s="2555"/>
      <c r="L9" s="2555"/>
      <c r="M9" s="2555"/>
      <c r="N9" s="2555"/>
      <c r="O9" s="2555"/>
    </row>
    <row r="10" spans="1:15">
      <c r="A10" s="2130">
        <v>1</v>
      </c>
      <c r="B10" s="288" t="s">
        <v>1888</v>
      </c>
      <c r="C10" s="2131">
        <f>59708161/10^5</f>
        <v>597.08160999999996</v>
      </c>
      <c r="D10" s="2131">
        <f>29486487/10^5</f>
        <v>294.86487</v>
      </c>
      <c r="E10" s="2131">
        <f>38538254/10^5</f>
        <v>385.38254000000001</v>
      </c>
      <c r="F10" s="2131">
        <f>29163721/10^5</f>
        <v>291.63720999999998</v>
      </c>
      <c r="G10" s="2131">
        <f>44459463/10^5</f>
        <v>444.59463</v>
      </c>
      <c r="H10" s="2131">
        <f>40884092/10^5</f>
        <v>408.84091999999998</v>
      </c>
      <c r="I10" s="2131">
        <f>124206232/10^5</f>
        <v>1242.06232</v>
      </c>
      <c r="J10" s="2131">
        <f>38648719/10^5</f>
        <v>386.48719</v>
      </c>
      <c r="K10" s="2131">
        <f>98330470/10^5</f>
        <v>983.30470000000003</v>
      </c>
      <c r="L10" s="2131">
        <f>60855231/10^5</f>
        <v>608.55231000000003</v>
      </c>
      <c r="M10" s="2131">
        <f>89885188/10^5</f>
        <v>898.85188000000005</v>
      </c>
      <c r="N10" s="2131">
        <f>483651127/10^5</f>
        <v>4836.51127</v>
      </c>
      <c r="O10" s="68">
        <f>SUM(C10:N10)</f>
        <v>11378.17145</v>
      </c>
    </row>
    <row r="11" spans="1:15">
      <c r="A11" s="737"/>
      <c r="B11" s="292"/>
      <c r="C11" s="292"/>
      <c r="D11" s="292"/>
      <c r="E11" s="292"/>
      <c r="F11" s="292"/>
      <c r="G11" s="180"/>
      <c r="H11" s="180"/>
      <c r="I11" s="292"/>
      <c r="J11" s="292"/>
      <c r="K11" s="292"/>
      <c r="L11" s="292"/>
      <c r="M11" s="292"/>
      <c r="N11" s="292"/>
      <c r="O11" s="292"/>
    </row>
    <row r="12" spans="1:15" ht="13" customHeight="1">
      <c r="A12" s="2555" t="s">
        <v>700</v>
      </c>
      <c r="B12" s="2555" t="s">
        <v>701</v>
      </c>
      <c r="C12" s="2554">
        <v>44652</v>
      </c>
      <c r="D12" s="2554">
        <v>44682</v>
      </c>
      <c r="E12" s="2554">
        <v>44713</v>
      </c>
      <c r="F12" s="2554">
        <v>44743</v>
      </c>
      <c r="G12" s="2554">
        <v>44774</v>
      </c>
      <c r="H12" s="2554">
        <v>44805</v>
      </c>
      <c r="I12" s="2554">
        <v>44835</v>
      </c>
      <c r="J12" s="2554">
        <v>44866</v>
      </c>
      <c r="K12" s="2554">
        <v>44896</v>
      </c>
      <c r="L12" s="2554">
        <v>44927</v>
      </c>
      <c r="M12" s="2554">
        <v>44958</v>
      </c>
      <c r="N12" s="2554">
        <v>44986</v>
      </c>
      <c r="O12" s="2554" t="s">
        <v>141</v>
      </c>
    </row>
    <row r="13" spans="1:15" ht="13" customHeight="1">
      <c r="A13" s="2555" t="s">
        <v>22</v>
      </c>
      <c r="B13" s="2555"/>
      <c r="C13" s="2555"/>
      <c r="D13" s="2555"/>
      <c r="E13" s="2555"/>
      <c r="F13" s="2555"/>
      <c r="G13" s="2555"/>
      <c r="H13" s="2555"/>
      <c r="I13" s="2555"/>
      <c r="J13" s="2555"/>
      <c r="K13" s="2555"/>
      <c r="L13" s="2555"/>
      <c r="M13" s="2555"/>
      <c r="N13" s="2555"/>
      <c r="O13" s="2555"/>
    </row>
    <row r="14" spans="1:15">
      <c r="A14" s="2130">
        <v>1</v>
      </c>
      <c r="B14" s="288" t="s">
        <v>1888</v>
      </c>
      <c r="C14" s="2131">
        <f>34437379.5077/10^5</f>
        <v>344.37379507700001</v>
      </c>
      <c r="D14" s="2131">
        <f>47506573.1029002/10^5</f>
        <v>475.065731029002</v>
      </c>
      <c r="E14" s="2131">
        <f>42727597.2896/10^5</f>
        <v>427.27597289599998</v>
      </c>
      <c r="F14" s="2131">
        <f>49961568.3249/10^5</f>
        <v>499.61568324900003</v>
      </c>
      <c r="G14" s="2131">
        <f>33878836.1306/10^5</f>
        <v>338.78836130599996</v>
      </c>
      <c r="H14" s="2131">
        <f>42617946.9980999/10^5</f>
        <v>426.17946998099899</v>
      </c>
      <c r="I14" s="2131">
        <f>27605168.4978/10^5</f>
        <v>276.05168497800003</v>
      </c>
      <c r="J14" s="2131">
        <f>37120418.9981/10^5</f>
        <v>371.20418998099996</v>
      </c>
      <c r="K14" s="2131">
        <f>52871287.9661692/10^5</f>
        <v>528.712879661692</v>
      </c>
      <c r="L14" s="2131">
        <f>66130390.8402214/10^5</f>
        <v>661.30390840221401</v>
      </c>
      <c r="M14" s="2131">
        <f>187752182.138149/10^5</f>
        <v>1877.5218213814899</v>
      </c>
      <c r="N14" s="2131">
        <f>683229470.167516/10^5</f>
        <v>6832.2947016751596</v>
      </c>
      <c r="O14" s="68">
        <f>SUM(C14:N14)</f>
        <v>13058.388199617557</v>
      </c>
    </row>
    <row r="15" spans="1:15">
      <c r="A15" s="737"/>
      <c r="B15" s="292"/>
      <c r="C15" s="292"/>
      <c r="D15" s="292"/>
      <c r="E15" s="292"/>
      <c r="F15" s="292"/>
      <c r="G15" s="180"/>
      <c r="H15" s="180"/>
      <c r="I15" s="292"/>
      <c r="J15" s="292"/>
      <c r="K15" s="292"/>
      <c r="L15" s="292"/>
      <c r="M15" s="292"/>
      <c r="N15" s="292"/>
      <c r="O15" s="292"/>
    </row>
    <row r="16" spans="1:15" ht="13">
      <c r="A16" s="2556"/>
      <c r="B16" s="2556"/>
      <c r="C16" s="2556"/>
      <c r="D16" s="2556"/>
      <c r="E16" s="2556"/>
      <c r="F16" s="2556"/>
      <c r="G16" s="2556"/>
      <c r="H16" s="2556"/>
      <c r="I16" s="2556"/>
      <c r="J16" s="2556"/>
      <c r="K16" s="2556"/>
      <c r="L16" s="2556"/>
      <c r="M16" s="2556"/>
      <c r="N16" s="2556"/>
      <c r="O16" s="2556"/>
    </row>
    <row r="17" spans="1:18" ht="13" customHeight="1">
      <c r="A17" s="2555" t="s">
        <v>700</v>
      </c>
      <c r="B17" s="2555" t="s">
        <v>701</v>
      </c>
      <c r="C17" s="2554">
        <v>45017</v>
      </c>
      <c r="D17" s="2554">
        <v>45047</v>
      </c>
      <c r="E17" s="2554">
        <v>45078</v>
      </c>
      <c r="F17" s="2554">
        <v>45108</v>
      </c>
      <c r="G17" s="2554">
        <v>45139</v>
      </c>
      <c r="H17" s="2554">
        <v>45170</v>
      </c>
      <c r="I17" s="2554">
        <v>45200</v>
      </c>
      <c r="J17" s="2554">
        <v>45231</v>
      </c>
      <c r="K17" s="2554">
        <v>45261</v>
      </c>
      <c r="L17" s="2554">
        <v>45292</v>
      </c>
      <c r="M17" s="2554">
        <v>45323</v>
      </c>
      <c r="N17" s="2554">
        <v>45352</v>
      </c>
      <c r="O17" s="2554" t="s">
        <v>141</v>
      </c>
    </row>
    <row r="18" spans="1:18" ht="12.65" customHeight="1">
      <c r="A18" s="2555" t="s">
        <v>22</v>
      </c>
      <c r="B18" s="2555"/>
      <c r="C18" s="2555"/>
      <c r="D18" s="2555"/>
      <c r="E18" s="2555"/>
      <c r="F18" s="2555"/>
      <c r="G18" s="2555"/>
      <c r="H18" s="2555"/>
      <c r="I18" s="2555"/>
      <c r="J18" s="2555"/>
      <c r="K18" s="2555"/>
      <c r="L18" s="2555"/>
      <c r="M18" s="2555"/>
      <c r="N18" s="2555"/>
      <c r="O18" s="2555"/>
    </row>
    <row r="19" spans="1:18">
      <c r="A19" s="2130">
        <v>1</v>
      </c>
      <c r="B19" s="288" t="s">
        <v>1888</v>
      </c>
      <c r="C19" s="2132">
        <f>76936314/10^5</f>
        <v>769.36314000000004</v>
      </c>
      <c r="D19" s="2132">
        <f>22966230/10^5</f>
        <v>229.66229999999999</v>
      </c>
      <c r="E19" s="2132">
        <f>30586047/10^5</f>
        <v>305.86047000000002</v>
      </c>
      <c r="F19" s="2132">
        <f>37993371/10^5</f>
        <v>379.93371000000002</v>
      </c>
      <c r="G19" s="2132">
        <f>21607124/10^5</f>
        <v>216.07123999999999</v>
      </c>
      <c r="H19" s="2132">
        <f>26097111/10^5</f>
        <v>260.97111000000001</v>
      </c>
      <c r="I19" s="2132">
        <f>17115979/10^5</f>
        <v>171.15978999999999</v>
      </c>
      <c r="J19" s="2132">
        <f>23754497/10^5</f>
        <v>237.54497000000001</v>
      </c>
      <c r="K19" s="2132">
        <f>21315928/10^5</f>
        <v>213.15928</v>
      </c>
      <c r="L19" s="2132">
        <f>23673240/10^5</f>
        <v>236.73240000000001</v>
      </c>
      <c r="M19" s="2132">
        <f>80360988/10^5</f>
        <v>803.60987999999998</v>
      </c>
      <c r="N19" s="2132">
        <v>979.63000999999997</v>
      </c>
      <c r="O19" s="2131">
        <f>SUM(C19:N19)</f>
        <v>4803.6983</v>
      </c>
      <c r="P19" s="420"/>
      <c r="R19" s="787"/>
    </row>
    <row r="20" spans="1:18">
      <c r="A20" s="8"/>
      <c r="B20" s="292"/>
      <c r="C20" s="292"/>
      <c r="D20" s="292"/>
      <c r="E20" s="292"/>
      <c r="F20" s="7"/>
      <c r="G20" s="7"/>
      <c r="H20" s="7"/>
      <c r="O20" s="2133"/>
    </row>
    <row r="21" spans="1:18" ht="13">
      <c r="A21" s="2556"/>
      <c r="B21" s="2556"/>
      <c r="C21" s="2556"/>
      <c r="D21" s="2556"/>
      <c r="E21" s="2556"/>
      <c r="F21" s="2556"/>
      <c r="G21" s="2556"/>
      <c r="H21" s="2556"/>
      <c r="I21" s="2556"/>
      <c r="J21" s="2556"/>
      <c r="K21" s="2556"/>
      <c r="L21" s="2556"/>
      <c r="M21" s="2556"/>
      <c r="N21" s="2556"/>
      <c r="O21" s="2556"/>
    </row>
    <row r="22" spans="1:18" ht="12.65" customHeight="1">
      <c r="A22" s="2555" t="s">
        <v>700</v>
      </c>
      <c r="B22" s="2555" t="s">
        <v>701</v>
      </c>
      <c r="C22" s="2554">
        <v>45383</v>
      </c>
      <c r="D22" s="2554">
        <v>45413</v>
      </c>
      <c r="E22" s="2554">
        <v>45444</v>
      </c>
      <c r="F22" s="2554">
        <v>45474</v>
      </c>
      <c r="G22" s="2554">
        <v>45505</v>
      </c>
      <c r="H22" s="2554">
        <v>45536</v>
      </c>
      <c r="I22" s="2554">
        <v>45566</v>
      </c>
      <c r="J22" s="2554">
        <v>45597</v>
      </c>
      <c r="K22" s="2554">
        <v>45627</v>
      </c>
      <c r="L22" s="2554">
        <v>45658</v>
      </c>
      <c r="M22" s="2554">
        <v>45689</v>
      </c>
      <c r="N22" s="2554">
        <v>45717</v>
      </c>
      <c r="O22" s="2554" t="s">
        <v>141</v>
      </c>
    </row>
    <row r="23" spans="1:18" ht="12.65" customHeight="1">
      <c r="A23" s="2555" t="s">
        <v>22</v>
      </c>
      <c r="B23" s="2555"/>
      <c r="C23" s="2555"/>
      <c r="D23" s="2555"/>
      <c r="E23" s="2555"/>
      <c r="F23" s="2555"/>
      <c r="G23" s="2555"/>
      <c r="H23" s="2555"/>
      <c r="I23" s="2555"/>
      <c r="J23" s="2555"/>
      <c r="K23" s="2555"/>
      <c r="L23" s="2555"/>
      <c r="M23" s="2555"/>
      <c r="N23" s="2555"/>
      <c r="O23" s="2555"/>
    </row>
    <row r="24" spans="1:18">
      <c r="A24" s="2130">
        <v>1</v>
      </c>
      <c r="B24" s="288" t="s">
        <v>1888</v>
      </c>
      <c r="C24" s="2132">
        <f>33090764/10^5</f>
        <v>330.90764000000001</v>
      </c>
      <c r="D24" s="2132">
        <f>13482889/10^5</f>
        <v>134.82889</v>
      </c>
      <c r="E24" s="2132">
        <f>12604974/10^5</f>
        <v>126.04974</v>
      </c>
      <c r="F24" s="2132">
        <f>14013625/10^5</f>
        <v>140.13624999999999</v>
      </c>
      <c r="G24" s="2132">
        <f>19224127/10^5</f>
        <v>192.24126999999999</v>
      </c>
      <c r="H24" s="2132">
        <f>23731076/10^5</f>
        <v>237.31075999999999</v>
      </c>
      <c r="I24" s="2132">
        <f>16083717/10^5</f>
        <v>160.83716999999999</v>
      </c>
      <c r="J24" s="2132">
        <f>19610700/10^5</f>
        <v>196.107</v>
      </c>
      <c r="K24" s="2132">
        <f>39926021/10^5</f>
        <v>399.26020999999997</v>
      </c>
      <c r="L24" s="2132">
        <f>44513483/10^5</f>
        <v>445.13483000000002</v>
      </c>
      <c r="M24" s="2132">
        <f>48769242/10^5</f>
        <v>487.69242000000003</v>
      </c>
      <c r="N24" s="2132">
        <v>3566.9844800000001</v>
      </c>
      <c r="O24" s="2132">
        <f>SUM(C24:N24)</f>
        <v>6417.4906599999995</v>
      </c>
    </row>
    <row r="25" spans="1:18">
      <c r="A25" s="8"/>
      <c r="B25" s="292"/>
      <c r="C25" s="292"/>
      <c r="D25" s="292"/>
      <c r="E25" s="292"/>
      <c r="F25" s="7"/>
      <c r="G25" s="7"/>
      <c r="H25" s="7"/>
      <c r="O25" s="2133"/>
      <c r="P25" s="4"/>
    </row>
    <row r="26" spans="1:18" ht="13">
      <c r="A26" s="2556" t="s">
        <v>1861</v>
      </c>
      <c r="B26" s="2556"/>
      <c r="C26" s="2556"/>
      <c r="D26" s="2556"/>
      <c r="E26" s="2556"/>
      <c r="F26" s="2556"/>
      <c r="G26" s="2556"/>
      <c r="H26" s="2556"/>
      <c r="I26" s="2556"/>
      <c r="J26" s="2556"/>
      <c r="K26" s="2556"/>
      <c r="L26" s="2556"/>
      <c r="M26" s="2556"/>
      <c r="N26" s="2556"/>
      <c r="O26" s="2556"/>
    </row>
    <row r="27" spans="1:18" ht="12.65" customHeight="1">
      <c r="A27" s="2555" t="s">
        <v>700</v>
      </c>
      <c r="B27" s="2555" t="s">
        <v>701</v>
      </c>
      <c r="C27" s="2554">
        <v>45748</v>
      </c>
      <c r="D27" s="2554">
        <v>45778</v>
      </c>
      <c r="E27" s="2554">
        <v>45809</v>
      </c>
      <c r="F27" s="2554">
        <v>45839</v>
      </c>
      <c r="G27" s="2554">
        <v>45870</v>
      </c>
      <c r="H27" s="2554">
        <v>45901</v>
      </c>
      <c r="I27" s="2554">
        <v>45931</v>
      </c>
      <c r="J27" s="2554">
        <v>45962</v>
      </c>
      <c r="K27" s="2554">
        <v>45992</v>
      </c>
      <c r="L27" s="2554">
        <v>46023</v>
      </c>
      <c r="M27" s="2554">
        <v>46054</v>
      </c>
      <c r="N27" s="2554">
        <v>46082</v>
      </c>
      <c r="O27" s="2554" t="s">
        <v>141</v>
      </c>
    </row>
    <row r="28" spans="1:18" ht="12.65" customHeight="1">
      <c r="A28" s="2555" t="s">
        <v>22</v>
      </c>
      <c r="B28" s="2555"/>
      <c r="C28" s="2555"/>
      <c r="D28" s="2555"/>
      <c r="E28" s="2555"/>
      <c r="F28" s="2555"/>
      <c r="G28" s="2555"/>
      <c r="H28" s="2555"/>
      <c r="I28" s="2555"/>
      <c r="J28" s="2555"/>
      <c r="K28" s="2555"/>
      <c r="L28" s="2555"/>
      <c r="M28" s="2555"/>
      <c r="N28" s="2555"/>
      <c r="O28" s="2555"/>
    </row>
    <row r="29" spans="1:18">
      <c r="A29" s="2130">
        <v>1</v>
      </c>
      <c r="B29" s="288" t="s">
        <v>1888</v>
      </c>
      <c r="C29" s="2132">
        <f>20185275/10^5</f>
        <v>201.85274999999999</v>
      </c>
      <c r="D29" s="2132">
        <f>14317756/10^5</f>
        <v>143.17756</v>
      </c>
      <c r="E29" s="2132">
        <f>18641642/10^5</f>
        <v>186.41641999999999</v>
      </c>
      <c r="F29" s="2132">
        <f>18552083/10^5</f>
        <v>185.52082999999999</v>
      </c>
      <c r="G29" s="2132">
        <f>23073118/10^5</f>
        <v>230.73117999999999</v>
      </c>
      <c r="H29" s="2132">
        <f>19761654/10^5</f>
        <v>197.61653999999999</v>
      </c>
      <c r="I29" s="2132">
        <f>262+92.5</f>
        <v>354.5</v>
      </c>
      <c r="J29" s="2132">
        <f>289+92.5</f>
        <v>381.5</v>
      </c>
      <c r="K29" s="2132">
        <f>495+92.5</f>
        <v>587.5</v>
      </c>
      <c r="L29" s="2132">
        <f>585+92.5</f>
        <v>677.5</v>
      </c>
      <c r="M29" s="2132">
        <f>636+92.5</f>
        <v>728.5</v>
      </c>
      <c r="N29" s="2132">
        <f>4450+92.676</f>
        <v>4542.6760000000004</v>
      </c>
      <c r="O29" s="2132">
        <f>SUM(C29:N29)</f>
        <v>8417.4912800000002</v>
      </c>
    </row>
    <row r="30" spans="1:18" ht="13">
      <c r="B30" s="119"/>
      <c r="C30" s="119"/>
      <c r="D30" s="119"/>
      <c r="E30" s="119"/>
      <c r="F30" s="120"/>
      <c r="G30" s="120"/>
      <c r="H30" s="120"/>
    </row>
    <row r="31" spans="1:18" ht="13">
      <c r="B31" s="119"/>
      <c r="C31" s="119"/>
      <c r="D31" s="119"/>
      <c r="E31" s="119"/>
      <c r="F31" s="120"/>
      <c r="G31" s="120"/>
      <c r="H31" s="120"/>
    </row>
    <row r="32" spans="1:18">
      <c r="O32" s="2134">
        <f>O6+O10+O14+O19+O24+O29</f>
        <v>54530.135959617546</v>
      </c>
    </row>
    <row r="34" spans="9:16">
      <c r="I34" s="411"/>
    </row>
    <row r="35" spans="9:16">
      <c r="O35" s="4"/>
      <c r="P35" s="787"/>
    </row>
    <row r="36" spans="9:16">
      <c r="O36" s="4"/>
    </row>
    <row r="37" spans="9:16">
      <c r="L37" s="4"/>
      <c r="O37" s="4"/>
    </row>
    <row r="38" spans="9:16">
      <c r="O38" s="4"/>
    </row>
  </sheetData>
  <mergeCells count="94">
    <mergeCell ref="A26:O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A21:O21"/>
    <mergeCell ref="A22:A23"/>
    <mergeCell ref="B22:B23"/>
    <mergeCell ref="C22:C23"/>
    <mergeCell ref="D22:D23"/>
    <mergeCell ref="E22:E23"/>
    <mergeCell ref="F22:F23"/>
    <mergeCell ref="G22:G23"/>
    <mergeCell ref="H22:H23"/>
    <mergeCell ref="I22:I23"/>
    <mergeCell ref="J22:J23"/>
    <mergeCell ref="K22:K23"/>
    <mergeCell ref="L22:L23"/>
    <mergeCell ref="M22:M23"/>
    <mergeCell ref="N22:N23"/>
    <mergeCell ref="O22:O23"/>
    <mergeCell ref="K4:K5"/>
    <mergeCell ref="L4:L5"/>
    <mergeCell ref="M4:M5"/>
    <mergeCell ref="N4:N5"/>
    <mergeCell ref="O4:O5"/>
    <mergeCell ref="F4:F5"/>
    <mergeCell ref="G4:G5"/>
    <mergeCell ref="H4:H5"/>
    <mergeCell ref="I4:I5"/>
    <mergeCell ref="J4:J5"/>
    <mergeCell ref="M8:M9"/>
    <mergeCell ref="N8:N9"/>
    <mergeCell ref="A8:A9"/>
    <mergeCell ref="B8:B9"/>
    <mergeCell ref="F8:F9"/>
    <mergeCell ref="G8:G9"/>
    <mergeCell ref="H8:H9"/>
    <mergeCell ref="F17:F18"/>
    <mergeCell ref="G17:G18"/>
    <mergeCell ref="H17:H18"/>
    <mergeCell ref="I17:I18"/>
    <mergeCell ref="O8:O9"/>
    <mergeCell ref="J17:J18"/>
    <mergeCell ref="K17:K18"/>
    <mergeCell ref="L17:L18"/>
    <mergeCell ref="M17:M18"/>
    <mergeCell ref="N17:N18"/>
    <mergeCell ref="O17:O18"/>
    <mergeCell ref="A16:O16"/>
    <mergeCell ref="I8:I9"/>
    <mergeCell ref="J8:J9"/>
    <mergeCell ref="K8:K9"/>
    <mergeCell ref="L8:L9"/>
    <mergeCell ref="A17:A18"/>
    <mergeCell ref="B17:B18"/>
    <mergeCell ref="A2:B2"/>
    <mergeCell ref="E8:E9"/>
    <mergeCell ref="D8:D9"/>
    <mergeCell ref="C8:C9"/>
    <mergeCell ref="E17:E18"/>
    <mergeCell ref="D17:D18"/>
    <mergeCell ref="C17:C18"/>
    <mergeCell ref="A4:A5"/>
    <mergeCell ref="B4:B5"/>
    <mergeCell ref="C4:C5"/>
    <mergeCell ref="D4:D5"/>
    <mergeCell ref="E4:E5"/>
    <mergeCell ref="A12:A13"/>
    <mergeCell ref="B12:B13"/>
    <mergeCell ref="C12:C13"/>
    <mergeCell ref="D12:D13"/>
    <mergeCell ref="E12:E13"/>
    <mergeCell ref="F12:F13"/>
    <mergeCell ref="G12:G13"/>
    <mergeCell ref="M12:M13"/>
    <mergeCell ref="N12:N13"/>
    <mergeCell ref="O12:O13"/>
    <mergeCell ref="H12:H13"/>
    <mergeCell ref="I12:I13"/>
    <mergeCell ref="J12:J13"/>
    <mergeCell ref="K12:K13"/>
    <mergeCell ref="L12:L13"/>
  </mergeCells>
  <phoneticPr fontId="27" type="noConversion"/>
  <printOptions horizontalCentered="1" verticalCentered="1" gridLines="1"/>
  <pageMargins left="0.39370078740157483" right="0.39370078740157483" top="1.4960629921259843" bottom="0.98425196850393704" header="0.51181102362204722" footer="0.51181102362204722"/>
  <pageSetup paperSize="9" scale="90" orientation="landscape" r:id="rId1"/>
  <headerFooter alignWithMargins="0">
    <oddFooter xml:space="preserve">&amp;R&amp;"Arial,Bold"&amp;12OERC FORM-&amp;A&amp;"Arial,Regular"&amp;10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9">
    <tabColor rgb="FF92D050"/>
  </sheetPr>
  <dimension ref="A1:S52"/>
  <sheetViews>
    <sheetView showGridLines="0" view="pageBreakPreview" topLeftCell="B1" zoomScale="95" zoomScaleSheetLayoutView="95" workbookViewId="0">
      <selection activeCell="P27" sqref="P27"/>
    </sheetView>
  </sheetViews>
  <sheetFormatPr defaultColWidth="14.7265625" defaultRowHeight="12.5"/>
  <cols>
    <col min="1" max="1" width="6" customWidth="1"/>
    <col min="2" max="2" width="27.81640625" customWidth="1"/>
    <col min="3" max="3" width="11.26953125" bestFit="1" customWidth="1"/>
    <col min="4" max="4" width="10.54296875" bestFit="1" customWidth="1"/>
    <col min="5" max="5" width="9.54296875" bestFit="1" customWidth="1"/>
    <col min="6" max="6" width="8.81640625" customWidth="1"/>
    <col min="7" max="7" width="10.26953125" bestFit="1" customWidth="1"/>
    <col min="8" max="8" width="10" bestFit="1" customWidth="1"/>
    <col min="9" max="9" width="9.81640625" bestFit="1" customWidth="1"/>
    <col min="10" max="10" width="10.26953125" bestFit="1" customWidth="1"/>
    <col min="11" max="11" width="10" bestFit="1" customWidth="1"/>
    <col min="12" max="12" width="9.26953125" bestFit="1" customWidth="1"/>
    <col min="13" max="13" width="9.1796875" customWidth="1"/>
    <col min="14" max="14" width="8.54296875" customWidth="1"/>
    <col min="15" max="15" width="11.26953125" bestFit="1" customWidth="1"/>
    <col min="16" max="16" width="11.453125" bestFit="1" customWidth="1"/>
  </cols>
  <sheetData>
    <row r="1" spans="1:19" ht="13">
      <c r="A1" s="20" t="s">
        <v>714</v>
      </c>
      <c r="L1" s="3" t="s">
        <v>0</v>
      </c>
      <c r="M1" s="512" t="s">
        <v>715</v>
      </c>
      <c r="N1" s="512"/>
      <c r="O1" s="1"/>
    </row>
    <row r="2" spans="1:19" ht="15.5">
      <c r="A2" s="513" t="s">
        <v>716</v>
      </c>
      <c r="B2" s="26"/>
      <c r="C2" s="26"/>
      <c r="D2" s="26"/>
      <c r="E2" s="26"/>
      <c r="F2" s="26"/>
      <c r="G2" s="26"/>
      <c r="H2" s="26"/>
      <c r="I2" s="26"/>
      <c r="J2" s="26"/>
      <c r="K2" s="26"/>
      <c r="L2" s="26"/>
      <c r="M2" s="26"/>
      <c r="N2" s="26"/>
      <c r="O2" s="26"/>
      <c r="P2" s="2" t="s">
        <v>480</v>
      </c>
    </row>
    <row r="3" spans="1:19" ht="13">
      <c r="C3" s="7"/>
      <c r="D3" s="7"/>
      <c r="E3" s="7"/>
      <c r="F3" s="31" t="s">
        <v>567</v>
      </c>
      <c r="G3" s="7"/>
      <c r="H3" s="7"/>
      <c r="I3" s="7"/>
      <c r="J3" s="7"/>
      <c r="K3" s="7"/>
      <c r="L3" s="7"/>
      <c r="M3" s="7"/>
      <c r="N3" s="7"/>
      <c r="O3" s="7"/>
      <c r="P3" s="7"/>
    </row>
    <row r="4" spans="1:19" ht="13">
      <c r="A4" s="514" t="s">
        <v>717</v>
      </c>
      <c r="B4" s="2557" t="s">
        <v>701</v>
      </c>
      <c r="C4" s="2557">
        <v>45383</v>
      </c>
      <c r="D4" s="2557">
        <v>45413</v>
      </c>
      <c r="E4" s="2557">
        <v>45444</v>
      </c>
      <c r="F4" s="2557">
        <v>45474</v>
      </c>
      <c r="G4" s="2557">
        <v>45505</v>
      </c>
      <c r="H4" s="2557">
        <v>45536</v>
      </c>
      <c r="I4" s="2557">
        <v>45566</v>
      </c>
      <c r="J4" s="2557">
        <v>45597</v>
      </c>
      <c r="K4" s="2557">
        <v>45627</v>
      </c>
      <c r="L4" s="2557">
        <v>45658</v>
      </c>
      <c r="M4" s="2557">
        <v>45689</v>
      </c>
      <c r="N4" s="2557">
        <v>45717</v>
      </c>
      <c r="O4" s="2557" t="s">
        <v>141</v>
      </c>
      <c r="P4" s="2557" t="s">
        <v>718</v>
      </c>
    </row>
    <row r="5" spans="1:19" ht="13">
      <c r="A5" s="515" t="s">
        <v>22</v>
      </c>
      <c r="B5" s="2558"/>
      <c r="C5" s="2558"/>
      <c r="D5" s="2558"/>
      <c r="E5" s="2558"/>
      <c r="F5" s="2558"/>
      <c r="G5" s="2558"/>
      <c r="H5" s="2558"/>
      <c r="I5" s="2558"/>
      <c r="J5" s="2558"/>
      <c r="K5" s="2558"/>
      <c r="L5" s="2558"/>
      <c r="M5" s="2558"/>
      <c r="N5" s="2558"/>
      <c r="O5" s="2558"/>
      <c r="P5" s="2558"/>
    </row>
    <row r="6" spans="1:19">
      <c r="A6" s="23"/>
      <c r="B6" s="23"/>
      <c r="C6" s="35"/>
      <c r="D6" s="35"/>
      <c r="E6" s="35"/>
      <c r="F6" s="35"/>
      <c r="G6" s="35"/>
      <c r="H6" s="35"/>
      <c r="I6" s="35"/>
      <c r="J6" s="35"/>
      <c r="K6" s="35"/>
      <c r="L6" s="35"/>
      <c r="M6" s="35"/>
      <c r="N6" s="35"/>
      <c r="O6" s="35"/>
      <c r="P6" s="35"/>
      <c r="R6" t="s">
        <v>29</v>
      </c>
    </row>
    <row r="7" spans="1:19">
      <c r="A7" s="29">
        <v>1</v>
      </c>
      <c r="B7" s="23" t="s">
        <v>719</v>
      </c>
      <c r="C7" s="35">
        <v>28552.883915800001</v>
      </c>
      <c r="D7" s="35">
        <v>30935.325597300001</v>
      </c>
      <c r="E7" s="35">
        <v>33553.908107800002</v>
      </c>
      <c r="F7" s="35">
        <v>36428.559401700004</v>
      </c>
      <c r="G7" s="35">
        <v>37558.359467199996</v>
      </c>
      <c r="H7" s="35">
        <v>38017.139802700003</v>
      </c>
      <c r="I7" s="35">
        <v>37482.703048899995</v>
      </c>
      <c r="J7" s="35">
        <v>33574.630489200004</v>
      </c>
      <c r="K7" s="35">
        <v>31939.371626799999</v>
      </c>
      <c r="L7" s="35">
        <v>30940.111124400002</v>
      </c>
      <c r="M7" s="35">
        <v>29018.942094099999</v>
      </c>
      <c r="N7" s="35">
        <v>28050.935666599999</v>
      </c>
      <c r="O7" s="748">
        <f>C7</f>
        <v>28552.883915800001</v>
      </c>
      <c r="P7" s="35"/>
    </row>
    <row r="8" spans="1:19">
      <c r="A8" s="29"/>
      <c r="B8" s="23"/>
      <c r="C8" s="1321"/>
      <c r="D8" s="1321"/>
      <c r="E8" s="1321"/>
      <c r="F8" s="1321"/>
      <c r="G8" s="1321"/>
      <c r="H8" s="1321"/>
      <c r="I8" s="1321"/>
      <c r="J8" s="1321"/>
      <c r="K8" s="1321"/>
      <c r="L8" s="1321"/>
      <c r="M8" s="1321"/>
      <c r="N8" s="1321"/>
      <c r="O8" s="748"/>
      <c r="P8" s="35"/>
    </row>
    <row r="9" spans="1:19">
      <c r="A9" s="29">
        <v>2</v>
      </c>
      <c r="B9" s="23" t="s">
        <v>720</v>
      </c>
      <c r="C9" s="35">
        <v>7918.9314008000001</v>
      </c>
      <c r="D9" s="35">
        <v>9691.0464011000004</v>
      </c>
      <c r="E9" s="35">
        <v>9752.5704298000001</v>
      </c>
      <c r="F9" s="35">
        <v>8424.1197573000009</v>
      </c>
      <c r="G9" s="35">
        <v>5922.4412412000001</v>
      </c>
      <c r="H9" s="35">
        <v>7644.9066597000001</v>
      </c>
      <c r="I9" s="35">
        <v>7789.3909217999999</v>
      </c>
      <c r="J9" s="35">
        <v>6381.8625797000004</v>
      </c>
      <c r="K9" s="35">
        <v>7928.1573332000007</v>
      </c>
      <c r="L9" s="35">
        <v>6535.3532538999998</v>
      </c>
      <c r="M9" s="35">
        <v>7491.2618954</v>
      </c>
      <c r="N9" s="35">
        <v>6296.8103888999995</v>
      </c>
      <c r="O9" s="748">
        <f>SUM(C9:N9)</f>
        <v>91776.852262800006</v>
      </c>
      <c r="P9" s="35"/>
    </row>
    <row r="10" spans="1:19">
      <c r="A10" s="29"/>
      <c r="B10" s="23"/>
      <c r="C10" s="1321"/>
      <c r="D10" s="1321"/>
      <c r="E10" s="1321"/>
      <c r="F10" s="1321"/>
      <c r="G10" s="1321"/>
      <c r="H10" s="1321"/>
      <c r="I10" s="1321"/>
      <c r="J10" s="1321"/>
      <c r="K10" s="1321"/>
      <c r="L10" s="1321"/>
      <c r="M10" s="1321"/>
      <c r="N10" s="1321"/>
      <c r="O10" s="748"/>
      <c r="P10" s="35"/>
    </row>
    <row r="11" spans="1:19">
      <c r="A11" s="29">
        <v>3</v>
      </c>
      <c r="B11" s="23" t="s">
        <v>721</v>
      </c>
      <c r="C11" s="35">
        <v>5536.4897192999997</v>
      </c>
      <c r="D11" s="35">
        <v>7072.4638905999991</v>
      </c>
      <c r="E11" s="35">
        <v>6877.9191359000006</v>
      </c>
      <c r="F11" s="35">
        <v>7294.3196917999994</v>
      </c>
      <c r="G11" s="35">
        <v>5463.6609057000005</v>
      </c>
      <c r="H11" s="35">
        <v>8179.3434135000007</v>
      </c>
      <c r="I11" s="35">
        <v>11697.463481500001</v>
      </c>
      <c r="J11" s="35">
        <v>8017.1214421000004</v>
      </c>
      <c r="K11" s="35">
        <v>8927.4178355999993</v>
      </c>
      <c r="L11" s="35">
        <v>8456.5222842000003</v>
      </c>
      <c r="M11" s="35">
        <v>8459.2683228999995</v>
      </c>
      <c r="N11" s="35">
        <v>8553.7198659000005</v>
      </c>
      <c r="O11" s="748">
        <f>SUM(C11:N11)</f>
        <v>94535.709988999995</v>
      </c>
      <c r="P11" s="35"/>
    </row>
    <row r="12" spans="1:19">
      <c r="A12" s="29"/>
      <c r="B12" s="23"/>
      <c r="C12" s="35"/>
      <c r="D12" s="35"/>
      <c r="E12" s="35"/>
      <c r="F12" s="35"/>
      <c r="G12" s="35"/>
      <c r="H12" s="35"/>
      <c r="I12" s="35"/>
      <c r="J12" s="35"/>
      <c r="K12" s="35"/>
      <c r="L12" s="35"/>
      <c r="M12" s="35"/>
      <c r="N12" s="35"/>
      <c r="O12" s="748"/>
      <c r="P12" s="35"/>
    </row>
    <row r="13" spans="1:19">
      <c r="A13" s="29">
        <v>4</v>
      </c>
      <c r="B13" s="23" t="s">
        <v>722</v>
      </c>
      <c r="C13" s="35"/>
      <c r="D13" s="35"/>
      <c r="E13" s="35"/>
      <c r="F13" s="35"/>
      <c r="G13" s="35"/>
      <c r="H13" s="35"/>
      <c r="I13" s="35"/>
      <c r="J13" s="35"/>
      <c r="K13" s="35"/>
      <c r="L13" s="35"/>
      <c r="M13" s="35"/>
      <c r="N13" s="35"/>
      <c r="O13" s="748"/>
      <c r="P13" s="35"/>
    </row>
    <row r="14" spans="1:19">
      <c r="A14" s="29"/>
      <c r="B14" s="23" t="s">
        <v>723</v>
      </c>
      <c r="C14" s="35"/>
      <c r="D14" s="35"/>
      <c r="E14" s="35"/>
      <c r="F14" s="35"/>
      <c r="G14" s="35"/>
      <c r="H14" s="35"/>
      <c r="I14" s="35"/>
      <c r="J14" s="35"/>
      <c r="K14" s="35"/>
      <c r="L14" s="35"/>
      <c r="M14" s="35"/>
      <c r="N14" s="35"/>
      <c r="O14" s="748"/>
      <c r="P14" s="35"/>
    </row>
    <row r="15" spans="1:19">
      <c r="A15" s="29"/>
      <c r="B15" s="23"/>
      <c r="C15" s="35"/>
      <c r="D15" s="35"/>
      <c r="E15" s="35"/>
      <c r="F15" s="35"/>
      <c r="G15" s="35"/>
      <c r="H15" s="35"/>
      <c r="I15" s="35"/>
      <c r="J15" s="35"/>
      <c r="K15" s="35"/>
      <c r="L15" s="35"/>
      <c r="M15" s="35"/>
      <c r="N15" s="35"/>
      <c r="O15" s="748"/>
      <c r="P15" s="35"/>
    </row>
    <row r="16" spans="1:19" ht="13">
      <c r="A16" s="29">
        <v>5</v>
      </c>
      <c r="B16" s="23" t="s">
        <v>724</v>
      </c>
      <c r="C16" s="35">
        <f t="shared" ref="C16:N16" si="0">C7+C9-C11-C13</f>
        <v>30935.325597299998</v>
      </c>
      <c r="D16" s="35">
        <f t="shared" si="0"/>
        <v>33553.908107800009</v>
      </c>
      <c r="E16" s="35">
        <f t="shared" si="0"/>
        <v>36428.559401699997</v>
      </c>
      <c r="F16" s="35">
        <f t="shared" si="0"/>
        <v>37558.359467200004</v>
      </c>
      <c r="G16" s="35">
        <f t="shared" si="0"/>
        <v>38017.139802699996</v>
      </c>
      <c r="H16" s="35">
        <f t="shared" si="0"/>
        <v>37482.703048900003</v>
      </c>
      <c r="I16" s="35">
        <f t="shared" si="0"/>
        <v>33574.63048919999</v>
      </c>
      <c r="J16" s="35">
        <f t="shared" si="0"/>
        <v>31939.371626800003</v>
      </c>
      <c r="K16" s="35">
        <f t="shared" si="0"/>
        <v>30940.111124399999</v>
      </c>
      <c r="L16" s="35">
        <f t="shared" si="0"/>
        <v>29018.942094099999</v>
      </c>
      <c r="M16" s="35">
        <f t="shared" si="0"/>
        <v>28050.935666599999</v>
      </c>
      <c r="N16" s="35">
        <f t="shared" si="0"/>
        <v>25794.026189600001</v>
      </c>
      <c r="O16" s="617">
        <f>O7+O9-O11-O13</f>
        <v>25794.026189600016</v>
      </c>
      <c r="P16" s="36">
        <f>SUM(C16:N16)/12</f>
        <v>32774.501051358333</v>
      </c>
      <c r="Q16" s="516" t="e">
        <f>O16-'F-2'!#REF!</f>
        <v>#REF!</v>
      </c>
      <c r="R16" s="7">
        <f>'F-21'!C27+'F-21'!C32</f>
        <v>23068.42079</v>
      </c>
      <c r="S16" s="190">
        <f>O16-R16</f>
        <v>2725.6053996000155</v>
      </c>
    </row>
    <row r="17" spans="1:18">
      <c r="A17" s="23"/>
      <c r="B17" s="23" t="s">
        <v>725</v>
      </c>
      <c r="C17" s="23"/>
      <c r="D17" s="23"/>
      <c r="E17" s="23"/>
      <c r="F17" s="23"/>
      <c r="G17" s="23"/>
      <c r="H17" s="23"/>
      <c r="I17" s="23"/>
      <c r="J17" s="23"/>
      <c r="K17" s="23"/>
      <c r="L17" s="23"/>
      <c r="M17" s="23"/>
      <c r="N17" s="23"/>
      <c r="O17" s="23"/>
      <c r="P17" s="23"/>
      <c r="Q17" s="7"/>
    </row>
    <row r="18" spans="1:18">
      <c r="B18" t="s">
        <v>726</v>
      </c>
      <c r="N18" s="7"/>
      <c r="O18" s="7"/>
      <c r="P18" s="7"/>
    </row>
    <row r="19" spans="1:18" ht="13">
      <c r="C19" s="7"/>
      <c r="D19" s="7"/>
      <c r="E19" s="7"/>
      <c r="F19" s="31" t="s">
        <v>727</v>
      </c>
      <c r="G19" s="7"/>
      <c r="H19" s="7"/>
      <c r="I19" s="7"/>
      <c r="J19" s="7"/>
      <c r="K19" s="7"/>
      <c r="L19" s="7"/>
      <c r="M19" s="7"/>
      <c r="N19" s="7"/>
      <c r="O19" s="7"/>
      <c r="P19" s="2" t="s">
        <v>480</v>
      </c>
    </row>
    <row r="20" spans="1:18" ht="13">
      <c r="A20" s="514" t="s">
        <v>717</v>
      </c>
      <c r="B20" s="2557" t="s">
        <v>701</v>
      </c>
      <c r="C20" s="2557">
        <v>45748</v>
      </c>
      <c r="D20" s="2557">
        <v>45778</v>
      </c>
      <c r="E20" s="2557">
        <v>45809</v>
      </c>
      <c r="F20" s="2557">
        <v>45839</v>
      </c>
      <c r="G20" s="2557">
        <v>45870</v>
      </c>
      <c r="H20" s="2557">
        <v>45901</v>
      </c>
      <c r="I20" s="2557">
        <v>45931</v>
      </c>
      <c r="J20" s="2557">
        <v>45962</v>
      </c>
      <c r="K20" s="2557">
        <v>45992</v>
      </c>
      <c r="L20" s="2557">
        <v>46023</v>
      </c>
      <c r="M20" s="2557">
        <v>46054</v>
      </c>
      <c r="N20" s="2557">
        <v>46082</v>
      </c>
      <c r="O20" s="2557" t="s">
        <v>141</v>
      </c>
      <c r="P20" s="2557" t="s">
        <v>718</v>
      </c>
    </row>
    <row r="21" spans="1:18" ht="13">
      <c r="A21" s="515" t="s">
        <v>22</v>
      </c>
      <c r="B21" s="2558"/>
      <c r="C21" s="2558"/>
      <c r="D21" s="2558"/>
      <c r="E21" s="2558"/>
      <c r="F21" s="2558"/>
      <c r="G21" s="2558"/>
      <c r="H21" s="2558"/>
      <c r="I21" s="2558"/>
      <c r="J21" s="2558"/>
      <c r="K21" s="2558"/>
      <c r="L21" s="2558"/>
      <c r="M21" s="2558"/>
      <c r="N21" s="2558"/>
      <c r="O21" s="2558"/>
      <c r="P21" s="2558"/>
    </row>
    <row r="22" spans="1:18">
      <c r="A22" s="23"/>
      <c r="B22" s="23"/>
      <c r="C22" s="35"/>
      <c r="D22" s="35"/>
      <c r="E22" s="35"/>
      <c r="F22" s="35"/>
      <c r="G22" s="35"/>
      <c r="H22" s="35"/>
      <c r="I22" s="35"/>
      <c r="J22" s="35"/>
      <c r="K22" s="35"/>
      <c r="L22" s="35"/>
      <c r="M22" s="35"/>
      <c r="N22" s="205"/>
      <c r="O22" s="35"/>
      <c r="P22" s="35"/>
    </row>
    <row r="23" spans="1:18">
      <c r="A23" s="29">
        <v>1</v>
      </c>
      <c r="B23" s="23" t="s">
        <v>719</v>
      </c>
      <c r="C23" s="35">
        <f>O16</f>
        <v>25794.026189600016</v>
      </c>
      <c r="D23" s="35">
        <f>C32</f>
        <v>26030.529571100014</v>
      </c>
      <c r="E23" s="35">
        <f>D32</f>
        <v>26216.884643700014</v>
      </c>
      <c r="F23" s="35">
        <f>E32</f>
        <v>26701.788442000015</v>
      </c>
      <c r="G23" s="35">
        <f t="shared" ref="G23:N23" si="1">F32</f>
        <v>28123.785209600017</v>
      </c>
      <c r="H23" s="35">
        <f t="shared" si="1"/>
        <v>28391.923505700019</v>
      </c>
      <c r="I23" s="35">
        <f t="shared" si="1"/>
        <v>28430.76817370002</v>
      </c>
      <c r="J23" s="35">
        <f t="shared" si="1"/>
        <v>27601.007476806692</v>
      </c>
      <c r="K23" s="35">
        <f t="shared" si="1"/>
        <v>27053.425367337302</v>
      </c>
      <c r="L23" s="35">
        <f t="shared" si="1"/>
        <v>26605.546960219886</v>
      </c>
      <c r="M23" s="35">
        <f t="shared" si="1"/>
        <v>26208.211911836708</v>
      </c>
      <c r="N23" s="35">
        <f t="shared" si="1"/>
        <v>25950.561645129234</v>
      </c>
      <c r="O23" s="35">
        <f>C23</f>
        <v>25794.026189600016</v>
      </c>
      <c r="P23" s="35"/>
    </row>
    <row r="24" spans="1:18">
      <c r="A24" s="29"/>
      <c r="B24" s="23"/>
      <c r="C24" s="35"/>
      <c r="D24" s="35"/>
      <c r="E24" s="35"/>
      <c r="F24" s="35"/>
      <c r="G24" s="35"/>
      <c r="H24" s="35"/>
      <c r="I24" s="35"/>
      <c r="J24" s="35"/>
      <c r="K24" s="35"/>
      <c r="L24" s="35"/>
      <c r="M24" s="35"/>
      <c r="N24" s="35"/>
      <c r="O24" s="35"/>
      <c r="P24" s="35"/>
    </row>
    <row r="25" spans="1:18">
      <c r="A25" s="29">
        <v>2</v>
      </c>
      <c r="B25" s="23" t="s">
        <v>720</v>
      </c>
      <c r="C25" s="35">
        <v>3140.1893241000002</v>
      </c>
      <c r="D25" s="35">
        <v>4127.2818705</v>
      </c>
      <c r="E25" s="35">
        <v>4632.2884232999995</v>
      </c>
      <c r="F25" s="35">
        <v>9111.1747470999999</v>
      </c>
      <c r="G25" s="35">
        <v>5232.7275903999998</v>
      </c>
      <c r="H25" s="35">
        <v>8131.8601875000004</v>
      </c>
      <c r="I25" s="35">
        <v>7039.8495306150007</v>
      </c>
      <c r="J25" s="35">
        <v>6971.1415697563743</v>
      </c>
      <c r="K25" s="35">
        <v>7025.1588105115416</v>
      </c>
      <c r="L25" s="35">
        <v>6942.383945931766</v>
      </c>
      <c r="M25" s="35">
        <v>6979.6950927013459</v>
      </c>
      <c r="N25" s="35">
        <v>6932.8014691206363</v>
      </c>
      <c r="O25" s="35">
        <f>SUM(C25:N25)</f>
        <v>76266.552561536664</v>
      </c>
      <c r="P25" s="35"/>
    </row>
    <row r="26" spans="1:18">
      <c r="A26" s="29"/>
      <c r="B26" s="23"/>
      <c r="C26" s="35"/>
      <c r="D26" s="35"/>
      <c r="E26" s="35"/>
      <c r="F26" s="35"/>
      <c r="G26" s="35"/>
      <c r="H26" s="35"/>
      <c r="I26" s="35"/>
      <c r="J26" s="35"/>
      <c r="K26" s="35"/>
      <c r="L26" s="35"/>
      <c r="M26" s="35"/>
      <c r="N26" s="35"/>
      <c r="O26" s="35"/>
      <c r="P26" s="35"/>
    </row>
    <row r="27" spans="1:18">
      <c r="A27" s="29">
        <v>3</v>
      </c>
      <c r="B27" s="23" t="s">
        <v>721</v>
      </c>
      <c r="C27" s="35">
        <v>2903.6859426000001</v>
      </c>
      <c r="D27" s="35">
        <v>3940.9267979000001</v>
      </c>
      <c r="E27" s="35">
        <v>4147.3846249999997</v>
      </c>
      <c r="F27" s="35">
        <v>7689.1779795000002</v>
      </c>
      <c r="G27" s="35">
        <v>4964.5892942999999</v>
      </c>
      <c r="H27" s="35">
        <v>8093.0155195000007</v>
      </c>
      <c r="I27" s="35">
        <v>7869.610227508334</v>
      </c>
      <c r="J27" s="35">
        <v>7518.7236792257627</v>
      </c>
      <c r="K27" s="35">
        <v>7473.0372176289584</v>
      </c>
      <c r="L27" s="35">
        <v>7339.7189943149469</v>
      </c>
      <c r="M27" s="35">
        <v>7237.345359408816</v>
      </c>
      <c r="N27" s="35">
        <v>7125.3357544221244</v>
      </c>
      <c r="O27" s="35">
        <f>SUM(C27:N27)</f>
        <v>76302.551391308938</v>
      </c>
      <c r="P27" s="35"/>
    </row>
    <row r="28" spans="1:18">
      <c r="A28" s="29"/>
      <c r="B28" s="23"/>
      <c r="C28" s="35"/>
      <c r="D28" s="35"/>
      <c r="E28" s="35"/>
      <c r="F28" s="35"/>
      <c r="G28" s="35"/>
      <c r="H28" s="35"/>
      <c r="I28" s="35"/>
      <c r="J28" s="35"/>
      <c r="K28" s="35"/>
      <c r="L28" s="35"/>
      <c r="M28" s="35"/>
      <c r="N28" s="35"/>
      <c r="O28" s="35"/>
      <c r="P28" s="35"/>
    </row>
    <row r="29" spans="1:18">
      <c r="A29" s="29">
        <v>4</v>
      </c>
      <c r="B29" s="23" t="s">
        <v>722</v>
      </c>
      <c r="C29" s="35"/>
      <c r="D29" s="35"/>
      <c r="E29" s="35"/>
      <c r="F29" s="35"/>
      <c r="G29" s="35"/>
      <c r="H29" s="35"/>
      <c r="I29" s="35"/>
      <c r="J29" s="35"/>
      <c r="K29" s="35"/>
      <c r="L29" s="35"/>
      <c r="M29" s="35"/>
      <c r="N29" s="35"/>
      <c r="O29" s="35"/>
      <c r="P29" s="35"/>
    </row>
    <row r="30" spans="1:18">
      <c r="A30" s="29"/>
      <c r="B30" s="23" t="s">
        <v>723</v>
      </c>
      <c r="C30" s="35"/>
      <c r="D30" s="35"/>
      <c r="E30" s="35"/>
      <c r="F30" s="35"/>
      <c r="G30" s="35"/>
      <c r="H30" s="35"/>
      <c r="I30" s="35"/>
      <c r="J30" s="35"/>
      <c r="K30" s="35"/>
      <c r="L30" s="35"/>
      <c r="M30" s="35"/>
      <c r="N30" s="35"/>
      <c r="O30" s="35"/>
      <c r="P30" s="35"/>
    </row>
    <row r="31" spans="1:18">
      <c r="A31" s="29"/>
      <c r="B31" s="23"/>
      <c r="C31" s="35"/>
      <c r="D31" s="35"/>
      <c r="E31" s="35"/>
      <c r="F31" s="35"/>
      <c r="G31" s="35"/>
      <c r="H31" s="35"/>
      <c r="I31" s="35"/>
      <c r="J31" s="35"/>
      <c r="K31" s="35"/>
      <c r="L31" s="35"/>
      <c r="M31" s="35"/>
      <c r="N31" s="35"/>
      <c r="O31" s="35"/>
      <c r="P31" s="35"/>
    </row>
    <row r="32" spans="1:18" ht="13">
      <c r="A32" s="29">
        <v>5</v>
      </c>
      <c r="B32" s="23" t="s">
        <v>724</v>
      </c>
      <c r="C32" s="35">
        <f>C23+C25-C27-C29</f>
        <v>26030.529571100014</v>
      </c>
      <c r="D32" s="35">
        <f t="shared" ref="D32:N32" si="2">D23+D25-D27-D29</f>
        <v>26216.884643700014</v>
      </c>
      <c r="E32" s="35">
        <f t="shared" si="2"/>
        <v>26701.788442000015</v>
      </c>
      <c r="F32" s="35">
        <f t="shared" si="2"/>
        <v>28123.785209600017</v>
      </c>
      <c r="G32" s="35">
        <f t="shared" si="2"/>
        <v>28391.923505700019</v>
      </c>
      <c r="H32" s="35">
        <f t="shared" si="2"/>
        <v>28430.76817370002</v>
      </c>
      <c r="I32" s="35">
        <f t="shared" si="2"/>
        <v>27601.007476806692</v>
      </c>
      <c r="J32" s="35">
        <f t="shared" si="2"/>
        <v>27053.425367337302</v>
      </c>
      <c r="K32" s="35">
        <f t="shared" si="2"/>
        <v>26605.546960219886</v>
      </c>
      <c r="L32" s="35">
        <f t="shared" si="2"/>
        <v>26208.211911836708</v>
      </c>
      <c r="M32" s="35">
        <f t="shared" si="2"/>
        <v>25950.561645129234</v>
      </c>
      <c r="N32" s="35">
        <f t="shared" si="2"/>
        <v>25758.027359827745</v>
      </c>
      <c r="O32" s="36">
        <f>O23+O25-O27-O29</f>
        <v>25758.027359827742</v>
      </c>
      <c r="P32" s="36">
        <f>SUM(C32:N32)/12</f>
        <v>26922.705022246475</v>
      </c>
      <c r="Q32" s="7">
        <f>O32-'F-21'!D27</f>
        <v>5677.9284638277386</v>
      </c>
      <c r="R32" s="7"/>
    </row>
    <row r="33" spans="1:16">
      <c r="A33" s="23"/>
      <c r="B33" s="23" t="s">
        <v>725</v>
      </c>
      <c r="C33" s="23"/>
      <c r="D33" s="23"/>
      <c r="E33" s="23"/>
      <c r="F33" s="23"/>
      <c r="G33" s="23"/>
      <c r="H33" s="35"/>
      <c r="I33" s="23"/>
      <c r="J33" s="23"/>
      <c r="K33" s="23"/>
      <c r="L33" s="23"/>
      <c r="M33" s="23"/>
      <c r="N33" s="23"/>
      <c r="O33" s="23"/>
      <c r="P33" s="23"/>
    </row>
    <row r="34" spans="1:16">
      <c r="B34" t="s">
        <v>726</v>
      </c>
    </row>
    <row r="36" spans="1:16" ht="13">
      <c r="C36" s="7"/>
      <c r="D36" s="7"/>
      <c r="E36" s="7"/>
      <c r="F36" s="31" t="s">
        <v>728</v>
      </c>
      <c r="G36" s="7"/>
      <c r="H36" s="7"/>
      <c r="I36" s="7"/>
      <c r="J36" s="7"/>
      <c r="K36" s="7"/>
      <c r="L36" s="7"/>
      <c r="M36" s="7"/>
      <c r="N36" s="7"/>
      <c r="O36" s="7"/>
      <c r="P36" s="2" t="s">
        <v>480</v>
      </c>
    </row>
    <row r="37" spans="1:16" ht="13">
      <c r="A37" s="514" t="s">
        <v>717</v>
      </c>
      <c r="B37" s="2557" t="s">
        <v>701</v>
      </c>
      <c r="C37" s="2557">
        <v>46113</v>
      </c>
      <c r="D37" s="2557">
        <v>46143</v>
      </c>
      <c r="E37" s="2557">
        <v>46174</v>
      </c>
      <c r="F37" s="2557">
        <v>46204</v>
      </c>
      <c r="G37" s="2557">
        <v>46235</v>
      </c>
      <c r="H37" s="2557">
        <v>46266</v>
      </c>
      <c r="I37" s="2557">
        <v>46296</v>
      </c>
      <c r="J37" s="2557">
        <v>46327</v>
      </c>
      <c r="K37" s="2557">
        <v>46357</v>
      </c>
      <c r="L37" s="2557">
        <v>46388</v>
      </c>
      <c r="M37" s="2557">
        <v>46419</v>
      </c>
      <c r="N37" s="2557">
        <v>46447</v>
      </c>
      <c r="O37" s="2557" t="s">
        <v>141</v>
      </c>
      <c r="P37" s="2557" t="s">
        <v>718</v>
      </c>
    </row>
    <row r="38" spans="1:16" ht="13">
      <c r="A38" s="515" t="s">
        <v>22</v>
      </c>
      <c r="B38" s="2558"/>
      <c r="C38" s="2558"/>
      <c r="D38" s="2558"/>
      <c r="E38" s="2558"/>
      <c r="F38" s="2558"/>
      <c r="G38" s="2558"/>
      <c r="H38" s="2558"/>
      <c r="I38" s="2558"/>
      <c r="J38" s="2558"/>
      <c r="K38" s="2558"/>
      <c r="L38" s="2558"/>
      <c r="M38" s="2558"/>
      <c r="N38" s="2558"/>
      <c r="O38" s="2558"/>
      <c r="P38" s="2558"/>
    </row>
    <row r="39" spans="1:16">
      <c r="A39" s="23"/>
      <c r="B39" s="23"/>
      <c r="C39" s="35"/>
      <c r="D39" s="35"/>
      <c r="E39" s="35"/>
      <c r="F39" s="35"/>
      <c r="G39" s="35"/>
      <c r="H39" s="35"/>
      <c r="I39" s="35"/>
      <c r="J39" s="35"/>
      <c r="K39" s="35"/>
      <c r="L39" s="35"/>
      <c r="M39" s="35"/>
      <c r="N39" s="35"/>
      <c r="O39" s="35"/>
      <c r="P39" s="35"/>
    </row>
    <row r="40" spans="1:16">
      <c r="A40" s="29">
        <v>1</v>
      </c>
      <c r="B40" s="23" t="s">
        <v>719</v>
      </c>
      <c r="C40" s="35">
        <f>O32</f>
        <v>25758.027359827742</v>
      </c>
      <c r="D40" s="35">
        <f t="shared" ref="D40:N40" si="3">C49</f>
        <v>25754.727467098619</v>
      </c>
      <c r="E40" s="35">
        <f t="shared" si="3"/>
        <v>26127.477245971397</v>
      </c>
      <c r="F40" s="35">
        <f t="shared" si="3"/>
        <v>26377.002944745447</v>
      </c>
      <c r="G40" s="35">
        <f t="shared" si="3"/>
        <v>26561.65436803551</v>
      </c>
      <c r="H40" s="35">
        <f t="shared" si="3"/>
        <v>26736.36266369182</v>
      </c>
      <c r="I40" s="35">
        <f t="shared" si="3"/>
        <v>26922.464697911884</v>
      </c>
      <c r="J40" s="35">
        <f t="shared" si="3"/>
        <v>26932.462215368632</v>
      </c>
      <c r="K40" s="35">
        <f t="shared" si="3"/>
        <v>27193.977546922146</v>
      </c>
      <c r="L40" s="35">
        <f t="shared" si="3"/>
        <v>26950.887058005061</v>
      </c>
      <c r="M40" s="35">
        <f t="shared" si="3"/>
        <v>27080.653988501414</v>
      </c>
      <c r="N40" s="35">
        <f t="shared" si="3"/>
        <v>27262.118438804522</v>
      </c>
      <c r="O40" s="35">
        <f>C40</f>
        <v>25758.027359827742</v>
      </c>
      <c r="P40" s="35"/>
    </row>
    <row r="41" spans="1:16">
      <c r="A41" s="29"/>
      <c r="B41" s="23"/>
      <c r="C41" s="35"/>
      <c r="D41" s="35"/>
      <c r="E41" s="35"/>
      <c r="F41" s="35"/>
      <c r="G41" s="35"/>
      <c r="H41" s="35"/>
      <c r="I41" s="35"/>
      <c r="J41" s="35"/>
      <c r="K41" s="35"/>
      <c r="L41" s="35"/>
      <c r="M41" s="35"/>
      <c r="N41" s="35"/>
      <c r="O41" s="35"/>
      <c r="P41" s="35"/>
    </row>
    <row r="42" spans="1:16">
      <c r="A42" s="29">
        <v>2</v>
      </c>
      <c r="B42" s="23" t="s">
        <v>720</v>
      </c>
      <c r="C42" s="35">
        <v>6991.1006514741948</v>
      </c>
      <c r="D42" s="35">
        <f>7312.63632374367+400</f>
        <v>7712.6363237436699</v>
      </c>
      <c r="E42" s="35">
        <f>7589.89895036303+300</f>
        <v>7889.8989503630301</v>
      </c>
      <c r="F42" s="35">
        <f>7867.05247088893+300</f>
        <v>8167.0524708889297</v>
      </c>
      <c r="G42" s="35">
        <f>7597.64750202379+500</f>
        <v>8097.6475020237904</v>
      </c>
      <c r="H42" s="35">
        <f>7860.7399523929+600</f>
        <v>8460.7399523928998</v>
      </c>
      <c r="I42" s="35">
        <f>7680.02224341672+500</f>
        <v>8180.0222434167199</v>
      </c>
      <c r="J42" s="35">
        <f>7671.08494890757+600</f>
        <v>8271.0849489075699</v>
      </c>
      <c r="K42" s="35">
        <v>7733.6923204719114</v>
      </c>
      <c r="L42" s="35">
        <f>7837.22801277802+300</f>
        <v>8137.2280127780195</v>
      </c>
      <c r="M42" s="35">
        <f>8006.75057568683+300</f>
        <v>8306.7505756868304</v>
      </c>
      <c r="N42" s="35">
        <f>8120.04185072928+300</f>
        <v>8420.0418507292798</v>
      </c>
      <c r="O42" s="35">
        <f>SUM(C42:N42)</f>
        <v>96367.895802876854</v>
      </c>
      <c r="P42" s="35"/>
    </row>
    <row r="43" spans="1:16">
      <c r="A43" s="29"/>
      <c r="B43" s="23"/>
      <c r="C43" s="35"/>
      <c r="D43" s="35"/>
      <c r="E43" s="35"/>
      <c r="F43" s="35"/>
      <c r="G43" s="35"/>
      <c r="H43" s="35"/>
      <c r="I43" s="35"/>
      <c r="J43" s="35"/>
      <c r="K43" s="35"/>
      <c r="L43" s="35"/>
      <c r="M43" s="35"/>
      <c r="N43" s="35"/>
      <c r="O43" s="35"/>
      <c r="P43" s="35"/>
    </row>
    <row r="44" spans="1:16">
      <c r="A44" s="29">
        <v>3</v>
      </c>
      <c r="B44" s="23" t="s">
        <v>721</v>
      </c>
      <c r="C44" s="35">
        <v>6994.4005442033194</v>
      </c>
      <c r="D44" s="35">
        <v>7339.8865448708939</v>
      </c>
      <c r="E44" s="35">
        <v>7640.3732515889833</v>
      </c>
      <c r="F44" s="35">
        <v>7982.4010475988707</v>
      </c>
      <c r="G44" s="35">
        <v>7922.9392063674804</v>
      </c>
      <c r="H44" s="35">
        <v>8274.6379181728335</v>
      </c>
      <c r="I44" s="35">
        <v>8170.0247259599737</v>
      </c>
      <c r="J44" s="35">
        <v>8009.5696173540537</v>
      </c>
      <c r="K44" s="35">
        <v>7976.7828093889948</v>
      </c>
      <c r="L44" s="35">
        <v>8007.4610822816667</v>
      </c>
      <c r="M44" s="35">
        <v>8125.2861253837182</v>
      </c>
      <c r="N44" s="35">
        <v>8250.9783306594745</v>
      </c>
      <c r="O44" s="35">
        <f>SUM(C44:N44)</f>
        <v>94694.741203830257</v>
      </c>
      <c r="P44" s="35"/>
    </row>
    <row r="45" spans="1:16">
      <c r="A45" s="29"/>
      <c r="B45" s="23"/>
      <c r="C45" s="35"/>
      <c r="D45" s="35"/>
      <c r="E45" s="35"/>
      <c r="F45" s="35"/>
      <c r="G45" s="35"/>
      <c r="H45" s="35"/>
      <c r="I45" s="35"/>
      <c r="J45" s="35"/>
      <c r="K45" s="35"/>
      <c r="L45" s="35"/>
      <c r="M45" s="35"/>
      <c r="N45" s="35"/>
      <c r="O45" s="35"/>
      <c r="P45" s="35"/>
    </row>
    <row r="46" spans="1:16">
      <c r="A46" s="29">
        <v>4</v>
      </c>
      <c r="B46" s="23" t="s">
        <v>722</v>
      </c>
      <c r="C46" s="35"/>
      <c r="D46" s="35"/>
      <c r="E46" s="35"/>
      <c r="F46" s="35"/>
      <c r="G46" s="35"/>
      <c r="H46" s="35"/>
      <c r="I46" s="35"/>
      <c r="J46" s="35"/>
      <c r="K46" s="35"/>
      <c r="L46" s="35"/>
      <c r="M46" s="35"/>
      <c r="N46" s="35"/>
      <c r="O46" s="35"/>
      <c r="P46" s="35"/>
    </row>
    <row r="47" spans="1:16">
      <c r="A47" s="29"/>
      <c r="B47" s="23" t="s">
        <v>723</v>
      </c>
      <c r="C47" s="35"/>
      <c r="D47" s="35"/>
      <c r="E47" s="35"/>
      <c r="F47" s="35"/>
      <c r="G47" s="35"/>
      <c r="H47" s="35"/>
      <c r="I47" s="35"/>
      <c r="J47" s="35"/>
      <c r="K47" s="35"/>
      <c r="L47" s="35"/>
      <c r="M47" s="35"/>
      <c r="N47" s="35"/>
      <c r="O47" s="35"/>
      <c r="P47" s="35"/>
    </row>
    <row r="48" spans="1:16">
      <c r="A48" s="29"/>
      <c r="B48" s="23"/>
      <c r="C48" s="35"/>
      <c r="D48" s="35"/>
      <c r="E48" s="35"/>
      <c r="F48" s="35"/>
      <c r="G48" s="35"/>
      <c r="H48" s="35"/>
      <c r="I48" s="35"/>
      <c r="J48" s="35"/>
      <c r="K48" s="35"/>
      <c r="L48" s="35"/>
      <c r="M48" s="35"/>
      <c r="N48" s="35"/>
      <c r="O48" s="35"/>
      <c r="P48" s="35"/>
    </row>
    <row r="49" spans="1:17" ht="13">
      <c r="A49" s="29">
        <v>5</v>
      </c>
      <c r="B49" s="23" t="s">
        <v>724</v>
      </c>
      <c r="C49" s="35">
        <f t="shared" ref="C49:O49" si="4">C40+C42-C44-C46</f>
        <v>25754.727467098619</v>
      </c>
      <c r="D49" s="35">
        <f t="shared" si="4"/>
        <v>26127.477245971397</v>
      </c>
      <c r="E49" s="35">
        <f t="shared" si="4"/>
        <v>26377.002944745447</v>
      </c>
      <c r="F49" s="35">
        <f t="shared" si="4"/>
        <v>26561.65436803551</v>
      </c>
      <c r="G49" s="35">
        <f t="shared" si="4"/>
        <v>26736.36266369182</v>
      </c>
      <c r="H49" s="35">
        <f t="shared" si="4"/>
        <v>26922.464697911884</v>
      </c>
      <c r="I49" s="35">
        <f t="shared" si="4"/>
        <v>26932.462215368632</v>
      </c>
      <c r="J49" s="35">
        <f t="shared" si="4"/>
        <v>27193.977546922146</v>
      </c>
      <c r="K49" s="35">
        <f t="shared" si="4"/>
        <v>26950.887058005061</v>
      </c>
      <c r="L49" s="35">
        <f t="shared" si="4"/>
        <v>27080.653988501414</v>
      </c>
      <c r="M49" s="35">
        <f t="shared" si="4"/>
        <v>27262.118438804522</v>
      </c>
      <c r="N49" s="35">
        <f t="shared" si="4"/>
        <v>27431.181958874324</v>
      </c>
      <c r="O49" s="36">
        <f t="shared" si="4"/>
        <v>27431.181958874338</v>
      </c>
      <c r="P49" s="36">
        <f>SUM(C49:N49)/12</f>
        <v>26777.580882827562</v>
      </c>
      <c r="Q49" s="7">
        <f>O49-'F-21'!E27</f>
        <v>5343.0731732743334</v>
      </c>
    </row>
    <row r="50" spans="1:17">
      <c r="A50" s="23"/>
      <c r="B50" s="23" t="s">
        <v>725</v>
      </c>
      <c r="C50" s="23"/>
      <c r="D50" s="23"/>
      <c r="E50" s="23"/>
      <c r="F50" s="23"/>
      <c r="G50" s="23"/>
      <c r="H50" s="23"/>
      <c r="I50" s="23"/>
      <c r="J50" s="23"/>
      <c r="K50" s="23"/>
      <c r="L50" s="23"/>
      <c r="M50" s="23"/>
      <c r="N50" s="23"/>
      <c r="O50" s="23"/>
      <c r="P50" s="23"/>
    </row>
    <row r="51" spans="1:17">
      <c r="C51" s="7"/>
      <c r="D51" s="7"/>
      <c r="E51" s="7"/>
      <c r="F51" s="7"/>
      <c r="G51" s="7"/>
      <c r="H51" s="7"/>
      <c r="I51" s="7"/>
      <c r="J51" s="7"/>
      <c r="K51" s="7"/>
      <c r="L51" s="7"/>
      <c r="M51" s="7"/>
      <c r="N51" s="7"/>
    </row>
    <row r="52" spans="1:17">
      <c r="B52" t="s">
        <v>726</v>
      </c>
    </row>
  </sheetData>
  <mergeCells count="45">
    <mergeCell ref="P37:P38"/>
    <mergeCell ref="J37:J38"/>
    <mergeCell ref="K37:K38"/>
    <mergeCell ref="L37:L38"/>
    <mergeCell ref="M37:M38"/>
    <mergeCell ref="N37:N38"/>
    <mergeCell ref="O37:O38"/>
    <mergeCell ref="O20:O21"/>
    <mergeCell ref="P20:P21"/>
    <mergeCell ref="B37:B38"/>
    <mergeCell ref="C37:C38"/>
    <mergeCell ref="D37:D38"/>
    <mergeCell ref="E37:E38"/>
    <mergeCell ref="F37:F38"/>
    <mergeCell ref="G37:G38"/>
    <mergeCell ref="H37:H38"/>
    <mergeCell ref="I37:I38"/>
    <mergeCell ref="I20:I21"/>
    <mergeCell ref="J20:J21"/>
    <mergeCell ref="K20:K21"/>
    <mergeCell ref="L20:L21"/>
    <mergeCell ref="M20:M21"/>
    <mergeCell ref="N20:N21"/>
    <mergeCell ref="O4:O5"/>
    <mergeCell ref="P4:P5"/>
    <mergeCell ref="B4:B5"/>
    <mergeCell ref="B20:B21"/>
    <mergeCell ref="C20:C21"/>
    <mergeCell ref="D20:D21"/>
    <mergeCell ref="E20:E21"/>
    <mergeCell ref="F20:F21"/>
    <mergeCell ref="G20:G21"/>
    <mergeCell ref="H20:H21"/>
    <mergeCell ref="I4:I5"/>
    <mergeCell ref="J4:J5"/>
    <mergeCell ref="K4:K5"/>
    <mergeCell ref="L4:L5"/>
    <mergeCell ref="M4:M5"/>
    <mergeCell ref="N4:N5"/>
    <mergeCell ref="H4:H5"/>
    <mergeCell ref="C4:C5"/>
    <mergeCell ref="D4:D5"/>
    <mergeCell ref="E4:E5"/>
    <mergeCell ref="F4:F5"/>
    <mergeCell ref="G4:G5"/>
  </mergeCells>
  <phoneticPr fontId="0" type="noConversion"/>
  <printOptions horizontalCentered="1" gridLines="1"/>
  <pageMargins left="0.23622047244094491" right="0" top="0.23622047244094491" bottom="0.39370078740157483" header="0.51181102362204722" footer="0.19685039370078741"/>
  <pageSetup paperSize="9" scale="83" orientation="landscape" r:id="rId1"/>
  <headerFooter alignWithMargins="0">
    <oddFooter>&amp;R
&amp;"Arial,Bold"&amp;12OERC FORM-&amp;A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1">
    <tabColor rgb="FF92D050"/>
  </sheetPr>
  <dimension ref="A1:N49"/>
  <sheetViews>
    <sheetView showGridLines="0" view="pageBreakPreview" zoomScale="75" zoomScaleNormal="75" workbookViewId="0">
      <selection activeCell="J9" sqref="J9"/>
    </sheetView>
  </sheetViews>
  <sheetFormatPr defaultRowHeight="12.5"/>
  <cols>
    <col min="1" max="1" width="6.54296875" customWidth="1"/>
    <col min="2" max="2" width="33" customWidth="1"/>
    <col min="3" max="3" width="16" customWidth="1"/>
    <col min="4" max="4" width="12.54296875" customWidth="1"/>
    <col min="5" max="5" width="13" customWidth="1"/>
    <col min="6" max="6" width="14.1796875" customWidth="1"/>
    <col min="7" max="7" width="12" customWidth="1"/>
    <col min="17" max="17" width="0" hidden="1" customWidth="1"/>
  </cols>
  <sheetData>
    <row r="1" spans="1:12" ht="13">
      <c r="A1" s="20" t="s">
        <v>100</v>
      </c>
      <c r="E1" s="3" t="s">
        <v>0</v>
      </c>
      <c r="F1" s="2" t="s">
        <v>729</v>
      </c>
    </row>
    <row r="2" spans="1:12" ht="13">
      <c r="F2" s="2"/>
    </row>
    <row r="3" spans="1:12" ht="15.5">
      <c r="A3" s="2559" t="s">
        <v>730</v>
      </c>
      <c r="B3" s="2559"/>
      <c r="C3" s="2559"/>
      <c r="D3" s="2559"/>
      <c r="E3" s="2559"/>
      <c r="F3" s="2559"/>
      <c r="G3" s="2559"/>
    </row>
    <row r="4" spans="1:12" ht="13">
      <c r="F4" s="2" t="s">
        <v>731</v>
      </c>
      <c r="G4" s="2"/>
    </row>
    <row r="5" spans="1:12" ht="15.5">
      <c r="A5" s="2559" t="s">
        <v>732</v>
      </c>
      <c r="B5" s="2559"/>
      <c r="C5" s="2559"/>
      <c r="D5" s="2559"/>
      <c r="E5" s="2559"/>
      <c r="F5" s="2559"/>
      <c r="G5" s="2559"/>
    </row>
    <row r="6" spans="1:12" ht="41.25" customHeight="1">
      <c r="A6" s="23"/>
      <c r="B6" s="920" t="s">
        <v>733</v>
      </c>
      <c r="C6" s="531" t="s">
        <v>734</v>
      </c>
      <c r="D6" s="531" t="s">
        <v>735</v>
      </c>
      <c r="E6" s="531" t="s">
        <v>736</v>
      </c>
      <c r="F6" s="531" t="s">
        <v>737</v>
      </c>
      <c r="G6" s="531" t="s">
        <v>738</v>
      </c>
    </row>
    <row r="7" spans="1:12" ht="13">
      <c r="A7" s="23"/>
      <c r="B7" s="34">
        <v>1</v>
      </c>
      <c r="C7" s="34">
        <v>2</v>
      </c>
      <c r="D7" s="34">
        <v>3</v>
      </c>
      <c r="E7" s="34">
        <v>4</v>
      </c>
      <c r="F7" s="34">
        <v>5</v>
      </c>
      <c r="G7" s="34">
        <v>6</v>
      </c>
    </row>
    <row r="8" spans="1:12" ht="13">
      <c r="A8" s="23"/>
      <c r="B8" s="28" t="s">
        <v>739</v>
      </c>
      <c r="C8" s="23"/>
      <c r="D8" s="23"/>
      <c r="E8" s="23"/>
      <c r="F8" s="23"/>
      <c r="G8" s="23"/>
    </row>
    <row r="9" spans="1:12">
      <c r="A9" s="23"/>
      <c r="B9" s="79" t="s">
        <v>740</v>
      </c>
      <c r="C9" s="35">
        <f>1000</f>
        <v>1000</v>
      </c>
      <c r="D9" s="35"/>
      <c r="E9" s="35"/>
      <c r="F9" s="35">
        <f>C9+D9-E9</f>
        <v>1000</v>
      </c>
      <c r="G9" s="35"/>
    </row>
    <row r="10" spans="1:12">
      <c r="A10" s="23"/>
      <c r="B10" s="79" t="s">
        <v>741</v>
      </c>
      <c r="C10" s="67">
        <f>1000000000</f>
        <v>1000000000</v>
      </c>
      <c r="D10" s="35"/>
      <c r="E10" s="35"/>
      <c r="F10" s="67">
        <f>C10+D10-E10</f>
        <v>1000000000</v>
      </c>
      <c r="G10" s="35"/>
    </row>
    <row r="11" spans="1:12">
      <c r="A11" s="23"/>
      <c r="B11" s="79" t="s">
        <v>742</v>
      </c>
      <c r="C11" s="35"/>
      <c r="D11" s="35"/>
      <c r="E11" s="35"/>
      <c r="F11" s="35"/>
      <c r="G11" s="35"/>
    </row>
    <row r="12" spans="1:12" ht="13">
      <c r="A12" s="23"/>
      <c r="B12" s="443" t="s">
        <v>743</v>
      </c>
      <c r="C12" s="35"/>
      <c r="D12" s="35"/>
      <c r="E12" s="35"/>
      <c r="F12" s="35"/>
      <c r="G12" s="35"/>
    </row>
    <row r="13" spans="1:12">
      <c r="A13" s="23"/>
      <c r="B13" s="79" t="s">
        <v>744</v>
      </c>
      <c r="C13" s="35"/>
      <c r="D13" s="35"/>
      <c r="E13" s="35"/>
      <c r="F13" s="35"/>
      <c r="G13" s="35"/>
    </row>
    <row r="14" spans="1:12">
      <c r="A14" s="23"/>
      <c r="B14" s="79" t="s">
        <v>742</v>
      </c>
      <c r="C14" s="35"/>
      <c r="D14" s="35"/>
      <c r="E14" s="35"/>
      <c r="F14" s="35"/>
      <c r="G14" s="35"/>
    </row>
    <row r="15" spans="1:12" ht="13">
      <c r="A15" s="23"/>
      <c r="B15" s="443" t="s">
        <v>745</v>
      </c>
      <c r="C15" s="35">
        <v>647.98109999999997</v>
      </c>
      <c r="D15" s="35">
        <v>158.07</v>
      </c>
      <c r="E15" s="35"/>
      <c r="F15" s="35">
        <f>C15+D15-E15</f>
        <v>806.05109999999991</v>
      </c>
      <c r="G15" s="35"/>
      <c r="J15" s="7"/>
      <c r="L15" s="7"/>
    </row>
    <row r="16" spans="1:12">
      <c r="A16" s="23"/>
      <c r="B16" s="79" t="s">
        <v>746</v>
      </c>
      <c r="C16" s="67">
        <f>C15*10^6</f>
        <v>647981100</v>
      </c>
      <c r="D16" s="67">
        <f>D15*10^6</f>
        <v>158070000</v>
      </c>
      <c r="E16" s="35"/>
      <c r="F16" s="67">
        <f>C16+D16-E16</f>
        <v>806051100</v>
      </c>
      <c r="G16" s="35"/>
    </row>
    <row r="17" spans="1:14">
      <c r="A17" s="23"/>
      <c r="B17" s="79" t="s">
        <v>742</v>
      </c>
      <c r="C17" s="35"/>
      <c r="D17" s="35"/>
      <c r="E17" s="35"/>
      <c r="F17" s="35"/>
      <c r="G17" s="35"/>
    </row>
    <row r="18" spans="1:14">
      <c r="A18" s="23"/>
      <c r="B18" s="79" t="s">
        <v>747</v>
      </c>
      <c r="C18" s="35"/>
      <c r="D18" s="35"/>
      <c r="E18" s="35"/>
      <c r="F18" s="35"/>
      <c r="G18" s="35"/>
    </row>
    <row r="19" spans="1:14">
      <c r="A19" s="23"/>
      <c r="B19" s="79" t="s">
        <v>744</v>
      </c>
      <c r="C19" s="35"/>
      <c r="D19" s="35"/>
      <c r="E19" s="35"/>
      <c r="F19" s="35"/>
      <c r="G19" s="35"/>
    </row>
    <row r="20" spans="1:14">
      <c r="A20" s="23"/>
      <c r="B20" s="79" t="s">
        <v>742</v>
      </c>
      <c r="C20" s="35"/>
      <c r="D20" s="35"/>
      <c r="E20" s="35"/>
      <c r="F20" s="35"/>
      <c r="G20" s="35"/>
    </row>
    <row r="21" spans="1:14">
      <c r="A21" s="23"/>
      <c r="B21" s="79" t="s">
        <v>748</v>
      </c>
      <c r="C21" s="35"/>
      <c r="D21" s="35"/>
      <c r="E21" s="35"/>
      <c r="F21" s="35"/>
      <c r="G21" s="35"/>
    </row>
    <row r="22" spans="1:14" ht="13">
      <c r="A22" s="23"/>
      <c r="B22" s="443" t="s">
        <v>749</v>
      </c>
      <c r="C22" s="35">
        <f>C15</f>
        <v>647.98109999999997</v>
      </c>
      <c r="D22" s="35">
        <v>158.07</v>
      </c>
      <c r="E22" s="35"/>
      <c r="F22" s="35">
        <f>C22+D22-E22</f>
        <v>806.05109999999991</v>
      </c>
      <c r="G22" s="35"/>
      <c r="J22" s="7"/>
      <c r="N22" s="292"/>
    </row>
    <row r="23" spans="1:14">
      <c r="A23" s="23"/>
      <c r="B23" s="79" t="s">
        <v>744</v>
      </c>
      <c r="C23" s="67">
        <f>C16</f>
        <v>647981100</v>
      </c>
      <c r="D23" s="67">
        <f>D16</f>
        <v>158070000</v>
      </c>
      <c r="E23" s="35"/>
      <c r="F23" s="67">
        <f>C23+D23-E23</f>
        <v>806051100</v>
      </c>
      <c r="G23" s="35"/>
      <c r="N23" s="292"/>
    </row>
    <row r="24" spans="1:14">
      <c r="A24" s="23"/>
      <c r="B24" s="79" t="s">
        <v>742</v>
      </c>
      <c r="C24" s="35"/>
      <c r="D24" s="35"/>
      <c r="E24" s="35"/>
      <c r="F24" s="35"/>
      <c r="G24" s="35"/>
      <c r="N24" s="292"/>
    </row>
    <row r="25" spans="1:14" ht="13">
      <c r="A25" s="23"/>
      <c r="B25" s="28" t="s">
        <v>750</v>
      </c>
      <c r="C25" s="36">
        <f>C15</f>
        <v>647.98109999999997</v>
      </c>
      <c r="D25" s="36">
        <f>D15</f>
        <v>158.07</v>
      </c>
      <c r="E25" s="36"/>
      <c r="F25" s="36">
        <f>C25+D25-E25</f>
        <v>806.05109999999991</v>
      </c>
      <c r="G25" s="35"/>
    </row>
    <row r="26" spans="1:14">
      <c r="C26" s="7"/>
      <c r="D26" s="7"/>
      <c r="E26" s="7"/>
      <c r="F26" s="7"/>
      <c r="G26" s="7"/>
    </row>
    <row r="27" spans="1:14" ht="15.5">
      <c r="A27" s="2559" t="s">
        <v>751</v>
      </c>
      <c r="B27" s="2559"/>
      <c r="C27" s="2559"/>
      <c r="D27" s="2559"/>
      <c r="E27" s="2559"/>
      <c r="F27" s="2559"/>
      <c r="G27" s="2559"/>
    </row>
    <row r="28" spans="1:14" ht="13" hidden="1">
      <c r="G28" s="2"/>
    </row>
    <row r="29" spans="1:14" hidden="1"/>
    <row r="30" spans="1:14" ht="39">
      <c r="A30" s="23"/>
      <c r="B30" s="920" t="s">
        <v>733</v>
      </c>
      <c r="C30" s="531" t="s">
        <v>734</v>
      </c>
      <c r="D30" s="531" t="s">
        <v>735</v>
      </c>
      <c r="E30" s="531" t="s">
        <v>736</v>
      </c>
      <c r="F30" s="531" t="s">
        <v>737</v>
      </c>
      <c r="G30" s="531" t="s">
        <v>738</v>
      </c>
    </row>
    <row r="31" spans="1:14" ht="13">
      <c r="A31" s="23"/>
      <c r="B31" s="556">
        <v>1</v>
      </c>
      <c r="C31" s="556">
        <v>2</v>
      </c>
      <c r="D31" s="556">
        <v>3</v>
      </c>
      <c r="E31" s="556">
        <v>4</v>
      </c>
      <c r="F31" s="556">
        <v>5</v>
      </c>
      <c r="G31" s="556">
        <v>6</v>
      </c>
    </row>
    <row r="32" spans="1:14" ht="13">
      <c r="A32" s="23"/>
      <c r="B32" s="28" t="s">
        <v>739</v>
      </c>
      <c r="C32" s="23"/>
      <c r="D32" s="23"/>
      <c r="E32" s="23"/>
      <c r="F32" s="23"/>
      <c r="G32" s="23"/>
    </row>
    <row r="33" spans="1:7">
      <c r="A33" s="23"/>
      <c r="B33" s="79" t="s">
        <v>740</v>
      </c>
      <c r="C33" s="35">
        <f>1000</f>
        <v>1000</v>
      </c>
      <c r="D33" s="23"/>
      <c r="E33" s="23"/>
      <c r="F33" s="35">
        <f>C33+D33-E33</f>
        <v>1000</v>
      </c>
      <c r="G33" s="23"/>
    </row>
    <row r="34" spans="1:7">
      <c r="A34" s="23"/>
      <c r="B34" s="79" t="s">
        <v>741</v>
      </c>
      <c r="C34" s="67">
        <f>1000000000</f>
        <v>1000000000</v>
      </c>
      <c r="D34" s="23"/>
      <c r="E34" s="23"/>
      <c r="F34" s="23">
        <f>C34+D34-E34</f>
        <v>1000000000</v>
      </c>
      <c r="G34" s="23"/>
    </row>
    <row r="35" spans="1:7">
      <c r="A35" s="23"/>
      <c r="B35" s="79" t="s">
        <v>742</v>
      </c>
      <c r="C35" s="23"/>
      <c r="D35" s="23"/>
      <c r="E35" s="23"/>
      <c r="F35" s="23"/>
      <c r="G35" s="23"/>
    </row>
    <row r="36" spans="1:7">
      <c r="A36" s="23"/>
      <c r="B36" s="79" t="s">
        <v>743</v>
      </c>
      <c r="C36" s="23"/>
      <c r="D36" s="23"/>
      <c r="E36" s="23"/>
      <c r="F36" s="23"/>
      <c r="G36" s="23"/>
    </row>
    <row r="37" spans="1:7">
      <c r="A37" s="23"/>
      <c r="B37" s="79" t="s">
        <v>744</v>
      </c>
      <c r="C37" s="23"/>
      <c r="D37" s="23"/>
      <c r="E37" s="23"/>
      <c r="F37" s="23"/>
      <c r="G37" s="23"/>
    </row>
    <row r="38" spans="1:7">
      <c r="A38" s="23"/>
      <c r="B38" s="79" t="s">
        <v>742</v>
      </c>
      <c r="C38" s="23"/>
      <c r="D38" s="23"/>
      <c r="E38" s="23"/>
      <c r="F38" s="23"/>
      <c r="G38" s="23"/>
    </row>
    <row r="39" spans="1:7">
      <c r="A39" s="23"/>
      <c r="B39" s="79" t="s">
        <v>745</v>
      </c>
      <c r="C39" s="35">
        <f>F15</f>
        <v>806.05109999999991</v>
      </c>
      <c r="D39" s="35">
        <f>('F-21'!E10/100-C39)</f>
        <v>340.54498015070112</v>
      </c>
      <c r="E39" s="23"/>
      <c r="F39" s="35">
        <f>C39+D39-E39</f>
        <v>1146.596080150701</v>
      </c>
      <c r="G39" s="23"/>
    </row>
    <row r="40" spans="1:7">
      <c r="A40" s="23"/>
      <c r="B40" s="79" t="s">
        <v>746</v>
      </c>
      <c r="C40" s="67">
        <f>F16</f>
        <v>806051100</v>
      </c>
      <c r="D40" s="67">
        <f>D39*10^6</f>
        <v>340544980.15070111</v>
      </c>
      <c r="E40" s="23"/>
      <c r="F40" s="67">
        <f>C40+D40-E40</f>
        <v>1146596080.150701</v>
      </c>
      <c r="G40" s="23"/>
    </row>
    <row r="41" spans="1:7">
      <c r="A41" s="23"/>
      <c r="B41" s="79" t="s">
        <v>742</v>
      </c>
      <c r="C41" s="35"/>
      <c r="D41" s="23"/>
      <c r="E41" s="23"/>
      <c r="F41" s="23"/>
      <c r="G41" s="23"/>
    </row>
    <row r="42" spans="1:7">
      <c r="A42" s="23"/>
      <c r="B42" s="79" t="s">
        <v>747</v>
      </c>
      <c r="C42" s="35"/>
      <c r="D42" s="23"/>
      <c r="E42" s="23"/>
      <c r="F42" s="23"/>
      <c r="G42" s="23"/>
    </row>
    <row r="43" spans="1:7">
      <c r="A43" s="23"/>
      <c r="B43" s="79" t="s">
        <v>744</v>
      </c>
      <c r="C43" s="35"/>
      <c r="D43" s="23"/>
      <c r="E43" s="23"/>
      <c r="F43" s="23"/>
      <c r="G43" s="23"/>
    </row>
    <row r="44" spans="1:7">
      <c r="A44" s="23"/>
      <c r="B44" s="79" t="s">
        <v>742</v>
      </c>
      <c r="C44" s="35"/>
      <c r="D44" s="23"/>
      <c r="E44" s="23"/>
      <c r="F44" s="23"/>
      <c r="G44" s="23"/>
    </row>
    <row r="45" spans="1:7">
      <c r="A45" s="23"/>
      <c r="B45" s="79" t="s">
        <v>748</v>
      </c>
      <c r="C45" s="35"/>
      <c r="D45" s="23"/>
      <c r="E45" s="23"/>
      <c r="F45" s="23"/>
      <c r="G45" s="23"/>
    </row>
    <row r="46" spans="1:7">
      <c r="A46" s="23"/>
      <c r="B46" s="79" t="s">
        <v>749</v>
      </c>
      <c r="C46" s="35">
        <f>F22</f>
        <v>806.05109999999991</v>
      </c>
      <c r="D46" s="35">
        <f>('F-21'!E10/100-C46)</f>
        <v>340.54498015070112</v>
      </c>
      <c r="E46" s="23"/>
      <c r="F46" s="35">
        <f>C46+D46-E46</f>
        <v>1146.596080150701</v>
      </c>
      <c r="G46" s="23"/>
    </row>
    <row r="47" spans="1:7">
      <c r="A47" s="23"/>
      <c r="B47" s="79" t="s">
        <v>744</v>
      </c>
      <c r="C47" s="67">
        <f>F23</f>
        <v>806051100</v>
      </c>
      <c r="D47" s="67">
        <f>D46*10^6</f>
        <v>340544980.15070111</v>
      </c>
      <c r="E47" s="23"/>
      <c r="F47" s="67">
        <f>C47+D47-E47</f>
        <v>1146596080.150701</v>
      </c>
      <c r="G47" s="23"/>
    </row>
    <row r="48" spans="1:7">
      <c r="A48" s="23"/>
      <c r="B48" s="79" t="s">
        <v>742</v>
      </c>
      <c r="C48" s="23"/>
      <c r="D48" s="23"/>
      <c r="E48" s="23"/>
      <c r="F48" s="23"/>
      <c r="G48" s="23"/>
    </row>
    <row r="49" spans="1:7" ht="13">
      <c r="A49" s="23"/>
      <c r="B49" s="28" t="s">
        <v>750</v>
      </c>
      <c r="C49" s="36">
        <f>C39</f>
        <v>806.05109999999991</v>
      </c>
      <c r="D49" s="36">
        <f>D39</f>
        <v>340.54498015070112</v>
      </c>
      <c r="E49" s="28"/>
      <c r="F49" s="36">
        <f>C49+D49-E49</f>
        <v>1146.596080150701</v>
      </c>
      <c r="G49" s="23"/>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2">
    <tabColor rgb="FF92D050"/>
  </sheetPr>
  <dimension ref="A1:AS143"/>
  <sheetViews>
    <sheetView showGridLines="0" view="pageBreakPreview" zoomScaleSheetLayoutView="100" workbookViewId="0">
      <pane xSplit="2" ySplit="6" topLeftCell="V34" activePane="bottomRight" state="frozen"/>
      <selection activeCell="L17" sqref="L17"/>
      <selection pane="topRight" activeCell="L17" sqref="L17"/>
      <selection pane="bottomLeft" activeCell="L17" sqref="L17"/>
      <selection pane="bottomRight" activeCell="I33" sqref="I33"/>
    </sheetView>
  </sheetViews>
  <sheetFormatPr defaultColWidth="11.7265625" defaultRowHeight="12.5"/>
  <cols>
    <col min="1" max="1" width="8.453125" style="418" customWidth="1"/>
    <col min="2" max="2" width="32.54296875" style="61" customWidth="1"/>
    <col min="3" max="5" width="11.7265625" customWidth="1"/>
    <col min="6" max="6" width="14.81640625" customWidth="1"/>
    <col min="7" max="7" width="13.54296875" customWidth="1"/>
    <col min="8" max="8" width="17.7265625" customWidth="1"/>
    <col min="9" max="18" width="11.7265625" customWidth="1"/>
    <col min="19" max="19" width="9.453125" customWidth="1"/>
    <col min="20" max="20" width="11.7265625" customWidth="1"/>
    <col min="21" max="21" width="10.1796875" customWidth="1"/>
    <col min="22" max="22" width="18.1796875" customWidth="1"/>
    <col min="23" max="25" width="11.7265625" customWidth="1"/>
    <col min="27" max="28" width="11.7265625" customWidth="1"/>
    <col min="29" max="29" width="18" customWidth="1"/>
    <col min="32" max="39" width="0" hidden="1" customWidth="1"/>
  </cols>
  <sheetData>
    <row r="1" spans="1:42" ht="13">
      <c r="B1" s="1841" t="s">
        <v>1</v>
      </c>
      <c r="F1" s="3" t="s">
        <v>0</v>
      </c>
      <c r="G1" s="2" t="s">
        <v>752</v>
      </c>
      <c r="H1" s="2"/>
      <c r="I1" s="2"/>
      <c r="J1" s="2"/>
      <c r="K1" s="2"/>
      <c r="L1" s="2"/>
      <c r="M1" s="2"/>
      <c r="N1" s="2"/>
      <c r="O1" s="2"/>
      <c r="P1" s="2"/>
      <c r="Q1" s="2"/>
      <c r="R1" s="2"/>
      <c r="S1" s="2"/>
      <c r="T1" s="2"/>
      <c r="U1" s="2"/>
      <c r="V1" s="2"/>
    </row>
    <row r="2" spans="1:42">
      <c r="X2" s="783"/>
    </row>
    <row r="3" spans="1:42" ht="18.5" thickBot="1">
      <c r="B3" s="2593" t="s">
        <v>753</v>
      </c>
      <c r="C3" s="2593"/>
      <c r="D3" s="2593"/>
      <c r="E3" s="2593"/>
      <c r="F3" s="2593"/>
      <c r="G3" s="2593"/>
      <c r="H3" s="2593"/>
      <c r="I3" s="2593"/>
      <c r="J3" s="2593"/>
      <c r="K3" s="2593"/>
      <c r="L3" s="2593"/>
      <c r="M3" s="2593"/>
      <c r="N3" s="2593"/>
      <c r="O3" s="2593"/>
      <c r="P3" s="2593"/>
      <c r="Q3" s="2593"/>
      <c r="R3" s="2593"/>
      <c r="S3" s="2593"/>
      <c r="T3" s="2593"/>
      <c r="U3" s="2593"/>
      <c r="V3" s="2593"/>
      <c r="W3" s="2593"/>
      <c r="X3" s="2593"/>
      <c r="Y3" s="2593"/>
      <c r="Z3" s="2593"/>
      <c r="AA3" s="2593"/>
      <c r="AB3" s="2" t="s">
        <v>480</v>
      </c>
      <c r="AC3" s="2"/>
      <c r="AF3" s="6" t="s">
        <v>754</v>
      </c>
      <c r="AO3" s="176"/>
    </row>
    <row r="4" spans="1:42" ht="13.5" customHeight="1" thickBot="1">
      <c r="A4" s="2587" t="s">
        <v>757</v>
      </c>
      <c r="B4" s="2590" t="s">
        <v>758</v>
      </c>
      <c r="C4" s="2572" t="s">
        <v>1904</v>
      </c>
      <c r="D4" s="2573"/>
      <c r="E4" s="2573"/>
      <c r="F4" s="2573"/>
      <c r="G4" s="2573"/>
      <c r="H4" s="2573"/>
      <c r="I4" s="2574"/>
      <c r="J4" s="2572" t="s">
        <v>2279</v>
      </c>
      <c r="K4" s="2573"/>
      <c r="L4" s="2573"/>
      <c r="M4" s="2573"/>
      <c r="N4" s="2573"/>
      <c r="O4" s="2573"/>
      <c r="P4" s="2582"/>
      <c r="Q4" s="2575" t="s">
        <v>2065</v>
      </c>
      <c r="R4" s="2576"/>
      <c r="S4" s="2576"/>
      <c r="T4" s="2576"/>
      <c r="U4" s="2576"/>
      <c r="V4" s="2576"/>
      <c r="W4" s="2577"/>
      <c r="X4" s="2578" t="s">
        <v>2234</v>
      </c>
      <c r="Y4" s="2576"/>
      <c r="Z4" s="2576"/>
      <c r="AA4" s="2576"/>
      <c r="AB4" s="2576"/>
      <c r="AC4" s="2576"/>
      <c r="AD4" s="2577"/>
      <c r="AF4" s="16"/>
      <c r="AG4" s="16"/>
      <c r="AH4" s="2314"/>
      <c r="AI4" s="2315" t="s">
        <v>1685</v>
      </c>
      <c r="AJ4" s="2315" t="s">
        <v>1904</v>
      </c>
      <c r="AK4" s="2315" t="s">
        <v>2065</v>
      </c>
      <c r="AL4" s="2315"/>
      <c r="AO4" s="1337"/>
      <c r="AP4" s="1320"/>
    </row>
    <row r="5" spans="1:42" ht="13.5" thickTop="1">
      <c r="A5" s="2588"/>
      <c r="B5" s="2591"/>
      <c r="C5" s="2581" t="s">
        <v>1787</v>
      </c>
      <c r="D5" s="2580"/>
      <c r="E5" s="2580"/>
      <c r="F5" s="2580" t="s">
        <v>761</v>
      </c>
      <c r="G5" s="2580"/>
      <c r="H5" s="2580"/>
      <c r="I5" s="2583" t="s">
        <v>1920</v>
      </c>
      <c r="J5" s="2581" t="s">
        <v>1787</v>
      </c>
      <c r="K5" s="2580"/>
      <c r="L5" s="2580"/>
      <c r="M5" s="2580" t="s">
        <v>761</v>
      </c>
      <c r="N5" s="2580"/>
      <c r="O5" s="2580"/>
      <c r="P5" s="2585" t="s">
        <v>2360</v>
      </c>
      <c r="Q5" s="2579" t="s">
        <v>1787</v>
      </c>
      <c r="R5" s="2580"/>
      <c r="S5" s="2580"/>
      <c r="T5" s="2580" t="s">
        <v>761</v>
      </c>
      <c r="U5" s="2580"/>
      <c r="V5" s="2580"/>
      <c r="W5" s="2585" t="s">
        <v>2377</v>
      </c>
      <c r="X5" s="2581" t="s">
        <v>1788</v>
      </c>
      <c r="Y5" s="2580"/>
      <c r="Z5" s="2580"/>
      <c r="AA5" s="2580" t="s">
        <v>761</v>
      </c>
      <c r="AB5" s="2580"/>
      <c r="AC5" s="2580"/>
      <c r="AD5" s="2585" t="s">
        <v>2333</v>
      </c>
      <c r="AF5" s="2" t="s">
        <v>769</v>
      </c>
      <c r="AG5">
        <v>38</v>
      </c>
      <c r="AI5" s="1842">
        <f>(AG6*3+AG7*6+AG8*3)/12</f>
        <v>46</v>
      </c>
      <c r="AJ5" s="1842">
        <f>(AG8*3+AG9*6+AG10*3)/12</f>
        <v>53</v>
      </c>
      <c r="AK5" s="1842">
        <f>(AG10*3+AG11*6+AG12*3)/12</f>
        <v>59</v>
      </c>
      <c r="AL5" s="1842"/>
      <c r="AO5" s="620"/>
      <c r="AP5" s="418"/>
    </row>
    <row r="6" spans="1:42" ht="26.5" thickBot="1">
      <c r="A6" s="2589"/>
      <c r="B6" s="2592"/>
      <c r="C6" s="2317" t="s">
        <v>762</v>
      </c>
      <c r="D6" s="2318" t="s">
        <v>763</v>
      </c>
      <c r="E6" s="2318" t="s">
        <v>764</v>
      </c>
      <c r="F6" s="2318" t="s">
        <v>762</v>
      </c>
      <c r="G6" s="2318" t="s">
        <v>763</v>
      </c>
      <c r="H6" s="2318" t="s">
        <v>765</v>
      </c>
      <c r="I6" s="2584"/>
      <c r="J6" s="2319" t="s">
        <v>762</v>
      </c>
      <c r="K6" s="1145" t="s">
        <v>763</v>
      </c>
      <c r="L6" s="1145" t="s">
        <v>764</v>
      </c>
      <c r="M6" s="1145" t="s">
        <v>762</v>
      </c>
      <c r="N6" s="1145" t="s">
        <v>763</v>
      </c>
      <c r="O6" s="1145" t="s">
        <v>765</v>
      </c>
      <c r="P6" s="2585"/>
      <c r="Q6" s="2320" t="s">
        <v>762</v>
      </c>
      <c r="R6" s="2321" t="s">
        <v>763</v>
      </c>
      <c r="S6" s="2321" t="s">
        <v>764</v>
      </c>
      <c r="T6" s="2321" t="s">
        <v>762</v>
      </c>
      <c r="U6" s="2321" t="s">
        <v>763</v>
      </c>
      <c r="V6" s="2321" t="s">
        <v>765</v>
      </c>
      <c r="W6" s="2586"/>
      <c r="X6" s="2322" t="s">
        <v>762</v>
      </c>
      <c r="Y6" s="2321" t="s">
        <v>763</v>
      </c>
      <c r="Z6" s="2321" t="s">
        <v>764</v>
      </c>
      <c r="AA6" s="2321" t="s">
        <v>762</v>
      </c>
      <c r="AB6" s="2321" t="s">
        <v>763</v>
      </c>
      <c r="AC6" s="2321" t="s">
        <v>765</v>
      </c>
      <c r="AD6" s="2586"/>
      <c r="AF6" s="2" t="s">
        <v>771</v>
      </c>
      <c r="AG6">
        <v>42</v>
      </c>
      <c r="AO6" s="1821"/>
      <c r="AP6" s="1843"/>
    </row>
    <row r="7" spans="1:42" ht="13">
      <c r="A7" s="2323">
        <v>1</v>
      </c>
      <c r="B7" s="2324" t="s">
        <v>766</v>
      </c>
      <c r="C7" s="2565">
        <f>(E7/$E$40)*$C$40</f>
        <v>2082.7093683908479</v>
      </c>
      <c r="D7" s="2566">
        <f>(E7/$E$40)*$D$40</f>
        <v>194.32352270915359</v>
      </c>
      <c r="E7" s="2566">
        <v>2277.0328911000015</v>
      </c>
      <c r="F7" s="2566">
        <f>(H7/$H$40)*$F$40</f>
        <v>3213.5919543535128</v>
      </c>
      <c r="G7" s="2566">
        <f>(H7/$H$40)*$G$40</f>
        <v>9432.5517623464875</v>
      </c>
      <c r="H7" s="2566">
        <f>11266.7837167+1379.36</f>
        <v>12646.1437167</v>
      </c>
      <c r="I7" s="2567">
        <f>E7+H7</f>
        <v>14923.176607800002</v>
      </c>
      <c r="J7" s="2571">
        <f>C7/E7*L7</f>
        <v>2148.8192916509979</v>
      </c>
      <c r="K7" s="2560">
        <f>L7-J7</f>
        <v>200.49179244900188</v>
      </c>
      <c r="L7" s="2560">
        <v>2349.3110840999998</v>
      </c>
      <c r="M7" s="2560">
        <f>F7/H7*O7</f>
        <v>1416.6087395272759</v>
      </c>
      <c r="N7" s="2560">
        <f>O7-M7</f>
        <v>4158.037315372716</v>
      </c>
      <c r="O7" s="2560">
        <v>5574.6460548999921</v>
      </c>
      <c r="P7" s="2561">
        <f>+L7+O7</f>
        <v>7923.9571389999919</v>
      </c>
      <c r="Q7" s="2564">
        <f>J7/L7*S7</f>
        <v>5233.3350733226425</v>
      </c>
      <c r="R7" s="2595">
        <f>S7-Q7</f>
        <v>488.28709487735705</v>
      </c>
      <c r="S7" s="2566">
        <v>5721.6221681999996</v>
      </c>
      <c r="T7" s="2566">
        <f>M7/O7*V7</f>
        <v>2825.9669035342604</v>
      </c>
      <c r="U7" s="2566">
        <f>V7-T7</f>
        <v>8294.792703894298</v>
      </c>
      <c r="V7" s="2566">
        <v>11120.759607428558</v>
      </c>
      <c r="W7" s="2594">
        <f>V7+S7</f>
        <v>16842.381775628557</v>
      </c>
      <c r="X7" s="2564">
        <f>Q7/S7*Z7</f>
        <v>5940.7043381857475</v>
      </c>
      <c r="Y7" s="2566">
        <f>Z7-X7</f>
        <v>554.28693599325197</v>
      </c>
      <c r="Z7" s="2566">
        <v>6494.9912741789994</v>
      </c>
      <c r="AA7" s="2566">
        <f>T7/V7*AC7</f>
        <v>2910.7459106402885</v>
      </c>
      <c r="AB7" s="2566">
        <f>AC7-AA7</f>
        <v>8543.6364850111277</v>
      </c>
      <c r="AC7" s="2566">
        <v>11454.382395651415</v>
      </c>
      <c r="AD7" s="2594">
        <f>AC7+Z7</f>
        <v>17949.373669830413</v>
      </c>
      <c r="AE7" s="7"/>
      <c r="AF7" s="2" t="s">
        <v>773</v>
      </c>
      <c r="AG7">
        <v>46</v>
      </c>
      <c r="AO7" s="1821"/>
      <c r="AP7" s="248"/>
    </row>
    <row r="8" spans="1:42" ht="13">
      <c r="A8" s="2221">
        <v>2</v>
      </c>
      <c r="B8" s="2327" t="s">
        <v>767</v>
      </c>
      <c r="C8" s="2571"/>
      <c r="D8" s="2560"/>
      <c r="E8" s="2560"/>
      <c r="F8" s="2560"/>
      <c r="G8" s="2560"/>
      <c r="H8" s="2560"/>
      <c r="I8" s="2568"/>
      <c r="J8" s="2571"/>
      <c r="K8" s="2560"/>
      <c r="L8" s="2560"/>
      <c r="M8" s="2560"/>
      <c r="N8" s="2560"/>
      <c r="O8" s="2560"/>
      <c r="P8" s="2561"/>
      <c r="Q8" s="2565"/>
      <c r="R8" s="2566"/>
      <c r="S8" s="2560"/>
      <c r="T8" s="2560"/>
      <c r="U8" s="2560"/>
      <c r="V8" s="2560"/>
      <c r="W8" s="2561"/>
      <c r="X8" s="2565"/>
      <c r="Y8" s="2560"/>
      <c r="Z8" s="2560"/>
      <c r="AA8" s="2560"/>
      <c r="AB8" s="2560"/>
      <c r="AC8" s="2560"/>
      <c r="AD8" s="2561"/>
      <c r="AE8" s="7"/>
      <c r="AF8" s="2" t="s">
        <v>1778</v>
      </c>
      <c r="AG8">
        <v>50</v>
      </c>
      <c r="AO8" s="1821"/>
      <c r="AP8" s="248"/>
    </row>
    <row r="9" spans="1:42" ht="13">
      <c r="A9" s="2221">
        <v>3</v>
      </c>
      <c r="B9" s="2327" t="s">
        <v>768</v>
      </c>
      <c r="C9" s="2325"/>
      <c r="D9" s="1819"/>
      <c r="E9" s="1819"/>
      <c r="F9" s="1819">
        <f>H9-G9</f>
        <v>1527.0726123929744</v>
      </c>
      <c r="G9" s="1819">
        <f>(H9/$H$40)*$G$40</f>
        <v>4482.2714476070259</v>
      </c>
      <c r="H9" s="1819">
        <f>((568377237-32988831)/100000)+655.46</f>
        <v>6009.3440600000004</v>
      </c>
      <c r="I9" s="2328">
        <f>E9+H9</f>
        <v>6009.3440600000004</v>
      </c>
      <c r="J9" s="951"/>
      <c r="K9" s="730"/>
      <c r="L9" s="730"/>
      <c r="M9" s="730">
        <f>F9/H9*O9</f>
        <v>783.17645208325905</v>
      </c>
      <c r="N9" s="730">
        <f>+O9-M9</f>
        <v>2298.7835818167378</v>
      </c>
      <c r="O9" s="730">
        <v>3081.9600338999967</v>
      </c>
      <c r="P9" s="950">
        <f>+L9+O9</f>
        <v>3081.9600338999967</v>
      </c>
      <c r="Q9" s="2329"/>
      <c r="R9" s="1819"/>
      <c r="S9" s="1819"/>
      <c r="T9" s="1819">
        <f>M9/O9*V9</f>
        <v>1605.3006421859161</v>
      </c>
      <c r="U9" s="1819">
        <f>V9-T9</f>
        <v>4711.8867661569348</v>
      </c>
      <c r="V9" s="1819">
        <v>6317.1874083428511</v>
      </c>
      <c r="W9" s="2326">
        <f>V9+S9</f>
        <v>6317.1874083428511</v>
      </c>
      <c r="X9" s="2325"/>
      <c r="Y9" s="1819"/>
      <c r="Z9" s="1819"/>
      <c r="AA9" s="1819">
        <f>T9/V9*AC9</f>
        <v>1743.2108520653994</v>
      </c>
      <c r="AB9" s="1819">
        <f>AC9-AA9</f>
        <v>5116.6815290645336</v>
      </c>
      <c r="AC9" s="1819">
        <v>6859.8923811299328</v>
      </c>
      <c r="AD9" s="2326">
        <f>AC9+Z9</f>
        <v>6859.8923811299328</v>
      </c>
      <c r="AE9" s="7"/>
      <c r="AF9" s="2" t="s">
        <v>1779</v>
      </c>
      <c r="AG9">
        <f>AG8+3</f>
        <v>53</v>
      </c>
      <c r="AO9" s="1821"/>
      <c r="AP9" s="248"/>
    </row>
    <row r="10" spans="1:42" ht="13">
      <c r="A10" s="2221">
        <v>4</v>
      </c>
      <c r="B10" s="2330" t="s">
        <v>770</v>
      </c>
      <c r="C10" s="2325">
        <f>E10-D10</f>
        <v>1200.0130040605643</v>
      </c>
      <c r="D10" s="1819">
        <f>(E10/$E$40)*$D$40</f>
        <v>111.96509593943564</v>
      </c>
      <c r="E10" s="7">
        <f>(30555934+100641876)/100000</f>
        <v>1311.9781</v>
      </c>
      <c r="F10" s="1819">
        <f>H10-G10</f>
        <v>479.95458226125129</v>
      </c>
      <c r="G10" s="1819">
        <f>(H10/$H$40)*$G$40</f>
        <v>1408.7651777387487</v>
      </c>
      <c r="H10" s="1819">
        <f>(193137486-145319-4120191)/100000</f>
        <v>1888.71976</v>
      </c>
      <c r="I10" s="2328">
        <f>E10+H10</f>
        <v>3200.6978600000002</v>
      </c>
      <c r="J10" s="951"/>
      <c r="K10" s="730"/>
      <c r="L10" s="730"/>
      <c r="M10" s="730">
        <f>F10/H10*O10</f>
        <v>253.79623991805727</v>
      </c>
      <c r="N10" s="730">
        <f>+O10-M10</f>
        <v>744.94403898194355</v>
      </c>
      <c r="O10" s="730">
        <v>998.74027890000082</v>
      </c>
      <c r="P10" s="950">
        <f>+L10+O10</f>
        <v>998.74027890000082</v>
      </c>
      <c r="Q10" s="1819"/>
      <c r="R10" s="1819"/>
      <c r="S10" s="1819"/>
      <c r="T10" s="1819">
        <f t="shared" ref="T10:T11" si="0">M10/O10*V10</f>
        <v>507.39917083073567</v>
      </c>
      <c r="U10" s="1819">
        <f t="shared" ref="U10:U11" si="1">V10-T10</f>
        <v>1489.3206763692656</v>
      </c>
      <c r="V10" s="1819">
        <v>1996.7198472000011</v>
      </c>
      <c r="W10" s="2326">
        <f t="shared" ref="W10:W12" si="2">V10+S10</f>
        <v>1996.7198472000011</v>
      </c>
      <c r="X10" s="2325"/>
      <c r="Y10" s="1819"/>
      <c r="Z10" s="1819"/>
      <c r="AA10" s="1819">
        <f t="shared" ref="AA10:AA11" si="3">T10/V10*AC10</f>
        <v>582.14918212805753</v>
      </c>
      <c r="AB10" s="1819">
        <f t="shared" ref="AB10:AB11" si="4">AC10-AA10</f>
        <v>1708.7272970022254</v>
      </c>
      <c r="AC10" s="1819">
        <v>2290.8764791302829</v>
      </c>
      <c r="AD10" s="2326">
        <f t="shared" ref="AD10:AD12" si="5">AC10+Z10</f>
        <v>2290.8764791302829</v>
      </c>
      <c r="AE10" s="7"/>
      <c r="AF10" s="2" t="s">
        <v>1941</v>
      </c>
      <c r="AG10">
        <f>AG9+3</f>
        <v>56</v>
      </c>
      <c r="AJ10" s="124"/>
    </row>
    <row r="11" spans="1:42" ht="13">
      <c r="A11" s="2221">
        <v>5</v>
      </c>
      <c r="B11" s="2330" t="s">
        <v>772</v>
      </c>
      <c r="C11" s="2325">
        <f>(E11/$E$40)*$C$40</f>
        <v>3247.1616059256708</v>
      </c>
      <c r="D11" s="1819">
        <f>E11-C11</f>
        <v>302.97068407432926</v>
      </c>
      <c r="E11" s="1819">
        <f>(241421434+7820292+59868769+11895227+7220418+294225+195705+24723932+1573227)/100000</f>
        <v>3550.13229</v>
      </c>
      <c r="F11" s="1819">
        <f>H11-G11</f>
        <v>190.52602215697038</v>
      </c>
      <c r="G11" s="1819">
        <f>(H11/$H$40)*$G$40</f>
        <v>559.23296784302954</v>
      </c>
      <c r="H11" s="1819">
        <f>(52591519+34904595+650118-1136355-12664096-450671-1810022-5287189)/100000+81.78</f>
        <v>749.75898999999993</v>
      </c>
      <c r="I11" s="2328">
        <f>E11+H11</f>
        <v>4299.8912799999998</v>
      </c>
      <c r="J11" s="951">
        <f>C11/E11*L11</f>
        <v>324.54098659346124</v>
      </c>
      <c r="K11" s="730">
        <f>L11-J11</f>
        <v>30.280724106538173</v>
      </c>
      <c r="L11" s="730">
        <v>354.82171069999941</v>
      </c>
      <c r="M11" s="730">
        <f>F11/H11*O11</f>
        <v>75.391596793358971</v>
      </c>
      <c r="N11" s="730">
        <f>O11-M11</f>
        <v>221.289805706641</v>
      </c>
      <c r="O11" s="730">
        <v>296.68140249999999</v>
      </c>
      <c r="P11" s="950">
        <f>L11+O11</f>
        <v>651.50311319999946</v>
      </c>
      <c r="Q11" s="1819">
        <f>J11/L11*S11</f>
        <v>653.94945535209854</v>
      </c>
      <c r="R11" s="1819">
        <f>S11-Q11</f>
        <v>61.015600047900875</v>
      </c>
      <c r="S11" s="1819">
        <v>714.96505539999941</v>
      </c>
      <c r="T11" s="1819">
        <f t="shared" si="0"/>
        <v>142.07076463525175</v>
      </c>
      <c r="U11" s="1819">
        <f t="shared" si="1"/>
        <v>417.00684479331971</v>
      </c>
      <c r="V11" s="1819">
        <v>559.07760942857146</v>
      </c>
      <c r="W11" s="2326">
        <f t="shared" si="2"/>
        <v>1274.0426648285709</v>
      </c>
      <c r="X11" s="2325">
        <f>Q11/S11*Z11</f>
        <v>758.44824926551735</v>
      </c>
      <c r="Y11" s="1819">
        <f>Z11-X11</f>
        <v>70.765675627482551</v>
      </c>
      <c r="Z11" s="1819">
        <v>829.2139248929999</v>
      </c>
      <c r="AA11" s="1819">
        <f t="shared" si="3"/>
        <v>146.33288757430927</v>
      </c>
      <c r="AB11" s="1819">
        <f t="shared" si="4"/>
        <v>429.51705013711927</v>
      </c>
      <c r="AC11" s="1819">
        <v>575.84993771142854</v>
      </c>
      <c r="AD11" s="2326">
        <f t="shared" si="5"/>
        <v>1405.0638626044283</v>
      </c>
      <c r="AE11" s="7"/>
      <c r="AF11" s="2" t="s">
        <v>1942</v>
      </c>
      <c r="AG11">
        <f>AG10+3</f>
        <v>59</v>
      </c>
      <c r="AH11" s="134"/>
    </row>
    <row r="12" spans="1:42" ht="15.5">
      <c r="A12" s="2221">
        <v>6</v>
      </c>
      <c r="B12" s="2327" t="s">
        <v>1868</v>
      </c>
      <c r="C12" s="2325"/>
      <c r="D12" s="1819"/>
      <c r="E12" s="1819"/>
      <c r="F12" s="1819"/>
      <c r="G12" s="1819">
        <f>H12*100%</f>
        <v>0</v>
      </c>
      <c r="H12" s="1819"/>
      <c r="I12" s="2328">
        <f t="shared" ref="I12" si="6">E12+H12</f>
        <v>0</v>
      </c>
      <c r="J12" s="951">
        <f>L12</f>
        <v>4834.1644926999998</v>
      </c>
      <c r="K12" s="730"/>
      <c r="L12" s="730">
        <f>2332.0301186+2502.1343741</f>
        <v>4834.1644926999998</v>
      </c>
      <c r="M12" s="730"/>
      <c r="N12" s="730"/>
      <c r="O12" s="730"/>
      <c r="P12" s="950">
        <f>L12+O12</f>
        <v>4834.1644926999998</v>
      </c>
      <c r="Q12" s="1819">
        <f>S12</f>
        <v>8504.1946112999995</v>
      </c>
      <c r="R12" s="1819"/>
      <c r="S12" s="1819">
        <v>8504.1946112999995</v>
      </c>
      <c r="T12" s="1819"/>
      <c r="U12" s="1819"/>
      <c r="V12" s="1819"/>
      <c r="W12" s="2326">
        <f t="shared" si="2"/>
        <v>8504.1946112999995</v>
      </c>
      <c r="X12" s="2325">
        <f>Q12/S12*Z12</f>
        <v>9817.9687526474991</v>
      </c>
      <c r="Y12" s="1819">
        <f>Z12-X12</f>
        <v>0</v>
      </c>
      <c r="Z12" s="1819">
        <v>9817.9687526474991</v>
      </c>
      <c r="AA12" s="1819"/>
      <c r="AB12" s="1819"/>
      <c r="AC12" s="1819"/>
      <c r="AD12" s="2326">
        <f t="shared" si="5"/>
        <v>9817.9687526474991</v>
      </c>
      <c r="AE12" s="7"/>
      <c r="AF12" s="2" t="s">
        <v>2125</v>
      </c>
      <c r="AG12">
        <f t="shared" ref="AG12" si="7">AG11+3</f>
        <v>62</v>
      </c>
      <c r="AO12" s="784"/>
    </row>
    <row r="13" spans="1:42" ht="15.5">
      <c r="A13" s="2221">
        <v>7</v>
      </c>
      <c r="B13" s="2331" t="s">
        <v>1943</v>
      </c>
      <c r="C13" s="2332">
        <f t="shared" ref="C13:AD13" si="8">SUM(C7:C12)</f>
        <v>6529.8839783770836</v>
      </c>
      <c r="D13" s="1827">
        <f t="shared" si="8"/>
        <v>609.25930272291851</v>
      </c>
      <c r="E13" s="1827">
        <f t="shared" si="8"/>
        <v>7139.1432811000013</v>
      </c>
      <c r="F13" s="1827">
        <f t="shared" si="8"/>
        <v>5411.1451711647087</v>
      </c>
      <c r="G13" s="1827">
        <f t="shared" si="8"/>
        <v>15882.82135553529</v>
      </c>
      <c r="H13" s="1827">
        <f t="shared" si="8"/>
        <v>21293.966526699998</v>
      </c>
      <c r="I13" s="2328">
        <f t="shared" si="8"/>
        <v>28433.109807800003</v>
      </c>
      <c r="J13" s="2332">
        <f t="shared" si="8"/>
        <v>7307.5247709444593</v>
      </c>
      <c r="K13" s="1827">
        <f t="shared" si="8"/>
        <v>230.77251655554005</v>
      </c>
      <c r="L13" s="1827">
        <f t="shared" si="8"/>
        <v>7538.2972874999996</v>
      </c>
      <c r="M13" s="1827">
        <f t="shared" si="8"/>
        <v>2528.9730283219515</v>
      </c>
      <c r="N13" s="1827">
        <f t="shared" si="8"/>
        <v>7423.0547418780388</v>
      </c>
      <c r="O13" s="1827">
        <f t="shared" si="8"/>
        <v>9952.0277701999894</v>
      </c>
      <c r="P13" s="2333">
        <f t="shared" si="8"/>
        <v>17490.325057699985</v>
      </c>
      <c r="Q13" s="2334">
        <f t="shared" si="8"/>
        <v>14391.479139974741</v>
      </c>
      <c r="R13" s="1827">
        <f t="shared" si="8"/>
        <v>549.30269492525792</v>
      </c>
      <c r="S13" s="1827">
        <f t="shared" si="8"/>
        <v>14940.781834899997</v>
      </c>
      <c r="T13" s="1827">
        <f t="shared" si="8"/>
        <v>5080.7374811861646</v>
      </c>
      <c r="U13" s="1827">
        <f t="shared" si="8"/>
        <v>14913.006991213817</v>
      </c>
      <c r="V13" s="1827">
        <f t="shared" si="8"/>
        <v>19993.744472399983</v>
      </c>
      <c r="W13" s="2333">
        <f t="shared" si="8"/>
        <v>34934.526307299981</v>
      </c>
      <c r="X13" s="2332">
        <f t="shared" si="8"/>
        <v>16517.121340098762</v>
      </c>
      <c r="Y13" s="1827">
        <f t="shared" si="8"/>
        <v>625.05261162073452</v>
      </c>
      <c r="Z13" s="1827">
        <f t="shared" si="8"/>
        <v>17142.173951719498</v>
      </c>
      <c r="AA13" s="1827">
        <f t="shared" si="8"/>
        <v>5382.4388324080546</v>
      </c>
      <c r="AB13" s="1827">
        <f t="shared" si="8"/>
        <v>15798.562361215007</v>
      </c>
      <c r="AC13" s="1827">
        <f t="shared" si="8"/>
        <v>21181.001193623058</v>
      </c>
      <c r="AD13" s="2333">
        <f t="shared" si="8"/>
        <v>38323.175145342553</v>
      </c>
      <c r="AE13" s="7"/>
      <c r="AF13" s="2"/>
      <c r="AJ13" s="2335"/>
      <c r="AK13" s="2335"/>
      <c r="AL13" s="2335"/>
      <c r="AO13" s="2335"/>
      <c r="AP13" s="2335"/>
    </row>
    <row r="14" spans="1:42" ht="13">
      <c r="A14" s="2221"/>
      <c r="B14" s="2336" t="s">
        <v>774</v>
      </c>
      <c r="C14" s="2325"/>
      <c r="D14" s="1819"/>
      <c r="E14" s="1819"/>
      <c r="F14" s="1819"/>
      <c r="G14" s="1819"/>
      <c r="H14" s="1819"/>
      <c r="I14" s="2328"/>
      <c r="J14" s="2337"/>
      <c r="K14" s="1844"/>
      <c r="L14" s="1844"/>
      <c r="M14" s="1844"/>
      <c r="N14" s="1844"/>
      <c r="O14" s="1844"/>
      <c r="P14" s="2338"/>
      <c r="Q14" s="2329"/>
      <c r="R14" s="1819"/>
      <c r="S14" s="1819"/>
      <c r="T14" s="1819"/>
      <c r="U14" s="1819"/>
      <c r="V14" s="1819"/>
      <c r="W14" s="2326"/>
      <c r="X14" s="2325"/>
      <c r="Y14" s="1819"/>
      <c r="Z14" s="1819"/>
      <c r="AA14" s="1819"/>
      <c r="AB14" s="1819"/>
      <c r="AC14" s="1819"/>
      <c r="AD14" s="2326"/>
      <c r="AE14" s="7"/>
      <c r="AF14" s="292"/>
    </row>
    <row r="15" spans="1:42" ht="13">
      <c r="A15" s="2221">
        <v>8</v>
      </c>
      <c r="B15" s="2327" t="s">
        <v>775</v>
      </c>
      <c r="C15" s="2325"/>
      <c r="D15" s="1819"/>
      <c r="E15" s="1819"/>
      <c r="F15" s="1819"/>
      <c r="G15" s="1819">
        <f>H15</f>
        <v>5629.4384799999998</v>
      </c>
      <c r="H15" s="1819">
        <f>(145536077+98875510+223185349+81443038+13861394+42480)/10^5</f>
        <v>5629.4384799999998</v>
      </c>
      <c r="I15" s="2328">
        <f>E15+H15</f>
        <v>5629.4384799999998</v>
      </c>
      <c r="J15" s="2337"/>
      <c r="K15" s="1844"/>
      <c r="L15" s="1844"/>
      <c r="M15" s="1844"/>
      <c r="N15" s="1844">
        <f>O15</f>
        <v>3078</v>
      </c>
      <c r="O15" s="1844">
        <f>1586.97522+1491.02478</f>
        <v>3078</v>
      </c>
      <c r="P15" s="2338">
        <f>+L15+O15</f>
        <v>3078</v>
      </c>
      <c r="Q15" s="2329"/>
      <c r="R15" s="1819"/>
      <c r="S15" s="2339"/>
      <c r="T15" s="1819"/>
      <c r="U15" s="1819">
        <f>V15</f>
        <v>6023</v>
      </c>
      <c r="V15" s="1819">
        <v>6023</v>
      </c>
      <c r="W15" s="2326">
        <f>I15*1.07</f>
        <v>6023.4991736000002</v>
      </c>
      <c r="X15" s="2325"/>
      <c r="Y15" s="1819"/>
      <c r="Z15" s="1819"/>
      <c r="AA15" s="1819"/>
      <c r="AB15" s="1819">
        <f>AC15</f>
        <v>6445</v>
      </c>
      <c r="AC15" s="1819">
        <v>6445</v>
      </c>
      <c r="AD15" s="2326">
        <f>AC15</f>
        <v>6445</v>
      </c>
      <c r="AE15" s="7"/>
      <c r="AF15" s="2340"/>
      <c r="AG15" s="7"/>
      <c r="AH15" s="7"/>
      <c r="AI15" s="7"/>
      <c r="AJ15" s="7"/>
      <c r="AK15" s="7"/>
      <c r="AL15" s="7"/>
      <c r="AM15" s="7"/>
    </row>
    <row r="16" spans="1:42" ht="25">
      <c r="A16" s="2221">
        <v>9</v>
      </c>
      <c r="B16" s="2327" t="s">
        <v>776</v>
      </c>
      <c r="C16" s="2325"/>
      <c r="D16" s="1819"/>
      <c r="E16" s="1819"/>
      <c r="F16" s="1819"/>
      <c r="G16" s="1819"/>
      <c r="H16" s="1819"/>
      <c r="I16" s="2328"/>
      <c r="J16" s="2337"/>
      <c r="K16" s="1844"/>
      <c r="L16" s="1844"/>
      <c r="M16" s="1844"/>
      <c r="N16" s="1844"/>
      <c r="O16" s="1844"/>
      <c r="P16" s="2338"/>
      <c r="Q16" s="2329"/>
      <c r="R16" s="1819"/>
      <c r="S16" s="1819"/>
      <c r="T16" s="1819"/>
      <c r="U16" s="1819"/>
      <c r="V16" s="1819"/>
      <c r="W16" s="2326"/>
      <c r="X16" s="2325"/>
      <c r="Y16" s="1819"/>
      <c r="Z16" s="1819"/>
      <c r="AA16" s="1819"/>
      <c r="AB16" s="1819"/>
      <c r="AC16" s="1819"/>
      <c r="AD16" s="2326"/>
      <c r="AE16" s="7"/>
      <c r="AF16" s="2340"/>
      <c r="AG16" s="7"/>
      <c r="AH16" s="7"/>
      <c r="AI16" s="7"/>
      <c r="AJ16" s="7"/>
      <c r="AK16" s="7"/>
      <c r="AL16" s="7"/>
      <c r="AM16" s="7"/>
    </row>
    <row r="17" spans="1:42" ht="13">
      <c r="A17" s="2221">
        <v>10</v>
      </c>
      <c r="B17" s="2327" t="s">
        <v>2376</v>
      </c>
      <c r="C17" s="2325"/>
      <c r="D17" s="1819">
        <f>E17</f>
        <v>0</v>
      </c>
      <c r="E17" s="1819"/>
      <c r="F17" s="1819"/>
      <c r="G17" s="1819"/>
      <c r="H17" s="1819"/>
      <c r="I17" s="2328"/>
      <c r="J17" s="2337"/>
      <c r="K17" s="1844"/>
      <c r="L17" s="1844"/>
      <c r="M17" s="1844"/>
      <c r="N17" s="1844"/>
      <c r="O17" s="1844"/>
      <c r="P17" s="2338"/>
      <c r="Q17" s="2329"/>
      <c r="R17" s="1819"/>
      <c r="S17" s="1819"/>
      <c r="T17" s="1819"/>
      <c r="U17" s="1819"/>
      <c r="V17" s="1819"/>
      <c r="W17" s="2326"/>
      <c r="X17" s="2325"/>
      <c r="Y17" s="1819"/>
      <c r="Z17" s="1819"/>
      <c r="AA17" s="1819"/>
      <c r="AB17" s="1819"/>
      <c r="AC17" s="1819"/>
      <c r="AD17" s="2326"/>
      <c r="AE17" s="7"/>
      <c r="AF17" s="176"/>
      <c r="AG17" s="12"/>
      <c r="AH17" s="12"/>
      <c r="AI17" s="12"/>
      <c r="AJ17" s="12"/>
      <c r="AK17" s="12"/>
      <c r="AL17" s="12"/>
      <c r="AM17" s="7"/>
    </row>
    <row r="18" spans="1:42" ht="26">
      <c r="A18" s="2221">
        <v>11</v>
      </c>
      <c r="B18" s="2341" t="s">
        <v>1944</v>
      </c>
      <c r="C18" s="2332">
        <f t="shared" ref="C18:AB18" si="9">SUM(C14:C17)</f>
        <v>0</v>
      </c>
      <c r="D18" s="1827">
        <f t="shared" si="9"/>
        <v>0</v>
      </c>
      <c r="E18" s="1827">
        <f t="shared" si="9"/>
        <v>0</v>
      </c>
      <c r="F18" s="1827">
        <f t="shared" si="9"/>
        <v>0</v>
      </c>
      <c r="G18" s="1827">
        <f t="shared" si="9"/>
        <v>5629.4384799999998</v>
      </c>
      <c r="H18" s="1827">
        <f t="shared" si="9"/>
        <v>5629.4384799999998</v>
      </c>
      <c r="I18" s="2328">
        <f>SUM(I14:I17)</f>
        <v>5629.4384799999998</v>
      </c>
      <c r="J18" s="2342"/>
      <c r="K18" s="1845"/>
      <c r="L18" s="1845"/>
      <c r="M18" s="1845"/>
      <c r="N18" s="1845">
        <f>SUM(N15:N17)</f>
        <v>3078</v>
      </c>
      <c r="O18" s="1845">
        <f>SUM(O15:O17)</f>
        <v>3078</v>
      </c>
      <c r="P18" s="2343">
        <f>SUM(P15:P17)</f>
        <v>3078</v>
      </c>
      <c r="Q18" s="2334">
        <f t="shared" si="9"/>
        <v>0</v>
      </c>
      <c r="R18" s="1827">
        <f t="shared" si="9"/>
        <v>0</v>
      </c>
      <c r="S18" s="1827">
        <f t="shared" si="9"/>
        <v>0</v>
      </c>
      <c r="T18" s="1827">
        <f t="shared" si="9"/>
        <v>0</v>
      </c>
      <c r="U18" s="1827">
        <f t="shared" si="9"/>
        <v>6023</v>
      </c>
      <c r="V18" s="1827">
        <f>SUM(V14:V17)</f>
        <v>6023</v>
      </c>
      <c r="W18" s="2333">
        <f t="shared" si="9"/>
        <v>6023.4991736000002</v>
      </c>
      <c r="X18" s="2332">
        <f t="shared" si="9"/>
        <v>0</v>
      </c>
      <c r="Y18" s="1827">
        <f t="shared" si="9"/>
        <v>0</v>
      </c>
      <c r="Z18" s="1827">
        <f t="shared" si="9"/>
        <v>0</v>
      </c>
      <c r="AA18" s="1827">
        <f t="shared" si="9"/>
        <v>0</v>
      </c>
      <c r="AB18" s="1827">
        <f t="shared" si="9"/>
        <v>6445</v>
      </c>
      <c r="AC18" s="1827">
        <f t="shared" ref="AC18" si="10">SUM(AC14:AC17)</f>
        <v>6445</v>
      </c>
      <c r="AD18" s="2333">
        <f>SUM(AD14:AD17)</f>
        <v>6445</v>
      </c>
      <c r="AE18" s="7"/>
      <c r="AF18" s="292"/>
      <c r="AJ18" s="7"/>
      <c r="AL18" s="7"/>
    </row>
    <row r="19" spans="1:42" ht="13">
      <c r="A19" s="2221"/>
      <c r="B19" s="2336" t="s">
        <v>777</v>
      </c>
      <c r="C19" s="2325"/>
      <c r="D19" s="1819"/>
      <c r="E19" s="1819"/>
      <c r="F19" s="1819"/>
      <c r="G19" s="1819"/>
      <c r="H19" s="1819"/>
      <c r="I19" s="2328"/>
      <c r="J19" s="2337"/>
      <c r="K19" s="1844"/>
      <c r="L19" s="1844"/>
      <c r="M19" s="1844"/>
      <c r="N19" s="1844"/>
      <c r="O19" s="1844"/>
      <c r="P19" s="2338"/>
      <c r="Q19" s="1354"/>
      <c r="R19" s="1819"/>
      <c r="S19" s="1819"/>
      <c r="T19" s="1819"/>
      <c r="U19" s="1819"/>
      <c r="V19" s="1819"/>
      <c r="W19" s="2326"/>
      <c r="X19" s="2325"/>
      <c r="Y19" s="1819"/>
      <c r="Z19" s="1819"/>
      <c r="AA19" s="1819"/>
      <c r="AB19" s="1819"/>
      <c r="AC19" s="1819"/>
      <c r="AD19" s="2326"/>
      <c r="AE19" s="7"/>
      <c r="AF19" s="2340"/>
      <c r="AL19" s="7"/>
    </row>
    <row r="20" spans="1:42" ht="13">
      <c r="A20" s="2221">
        <v>12</v>
      </c>
      <c r="B20" s="2330" t="s">
        <v>778</v>
      </c>
      <c r="C20" s="2325"/>
      <c r="D20" s="1819"/>
      <c r="E20" s="1819"/>
      <c r="F20" s="1819">
        <f>H20-G20</f>
        <v>0.91955815038419342</v>
      </c>
      <c r="G20" s="1819">
        <f>(H20/$H$40)*$G$40</f>
        <v>2.6990918496158067</v>
      </c>
      <c r="H20" s="1819">
        <f>(361865)/100000</f>
        <v>3.6186500000000001</v>
      </c>
      <c r="I20" s="2328">
        <f>E20+H20</f>
        <v>3.6186500000000001</v>
      </c>
      <c r="J20" s="2337"/>
      <c r="K20" s="1844"/>
      <c r="L20" s="1844"/>
      <c r="M20" s="1844">
        <f>F20/H20*O20</f>
        <v>69.347140331668356</v>
      </c>
      <c r="N20" s="1844">
        <f t="shared" ref="N20" si="11">+O20-M20</f>
        <v>203.54808576833108</v>
      </c>
      <c r="O20" s="1844">
        <v>272.89522609999943</v>
      </c>
      <c r="P20" s="2338">
        <f>O20+L20</f>
        <v>272.89522609999943</v>
      </c>
      <c r="Q20" s="2329"/>
      <c r="R20" s="1819"/>
      <c r="S20" s="1819"/>
      <c r="T20" s="1819">
        <f>M20/O20*V20</f>
        <v>138.65348066335247</v>
      </c>
      <c r="U20" s="1819">
        <f>V20-T20</f>
        <v>406.97641516521804</v>
      </c>
      <c r="V20" s="1819">
        <v>545.62989582857051</v>
      </c>
      <c r="W20" s="2326">
        <f>V20+S20</f>
        <v>545.62989582857051</v>
      </c>
      <c r="X20" s="2325"/>
      <c r="Y20" s="1819"/>
      <c r="Z20" s="1819"/>
      <c r="AA20" s="1819">
        <f>T20/V20*AC20</f>
        <v>145.53729553201441</v>
      </c>
      <c r="AB20" s="1819">
        <f>AC20-AA20</f>
        <v>427.1818242505563</v>
      </c>
      <c r="AC20" s="1819">
        <v>572.71911978257071</v>
      </c>
      <c r="AD20" s="2326">
        <f t="shared" ref="AD20:AD21" si="12">AC20+Z20</f>
        <v>572.71911978257071</v>
      </c>
      <c r="AE20" s="7"/>
      <c r="AF20" s="2340"/>
      <c r="AJ20" s="7"/>
      <c r="AL20" s="7"/>
      <c r="AO20" s="7"/>
    </row>
    <row r="21" spans="1:42" ht="13">
      <c r="A21" s="2221">
        <v>13</v>
      </c>
      <c r="B21" s="2330" t="s">
        <v>779</v>
      </c>
      <c r="C21" s="2325"/>
      <c r="D21" s="1819"/>
      <c r="E21" s="1819"/>
      <c r="F21" s="1819">
        <f>H21-G21</f>
        <v>7.6843591602634476</v>
      </c>
      <c r="G21" s="1819">
        <f>(H21/$H$40)*$G$40</f>
        <v>22.555170839736551</v>
      </c>
      <c r="H21" s="1819">
        <f>(3023953)/100000</f>
        <v>30.239529999999998</v>
      </c>
      <c r="I21" s="2328">
        <f t="shared" ref="I21:I27" si="13">E21+H21</f>
        <v>30.239529999999998</v>
      </c>
      <c r="J21" s="2337"/>
      <c r="K21" s="1844"/>
      <c r="L21" s="786"/>
      <c r="M21" s="1844"/>
      <c r="N21" s="1844"/>
      <c r="O21" s="786"/>
      <c r="P21" s="2338">
        <f>O21+L21</f>
        <v>0</v>
      </c>
      <c r="Q21" s="2329"/>
      <c r="R21" s="1819"/>
      <c r="S21" s="1819"/>
      <c r="T21" s="1819"/>
      <c r="U21" s="1819"/>
      <c r="V21" s="1819"/>
      <c r="W21" s="2326">
        <f>V21+S21</f>
        <v>0</v>
      </c>
      <c r="X21" s="2325"/>
      <c r="Y21" s="1819"/>
      <c r="Z21" s="1819"/>
      <c r="AA21" s="1819"/>
      <c r="AB21" s="1819"/>
      <c r="AC21" s="1819"/>
      <c r="AD21" s="2326">
        <f t="shared" si="12"/>
        <v>0</v>
      </c>
      <c r="AE21" s="7"/>
      <c r="AF21" s="292"/>
      <c r="AG21" s="12"/>
      <c r="AI21" s="12"/>
      <c r="AJ21" s="12"/>
      <c r="AK21" s="12"/>
      <c r="AL21" s="12"/>
    </row>
    <row r="22" spans="1:42" ht="13">
      <c r="A22" s="2221">
        <v>14</v>
      </c>
      <c r="B22" s="2330" t="s">
        <v>780</v>
      </c>
      <c r="C22" s="2325"/>
      <c r="D22" s="1819"/>
      <c r="E22" s="1819"/>
      <c r="F22" s="1819"/>
      <c r="G22" s="1819"/>
      <c r="H22" s="1819"/>
      <c r="I22" s="2328">
        <f t="shared" si="13"/>
        <v>0</v>
      </c>
      <c r="J22" s="2337"/>
      <c r="K22" s="1844"/>
      <c r="L22" s="1844"/>
      <c r="M22" s="1844"/>
      <c r="N22" s="1844"/>
      <c r="O22" s="1844"/>
      <c r="P22" s="2338">
        <v>0</v>
      </c>
      <c r="Q22" s="2329"/>
      <c r="R22" s="1819"/>
      <c r="S22" s="1819"/>
      <c r="T22" s="1819"/>
      <c r="U22" s="1819"/>
      <c r="V22" s="1819"/>
      <c r="W22" s="2326"/>
      <c r="X22" s="2325"/>
      <c r="Y22" s="1819"/>
      <c r="Z22" s="1819"/>
      <c r="AA22" s="1819"/>
      <c r="AB22" s="1819"/>
      <c r="AC22" s="1819"/>
      <c r="AD22" s="2326"/>
      <c r="AE22" s="7"/>
      <c r="AF22" s="292"/>
      <c r="AJ22" s="9"/>
      <c r="AL22" s="12"/>
    </row>
    <row r="23" spans="1:42" ht="13">
      <c r="A23" s="2221">
        <v>15</v>
      </c>
      <c r="B23" s="2327" t="s">
        <v>781</v>
      </c>
      <c r="C23" s="2325"/>
      <c r="D23" s="1819"/>
      <c r="E23" s="1819"/>
      <c r="F23" s="1819"/>
      <c r="G23" s="1819"/>
      <c r="H23" s="1819"/>
      <c r="I23" s="2328">
        <f t="shared" si="13"/>
        <v>0</v>
      </c>
      <c r="J23" s="2337"/>
      <c r="K23" s="1844"/>
      <c r="L23" s="1844"/>
      <c r="M23" s="1844"/>
      <c r="N23" s="1844"/>
      <c r="O23" s="1844"/>
      <c r="P23" s="2338">
        <v>0</v>
      </c>
      <c r="Q23" s="2329"/>
      <c r="R23" s="1819"/>
      <c r="S23" s="1819"/>
      <c r="T23" s="1819"/>
      <c r="U23" s="1819"/>
      <c r="V23" s="1819"/>
      <c r="W23" s="2326">
        <f>V23+S23</f>
        <v>0</v>
      </c>
      <c r="X23" s="2325"/>
      <c r="Y23" s="1819"/>
      <c r="Z23" s="1819"/>
      <c r="AA23" s="1819"/>
      <c r="AB23" s="1819"/>
      <c r="AC23" s="1819"/>
      <c r="AD23" s="2326">
        <f t="shared" ref="AD23:AD25" si="14">AC23+Z23</f>
        <v>0</v>
      </c>
      <c r="AE23" s="7"/>
      <c r="AF23" s="292"/>
      <c r="AG23" s="120"/>
      <c r="AH23" s="2"/>
      <c r="AI23" s="120"/>
      <c r="AJ23" s="120"/>
      <c r="AK23" s="120"/>
      <c r="AL23" s="120"/>
    </row>
    <row r="24" spans="1:42" ht="13">
      <c r="A24" s="2221">
        <v>16</v>
      </c>
      <c r="B24" s="2330" t="s">
        <v>782</v>
      </c>
      <c r="C24" s="2325">
        <f>E24-D24</f>
        <v>20.897678940123882</v>
      </c>
      <c r="D24" s="1819">
        <f>(E24/$E$40)*$D$40</f>
        <v>1.9498210598761183</v>
      </c>
      <c r="E24" s="1819">
        <f>+(2284750)/100000</f>
        <v>22.8475</v>
      </c>
      <c r="F24" s="1819"/>
      <c r="G24" s="1819"/>
      <c r="H24" s="1819"/>
      <c r="I24" s="2328">
        <f t="shared" si="13"/>
        <v>22.8475</v>
      </c>
      <c r="J24" s="2337"/>
      <c r="K24" s="1844"/>
      <c r="L24" s="1844"/>
      <c r="M24" s="1844"/>
      <c r="N24" s="1844"/>
      <c r="O24" s="1844"/>
      <c r="P24" s="2338">
        <f>O24+L24</f>
        <v>0</v>
      </c>
      <c r="Q24" s="2329"/>
      <c r="R24" s="1819"/>
      <c r="S24" s="1819"/>
      <c r="T24" s="1819"/>
      <c r="U24" s="1819"/>
      <c r="V24" s="1819"/>
      <c r="W24" s="2326">
        <f>V24+S24</f>
        <v>0</v>
      </c>
      <c r="X24" s="2325"/>
      <c r="Y24" s="1819"/>
      <c r="Z24" s="1819"/>
      <c r="AA24" s="1819"/>
      <c r="AB24" s="1819"/>
      <c r="AC24" s="1819"/>
      <c r="AD24" s="2326">
        <f t="shared" si="14"/>
        <v>0</v>
      </c>
      <c r="AE24" s="7"/>
      <c r="AF24" s="176"/>
    </row>
    <row r="25" spans="1:42" ht="25">
      <c r="A25" s="2221">
        <v>17</v>
      </c>
      <c r="B25" s="2330" t="s">
        <v>783</v>
      </c>
      <c r="C25" s="2325"/>
      <c r="D25" s="1819"/>
      <c r="E25" s="1819"/>
      <c r="F25" s="1819"/>
      <c r="G25" s="1819"/>
      <c r="H25" s="1819"/>
      <c r="I25" s="2328">
        <f t="shared" si="13"/>
        <v>0</v>
      </c>
      <c r="J25" s="2344"/>
      <c r="K25" s="2345"/>
      <c r="L25" s="1819"/>
      <c r="M25" s="1819"/>
      <c r="N25" s="1819"/>
      <c r="O25" s="1819"/>
      <c r="P25" s="2326">
        <f>O25+L25</f>
        <v>0</v>
      </c>
      <c r="Q25" s="2329"/>
      <c r="R25" s="1819"/>
      <c r="S25" s="1819"/>
      <c r="T25" s="1819"/>
      <c r="U25" s="1819"/>
      <c r="V25" s="1819"/>
      <c r="W25" s="2326">
        <f>V25+S25</f>
        <v>0</v>
      </c>
      <c r="X25" s="2325"/>
      <c r="Y25" s="1819"/>
      <c r="Z25" s="1819"/>
      <c r="AA25" s="1819"/>
      <c r="AB25" s="1819"/>
      <c r="AC25" s="1819"/>
      <c r="AD25" s="2326">
        <f t="shared" si="14"/>
        <v>0</v>
      </c>
      <c r="AE25" s="7"/>
      <c r="AF25" s="292"/>
      <c r="AJ25" s="7"/>
      <c r="AK25" s="7"/>
      <c r="AL25" s="7"/>
    </row>
    <row r="26" spans="1:42" ht="13">
      <c r="A26" s="2221">
        <v>18</v>
      </c>
      <c r="B26" s="2330" t="s">
        <v>785</v>
      </c>
      <c r="C26" s="2325"/>
      <c r="D26" s="1819"/>
      <c r="E26" s="1819"/>
      <c r="F26" s="1819">
        <f>H26-G26</f>
        <v>124.75677305159167</v>
      </c>
      <c r="G26" s="1819">
        <f>(H26/$H$40)*$G$40</f>
        <v>366.18672694840831</v>
      </c>
      <c r="H26" s="1819">
        <f>(49094350)/100000</f>
        <v>490.94349999999997</v>
      </c>
      <c r="I26" s="2328">
        <f>E26+H26</f>
        <v>490.94349999999997</v>
      </c>
      <c r="J26" s="2337"/>
      <c r="K26" s="1844"/>
      <c r="L26" s="1819"/>
      <c r="M26" s="1819"/>
      <c r="N26" s="1819"/>
      <c r="O26" s="1819"/>
      <c r="P26" s="2326">
        <f>O26+L26</f>
        <v>0</v>
      </c>
      <c r="Q26" s="2329"/>
      <c r="R26" s="1819"/>
      <c r="S26" s="1819"/>
      <c r="T26" s="1819"/>
      <c r="U26" s="1819"/>
      <c r="V26" s="1819"/>
      <c r="W26" s="2326">
        <f>V26+S26</f>
        <v>0</v>
      </c>
      <c r="X26" s="2325"/>
      <c r="Y26" s="1819"/>
      <c r="Z26" s="1819"/>
      <c r="AA26" s="1819"/>
      <c r="AB26" s="1819"/>
      <c r="AC26" s="1819"/>
      <c r="AD26" s="2326">
        <f>AC26+Z26</f>
        <v>0</v>
      </c>
      <c r="AE26" s="7"/>
      <c r="AF26" s="292"/>
      <c r="AJ26" s="7"/>
      <c r="AK26" s="7"/>
      <c r="AL26" s="12"/>
      <c r="AO26" s="7"/>
      <c r="AP26" s="9"/>
    </row>
    <row r="27" spans="1:42" ht="13">
      <c r="A27" s="2221">
        <v>19</v>
      </c>
      <c r="B27" s="2327" t="s">
        <v>2590</v>
      </c>
      <c r="C27" s="2325">
        <f>E27-D27</f>
        <v>3332.9897064487268</v>
      </c>
      <c r="D27" s="1819">
        <f>(E27/$E$40)*$D$40</f>
        <v>310.97872355127322</v>
      </c>
      <c r="E27" s="1819">
        <f>(2052220+8461241+1018885+14689461+6969100+229032622+29007980+56520060+10101339+2880853+3663082)/100000</f>
        <v>3643.9684299999999</v>
      </c>
      <c r="F27" s="1819">
        <f>H27-G27</f>
        <v>412.37981103732159</v>
      </c>
      <c r="G27" s="1819">
        <f>(H27/$H$40)*$G$40</f>
        <v>1210.4193589626784</v>
      </c>
      <c r="H27" s="1819">
        <f>(527403+67066+3577270+74863305+118849710+1259433+6289885-50539122+7393364-21210918+21210918-8397)/100000</f>
        <v>1622.79917</v>
      </c>
      <c r="I27" s="2328">
        <f t="shared" si="13"/>
        <v>5266.7676000000001</v>
      </c>
      <c r="J27" s="2325">
        <f>C27/E27*L27</f>
        <v>15.289907188575363</v>
      </c>
      <c r="K27" s="1844">
        <f>L27-J27</f>
        <v>1.4265978114246387</v>
      </c>
      <c r="L27" s="1819">
        <v>16.716505000000002</v>
      </c>
      <c r="M27" s="1819">
        <f>F27/H27*O27</f>
        <v>201.82921134912183</v>
      </c>
      <c r="N27" s="1819">
        <f>O27-M27</f>
        <v>592.41014735087822</v>
      </c>
      <c r="O27" s="1819">
        <v>794.23935870000003</v>
      </c>
      <c r="P27" s="2326">
        <f>O27+L27</f>
        <v>810.95586370000001</v>
      </c>
      <c r="Q27" s="2329">
        <f>J27/L27*S27</f>
        <v>23.628403503097044</v>
      </c>
      <c r="R27" s="1819">
        <f>S27-Q27</f>
        <v>2.204606496902958</v>
      </c>
      <c r="S27" s="1819">
        <v>25.833010000000002</v>
      </c>
      <c r="T27" s="1819">
        <f>M27/O27*V27</f>
        <v>250.92936558692173</v>
      </c>
      <c r="U27" s="1819">
        <f>V27-T27</f>
        <v>736.52917458450679</v>
      </c>
      <c r="V27" s="1819">
        <v>987.45854017142858</v>
      </c>
      <c r="W27" s="2326">
        <f>V27+S27</f>
        <v>1013.2915501714285</v>
      </c>
      <c r="X27" s="2346">
        <f>Q27/S27*Z27</f>
        <v>109.7272394821404</v>
      </c>
      <c r="Y27" s="1819">
        <f>Z27-X27</f>
        <v>10.237906467859602</v>
      </c>
      <c r="Z27" s="1819">
        <v>119.96514595000001</v>
      </c>
      <c r="AA27" s="1819">
        <f>T27/V27*AC27</f>
        <v>258.45724655452938</v>
      </c>
      <c r="AB27" s="1819">
        <f>AC27-AA27</f>
        <v>758.625049822042</v>
      </c>
      <c r="AC27" s="1819">
        <v>1017.0822963765714</v>
      </c>
      <c r="AD27" s="2326">
        <f>AC27+Z27</f>
        <v>1137.0474423265714</v>
      </c>
      <c r="AE27" s="7"/>
      <c r="AF27" s="292"/>
      <c r="AI27" s="2347"/>
      <c r="AJ27" s="7"/>
      <c r="AK27" s="7"/>
      <c r="AL27" s="7"/>
    </row>
    <row r="28" spans="1:42" ht="13">
      <c r="A28" s="2221">
        <v>20</v>
      </c>
      <c r="B28" s="2331" t="s">
        <v>1945</v>
      </c>
      <c r="C28" s="2332">
        <f t="shared" ref="C28:W28" si="15">SUM(C20:C27)</f>
        <v>3353.8873853888508</v>
      </c>
      <c r="D28" s="1827">
        <f t="shared" si="15"/>
        <v>312.92854461114933</v>
      </c>
      <c r="E28" s="1827">
        <f>SUM(E20:E27)</f>
        <v>3666.8159299999998</v>
      </c>
      <c r="F28" s="1827">
        <f t="shared" si="15"/>
        <v>545.74050139956091</v>
      </c>
      <c r="G28" s="1827">
        <f t="shared" si="15"/>
        <v>1601.860348600439</v>
      </c>
      <c r="H28" s="1827">
        <f>SUM(H20:H27)</f>
        <v>2147.6008499999998</v>
      </c>
      <c r="I28" s="2328">
        <f>SUM(I20:I27)</f>
        <v>5814.4167800000005</v>
      </c>
      <c r="J28" s="2342">
        <f>SUM(J20:J27)</f>
        <v>15.289907188575363</v>
      </c>
      <c r="K28" s="1845">
        <f t="shared" ref="K28:O28" si="16">SUM(K20:K27)</f>
        <v>1.4265978114246387</v>
      </c>
      <c r="L28" s="1845">
        <f t="shared" si="16"/>
        <v>16.716505000000002</v>
      </c>
      <c r="M28" s="1845">
        <f t="shared" si="16"/>
        <v>271.17635168079016</v>
      </c>
      <c r="N28" s="1845">
        <f t="shared" si="16"/>
        <v>795.95823311920935</v>
      </c>
      <c r="O28" s="1845">
        <f t="shared" si="16"/>
        <v>1067.1345847999994</v>
      </c>
      <c r="P28" s="2343">
        <f>SUM(P20:P27)</f>
        <v>1083.8510897999995</v>
      </c>
      <c r="Q28" s="2334">
        <f t="shared" si="15"/>
        <v>23.628403503097044</v>
      </c>
      <c r="R28" s="1827">
        <f t="shared" si="15"/>
        <v>2.204606496902958</v>
      </c>
      <c r="S28" s="1827">
        <f t="shared" si="15"/>
        <v>25.833010000000002</v>
      </c>
      <c r="T28" s="1827">
        <f t="shared" si="15"/>
        <v>389.5828462502742</v>
      </c>
      <c r="U28" s="1827">
        <f t="shared" si="15"/>
        <v>1143.5055897497248</v>
      </c>
      <c r="V28" s="1827">
        <f t="shared" ref="V28" si="17">SUM(V20:V27)</f>
        <v>1533.0884359999991</v>
      </c>
      <c r="W28" s="2333">
        <f t="shared" si="15"/>
        <v>1558.9214459999989</v>
      </c>
      <c r="X28" s="2332">
        <f>SUM(X20:X27)</f>
        <v>109.7272394821404</v>
      </c>
      <c r="Y28" s="1827">
        <f>SUM(Y20:Y27)</f>
        <v>10.237906467859602</v>
      </c>
      <c r="Z28" s="1827">
        <f>SUM(Z19:Z27)</f>
        <v>119.96514595000001</v>
      </c>
      <c r="AA28" s="1827">
        <f>SUM(AA20:AA27)</f>
        <v>403.99454208654379</v>
      </c>
      <c r="AB28" s="1827">
        <f>SUM(AB20:AB27)</f>
        <v>1185.8068740725982</v>
      </c>
      <c r="AC28" s="1827">
        <f>SUM(AC20:AC27)</f>
        <v>1589.8014161591423</v>
      </c>
      <c r="AD28" s="2333">
        <f>SUM(AD20:AD27)</f>
        <v>1709.7665621091421</v>
      </c>
      <c r="AE28" s="7"/>
      <c r="AF28" s="292"/>
      <c r="AJ28" s="7"/>
      <c r="AK28" s="7"/>
      <c r="AL28" s="7"/>
    </row>
    <row r="29" spans="1:42" ht="13">
      <c r="A29" s="2221">
        <v>21</v>
      </c>
      <c r="B29" s="2330" t="s">
        <v>2214</v>
      </c>
      <c r="C29" s="2325">
        <f>(I29/$I$40)*$C$40</f>
        <v>826.34704030534351</v>
      </c>
      <c r="D29" s="1819">
        <f>(I29/$I$40)*$D$40</f>
        <v>77.100852519083972</v>
      </c>
      <c r="E29" s="1819">
        <f>C29+D29</f>
        <v>903.44789282442753</v>
      </c>
      <c r="F29" s="1819">
        <f>(I29/$I$40)*$F$40</f>
        <v>287.88463480916033</v>
      </c>
      <c r="G29" s="1819">
        <f>(I29/$I$40)*$G$40</f>
        <v>845.00047236641228</v>
      </c>
      <c r="H29" s="1819">
        <f>F29+G29</f>
        <v>1132.8851071755726</v>
      </c>
      <c r="I29" s="2328">
        <f>+(203633300)/100000</f>
        <v>2036.3330000000001</v>
      </c>
      <c r="J29" s="2337">
        <f>C29/E29*L29</f>
        <v>536.44769442532686</v>
      </c>
      <c r="K29" s="1844">
        <f>L29-J29</f>
        <v>50.052305574673142</v>
      </c>
      <c r="L29" s="1819">
        <v>586.5</v>
      </c>
      <c r="M29" s="1819">
        <f>F29/H29*O29</f>
        <v>74.519621295279919</v>
      </c>
      <c r="N29" s="1819">
        <f>O29-M29</f>
        <v>218.73037870472007</v>
      </c>
      <c r="O29" s="1819">
        <v>293.25</v>
      </c>
      <c r="P29" s="2326">
        <f>O29+L29</f>
        <v>879.75</v>
      </c>
      <c r="Q29" s="2329">
        <f>J29/L29*S29</f>
        <v>1072.8953888506537</v>
      </c>
      <c r="R29" s="1819">
        <f>S29-Q29</f>
        <v>100.10461114934628</v>
      </c>
      <c r="S29" s="1819">
        <v>1173</v>
      </c>
      <c r="T29" s="1819">
        <f>M29/O29*V29</f>
        <v>149.03924259055984</v>
      </c>
      <c r="U29" s="1819">
        <f>V29-T29</f>
        <v>437.46075740944013</v>
      </c>
      <c r="V29" s="1819">
        <v>586.5</v>
      </c>
      <c r="W29" s="2326">
        <f>V29+S29</f>
        <v>1759.5</v>
      </c>
      <c r="X29" s="2325">
        <f>Q29/S29*Z29</f>
        <v>1211.2833448038541</v>
      </c>
      <c r="Y29" s="1819">
        <f>Z29-X29</f>
        <v>113.01665519614608</v>
      </c>
      <c r="Z29" s="1819">
        <v>1324.3000000000002</v>
      </c>
      <c r="AA29" s="1819">
        <f>T29/V29*AC29</f>
        <v>168.26314489571902</v>
      </c>
      <c r="AB29" s="1819">
        <f>AC29-AA29</f>
        <v>493.88685510428104</v>
      </c>
      <c r="AC29" s="1819">
        <v>662.15000000000009</v>
      </c>
      <c r="AD29" s="2326">
        <f>AC29+Z29</f>
        <v>1986.4500000000003</v>
      </c>
      <c r="AE29" s="7"/>
      <c r="AL29" s="12"/>
    </row>
    <row r="30" spans="1:42" ht="13">
      <c r="A30" s="2221">
        <v>22</v>
      </c>
      <c r="B30" s="2330" t="s">
        <v>787</v>
      </c>
      <c r="C30" s="2325"/>
      <c r="D30" s="1819"/>
      <c r="E30" s="1819"/>
      <c r="F30" s="1819">
        <f t="shared" ref="F30" si="18">H30/$H$37*$F$37</f>
        <v>2492.0540442881693</v>
      </c>
      <c r="G30" s="1819">
        <f t="shared" ref="G30:G31" si="19">H30-F30</f>
        <v>7460.3228063118286</v>
      </c>
      <c r="H30" s="1819">
        <f>(1460893731+283114-560315000)/100000+1195.6333922-251.874991600002</f>
        <v>9952.3768505999979</v>
      </c>
      <c r="I30" s="2328">
        <f>E30+H30</f>
        <v>9952.3768505999979</v>
      </c>
      <c r="J30" s="2337"/>
      <c r="K30" s="1844"/>
      <c r="L30" s="1819"/>
      <c r="M30" s="1819">
        <f>F30/H30*O30</f>
        <v>1845.7547897519362</v>
      </c>
      <c r="N30" s="1819">
        <f t="shared" ref="N30:N31" si="20">+O30-M30</f>
        <v>5525.5328769480639</v>
      </c>
      <c r="O30" s="1819">
        <v>7371.2876667</v>
      </c>
      <c r="P30" s="2326">
        <f>O30+L30</f>
        <v>7371.2876667</v>
      </c>
      <c r="Q30" s="2329"/>
      <c r="R30" s="1819"/>
      <c r="S30" s="1819"/>
      <c r="T30" s="1819">
        <f t="shared" ref="T30:T31" si="21">M30/O30*V30</f>
        <v>2957.2221355223642</v>
      </c>
      <c r="U30" s="1819">
        <f t="shared" ref="U30:U31" si="22">V30-T30</f>
        <v>8852.870503163349</v>
      </c>
      <c r="V30" s="1819">
        <v>11810.092638685714</v>
      </c>
      <c r="W30" s="2326">
        <f>V30+S30</f>
        <v>11810.092638685714</v>
      </c>
      <c r="X30" s="2325"/>
      <c r="Y30" s="1819"/>
      <c r="Z30" s="1819"/>
      <c r="AA30" s="1819">
        <f t="shared" ref="AA30:AA31" si="23">T30/V30*AC30</f>
        <v>3103.7385827137641</v>
      </c>
      <c r="AB30" s="1819">
        <f t="shared" ref="AB30:AB31" si="24">AC30-AA30</f>
        <v>9291.4885961325199</v>
      </c>
      <c r="AC30" s="1819">
        <v>12395.227178846284</v>
      </c>
      <c r="AD30" s="2326">
        <f t="shared" ref="AD30:AD31" si="25">AC30+Z30</f>
        <v>12395.227178846284</v>
      </c>
      <c r="AE30" s="180"/>
      <c r="AF30" s="176"/>
      <c r="AL30" s="7"/>
    </row>
    <row r="31" spans="1:42" ht="38">
      <c r="A31" s="2221">
        <v>23</v>
      </c>
      <c r="B31" s="2327" t="s">
        <v>788</v>
      </c>
      <c r="C31" s="2325">
        <f>(E31/$E$40)*$C$40</f>
        <v>1128.0842696803402</v>
      </c>
      <c r="D31" s="1819">
        <f t="shared" ref="D31" si="26">E31-C31</f>
        <v>105.2539122952312</v>
      </c>
      <c r="E31" s="1819">
        <f>(5957186+36811496+38784331+3029943+5294312+9409921+254323)/100000-13.9519296244307+251.874991600002</f>
        <v>1233.3381819755714</v>
      </c>
      <c r="F31" s="1819">
        <f>(H31/$H$40)*$F$40</f>
        <v>817.1081302283817</v>
      </c>
      <c r="G31" s="1819">
        <f t="shared" si="19"/>
        <v>2398.3800193960487</v>
      </c>
      <c r="H31" s="1819">
        <f>(87126250+226945479+6081893)/100000+13.9519296244307</f>
        <v>3215.4881496244307</v>
      </c>
      <c r="I31" s="2328">
        <f t="shared" ref="I31" si="27">E31+H31</f>
        <v>4448.826331600002</v>
      </c>
      <c r="J31" s="2337">
        <f>C31/E31*L31</f>
        <v>56.635108073021335</v>
      </c>
      <c r="K31" s="1844">
        <f t="shared" ref="K31" si="28">L31-J31</f>
        <v>5.2842388269786724</v>
      </c>
      <c r="L31" s="1819">
        <v>61.919346900000008</v>
      </c>
      <c r="M31" s="1819">
        <f>F31/H31*O31</f>
        <v>434.09901652030743</v>
      </c>
      <c r="N31" s="1819">
        <f t="shared" si="20"/>
        <v>1274.1696834796926</v>
      </c>
      <c r="O31" s="1819">
        <f>(48840836+3040944+118945090)/100000</f>
        <v>1708.2687000000001</v>
      </c>
      <c r="P31" s="2326">
        <f>O31+L31</f>
        <v>1770.1880469</v>
      </c>
      <c r="Q31" s="2329">
        <f>J31/L31*S31</f>
        <v>113.27021614604267</v>
      </c>
      <c r="R31" s="1819">
        <f>S31-Q31</f>
        <v>10.568477653957345</v>
      </c>
      <c r="S31" s="1819">
        <v>123.83869380000002</v>
      </c>
      <c r="T31" s="1819">
        <f t="shared" si="21"/>
        <v>434.09901652030743</v>
      </c>
      <c r="U31" s="1819">
        <f t="shared" si="22"/>
        <v>1274.1696834796926</v>
      </c>
      <c r="V31" s="1819">
        <v>1708.2687000000001</v>
      </c>
      <c r="W31" s="2326">
        <f>V31+S31</f>
        <v>1832.1073938000002</v>
      </c>
      <c r="X31" s="2325">
        <f>Q31/S31*Z31</f>
        <v>124.03088667991673</v>
      </c>
      <c r="Y31" s="1819">
        <f>Z31-X31</f>
        <v>11.572483031083294</v>
      </c>
      <c r="Z31" s="1819">
        <v>135.60336971100003</v>
      </c>
      <c r="AA31" s="1819">
        <f t="shared" si="23"/>
        <v>340.261800219539</v>
      </c>
      <c r="AB31" s="1819">
        <f t="shared" si="24"/>
        <v>998.73819978046095</v>
      </c>
      <c r="AC31" s="2348">
        <v>1339</v>
      </c>
      <c r="AD31" s="2326">
        <f t="shared" si="25"/>
        <v>1474.6033697110001</v>
      </c>
      <c r="AE31" s="180"/>
      <c r="AF31" s="292"/>
      <c r="AI31" s="2"/>
      <c r="AJ31" s="7"/>
      <c r="AK31" s="7"/>
      <c r="AL31" s="7"/>
      <c r="AM31" s="2"/>
    </row>
    <row r="32" spans="1:42" ht="13">
      <c r="A32" s="2221">
        <v>24</v>
      </c>
      <c r="B32" s="2336" t="s">
        <v>1946</v>
      </c>
      <c r="C32" s="2332">
        <f t="shared" ref="C32:H32" si="29">C13+C18+C28+C29+C30+C31</f>
        <v>11838.202673751617</v>
      </c>
      <c r="D32" s="1827">
        <f t="shared" si="29"/>
        <v>1104.5426121483829</v>
      </c>
      <c r="E32" s="1827">
        <f t="shared" si="29"/>
        <v>12942.7452859</v>
      </c>
      <c r="F32" s="1827">
        <f t="shared" si="29"/>
        <v>9553.9324818899804</v>
      </c>
      <c r="G32" s="1827">
        <f t="shared" si="29"/>
        <v>33817.82348221002</v>
      </c>
      <c r="H32" s="1827">
        <f t="shared" si="29"/>
        <v>43371.755964099997</v>
      </c>
      <c r="I32" s="2328">
        <f>I13+I18+I28+I29+I30+I31</f>
        <v>56314.501250000001</v>
      </c>
      <c r="J32" s="2332">
        <f>J13+J18+J28+J29+J30+J31</f>
        <v>7915.8974806313818</v>
      </c>
      <c r="K32" s="1827">
        <f t="shared" ref="K32:P32" si="30">K13+K18+K28+K29+K30+K31</f>
        <v>287.53565876861649</v>
      </c>
      <c r="L32" s="1827">
        <f t="shared" si="30"/>
        <v>8203.4331394000001</v>
      </c>
      <c r="M32" s="1827">
        <f t="shared" si="30"/>
        <v>5154.5228075702653</v>
      </c>
      <c r="N32" s="1827">
        <f t="shared" si="30"/>
        <v>18315.445914129723</v>
      </c>
      <c r="O32" s="1827">
        <f t="shared" si="30"/>
        <v>23469.968721699988</v>
      </c>
      <c r="P32" s="2333">
        <f t="shared" si="30"/>
        <v>31673.401861099981</v>
      </c>
      <c r="Q32" s="2334">
        <f>Q13+Q18+Q28+Q29+Q30+Q31</f>
        <v>15601.273148474533</v>
      </c>
      <c r="R32" s="1827">
        <f>R13+R18+R28+R29+R30+R31</f>
        <v>662.18039022546452</v>
      </c>
      <c r="S32" s="1827">
        <f>S13+S18+S28+S29+S30+S31</f>
        <v>16263.453538699998</v>
      </c>
      <c r="T32" s="1827">
        <f>T13+T18+T28+T29+T30+T31</f>
        <v>9010.6807220696701</v>
      </c>
      <c r="U32" s="1827">
        <f>U13+U18+U28+U29+U30+U31</f>
        <v>32644.013525016027</v>
      </c>
      <c r="V32" s="1827">
        <f>V13+V31+V29+V28+V18+V30</f>
        <v>41654.694247085696</v>
      </c>
      <c r="W32" s="2333">
        <f>W13+W31+W29+W28+W18+W30</f>
        <v>57918.646959385689</v>
      </c>
      <c r="X32" s="2332">
        <f>X13+X18+X28+X29+X30+X31</f>
        <v>17962.162811064674</v>
      </c>
      <c r="Y32" s="1827">
        <f>Y13+Y18+Y28+Y29+Y30+Y31</f>
        <v>759.87965631582347</v>
      </c>
      <c r="Z32" s="1827">
        <f>Z13+Z18+Z28+Z29+Z30+Z31</f>
        <v>18722.042467380496</v>
      </c>
      <c r="AA32" s="1827">
        <f>AA13+AA18+AA28+AA29+AA30+AA31</f>
        <v>9398.6969023236215</v>
      </c>
      <c r="AB32" s="1827">
        <f>AB13+AB18+AB28+AB29+AB30+AB31</f>
        <v>34213.482886304868</v>
      </c>
      <c r="AC32" s="1827">
        <f>AC13+AC31+AC29+AC28+AC18+AC30</f>
        <v>43612.179788628484</v>
      </c>
      <c r="AD32" s="2333">
        <f>AD13+AD31+AD29+AD28+AD18+AD30</f>
        <v>62334.222256008979</v>
      </c>
      <c r="AE32" s="1665"/>
      <c r="AF32" s="292"/>
      <c r="AJ32" s="7"/>
      <c r="AK32" s="7"/>
      <c r="AL32" s="7"/>
      <c r="AM32" s="7"/>
      <c r="AO32" s="7"/>
    </row>
    <row r="33" spans="1:45" ht="13">
      <c r="A33" s="2221">
        <v>25</v>
      </c>
      <c r="B33" s="2336" t="s">
        <v>789</v>
      </c>
      <c r="C33" s="2332">
        <f>(I33/$I$40)*$C$40</f>
        <v>815.25526717557261</v>
      </c>
      <c r="D33" s="1827">
        <f>(I33/$I$40)*$D$40</f>
        <v>76.065954198473293</v>
      </c>
      <c r="E33" s="1827">
        <f>C33+D33</f>
        <v>891.32122137404588</v>
      </c>
      <c r="F33" s="1827">
        <f>(I33/$I$40)*$F$40</f>
        <v>284.0204580152672</v>
      </c>
      <c r="G33" s="1827">
        <f>(I33/$I$40)*$G$40</f>
        <v>833.65832061068704</v>
      </c>
      <c r="H33" s="1827">
        <f>F33+G33</f>
        <v>1117.6787786259542</v>
      </c>
      <c r="I33" s="2328">
        <f>+(200900000)/100000</f>
        <v>2009</v>
      </c>
      <c r="J33" s="2332">
        <f>C33/E33*L33</f>
        <v>570.9230526255908</v>
      </c>
      <c r="K33" s="1827">
        <f>L33-J33</f>
        <v>53.268968040310938</v>
      </c>
      <c r="L33" s="1827">
        <f>P33*48.6509758897819%</f>
        <v>624.19202066590174</v>
      </c>
      <c r="M33" s="1827">
        <f>F33/H33*O33</f>
        <v>167.41388278358261</v>
      </c>
      <c r="N33" s="1827">
        <f>O33-M33</f>
        <v>491.39409655051566</v>
      </c>
      <c r="O33" s="1827">
        <f>P33*51.3490241102181%</f>
        <v>658.80797933409826</v>
      </c>
      <c r="P33" s="2333">
        <f>+(128300000)/100000</f>
        <v>1283</v>
      </c>
      <c r="Q33" s="2334">
        <f>J33/L33*S33</f>
        <v>1141.8461052511816</v>
      </c>
      <c r="R33" s="1827">
        <f>S33-Q33</f>
        <v>106.53793608062188</v>
      </c>
      <c r="S33" s="1827">
        <f>W33-V33</f>
        <v>1248.3840413318035</v>
      </c>
      <c r="T33" s="1827">
        <f>V33-U33</f>
        <v>334.82776556716522</v>
      </c>
      <c r="U33" s="1827">
        <f>N33/O33*V33</f>
        <v>982.78819310103131</v>
      </c>
      <c r="V33" s="1827">
        <f>O33/P33*W33</f>
        <v>1317.6159586681965</v>
      </c>
      <c r="W33" s="2333">
        <v>2566</v>
      </c>
      <c r="X33" s="2332">
        <f>Q33/S33*Z33</f>
        <v>1198.9384105137408</v>
      </c>
      <c r="Y33" s="1827">
        <f>Z33-X33</f>
        <v>111.86483288465297</v>
      </c>
      <c r="Z33" s="1827">
        <f>AD33-AC33</f>
        <v>1310.8032433983938</v>
      </c>
      <c r="AA33" s="1827">
        <f>AC33-AB33</f>
        <v>351.56915384552349</v>
      </c>
      <c r="AB33" s="1827">
        <f>U33/V33*AC33</f>
        <v>1031.9276027560829</v>
      </c>
      <c r="AC33" s="1827">
        <f>V33/W33*AD33</f>
        <v>1383.4967566016064</v>
      </c>
      <c r="AD33" s="2333">
        <f>W33*1.05</f>
        <v>2694.3</v>
      </c>
      <c r="AE33" s="1161"/>
      <c r="AF33" s="536">
        <f>Z34/100</f>
        <v>174.11239223982102</v>
      </c>
      <c r="AG33" s="787">
        <f>Z32/100</f>
        <v>187.22042467380496</v>
      </c>
      <c r="AJ33" s="7"/>
      <c r="AK33" s="7"/>
      <c r="AL33" s="7"/>
      <c r="AM33" s="7"/>
    </row>
    <row r="34" spans="1:45" ht="13.5" thickBot="1">
      <c r="A34" s="2221">
        <v>26</v>
      </c>
      <c r="B34" s="2349" t="s">
        <v>1801</v>
      </c>
      <c r="C34" s="2350">
        <f t="shared" ref="C34:H34" si="31">C32-C33</f>
        <v>11022.947406576044</v>
      </c>
      <c r="D34" s="2351">
        <f t="shared" si="31"/>
        <v>1028.4766579499096</v>
      </c>
      <c r="E34" s="2351">
        <f t="shared" si="31"/>
        <v>12051.424064525954</v>
      </c>
      <c r="F34" s="2351">
        <f t="shared" si="31"/>
        <v>9269.9120238747128</v>
      </c>
      <c r="G34" s="2351">
        <f t="shared" si="31"/>
        <v>32984.165161599332</v>
      </c>
      <c r="H34" s="2351">
        <f t="shared" si="31"/>
        <v>42254.077185474045</v>
      </c>
      <c r="I34" s="2352">
        <f>(I32-I33)</f>
        <v>54305.501250000001</v>
      </c>
      <c r="J34" s="2350">
        <f t="shared" ref="J34:P34" si="32">J32-J33</f>
        <v>7344.9744280057912</v>
      </c>
      <c r="K34" s="2351">
        <f t="shared" si="32"/>
        <v>234.26669072830555</v>
      </c>
      <c r="L34" s="2351">
        <f t="shared" si="32"/>
        <v>7579.2411187340986</v>
      </c>
      <c r="M34" s="2351">
        <f t="shared" si="32"/>
        <v>4987.108924786683</v>
      </c>
      <c r="N34" s="2351">
        <f t="shared" si="32"/>
        <v>17824.051817579206</v>
      </c>
      <c r="O34" s="2351">
        <f t="shared" si="32"/>
        <v>22811.16074236589</v>
      </c>
      <c r="P34" s="2353">
        <f t="shared" si="32"/>
        <v>30390.401861099981</v>
      </c>
      <c r="Q34" s="2354">
        <f t="shared" ref="Q34:AD34" si="33">Q32-Q33</f>
        <v>14459.427043223352</v>
      </c>
      <c r="R34" s="2351">
        <f t="shared" si="33"/>
        <v>555.64245414484265</v>
      </c>
      <c r="S34" s="2351">
        <f t="shared" si="33"/>
        <v>15015.069497368195</v>
      </c>
      <c r="T34" s="2351">
        <f t="shared" si="33"/>
        <v>8675.8529565025055</v>
      </c>
      <c r="U34" s="2351">
        <f t="shared" si="33"/>
        <v>31661.225331914997</v>
      </c>
      <c r="V34" s="2351">
        <f>V32-V33</f>
        <v>40337.078288417499</v>
      </c>
      <c r="W34" s="2353">
        <f>W32-W33</f>
        <v>55352.646959385689</v>
      </c>
      <c r="X34" s="2350">
        <f t="shared" si="33"/>
        <v>16763.224400550935</v>
      </c>
      <c r="Y34" s="2351">
        <f t="shared" si="33"/>
        <v>648.0148234311705</v>
      </c>
      <c r="Z34" s="2351">
        <f t="shared" ref="Z34" si="34">Z32-Z33</f>
        <v>17411.239223982102</v>
      </c>
      <c r="AA34" s="2351">
        <f t="shared" si="33"/>
        <v>9047.1277484780985</v>
      </c>
      <c r="AB34" s="2351">
        <f t="shared" si="33"/>
        <v>33181.555283548783</v>
      </c>
      <c r="AC34" s="2351">
        <f t="shared" ref="AC34" si="35">AC32-AC33</f>
        <v>42228.683032026878</v>
      </c>
      <c r="AD34" s="2353">
        <f t="shared" si="33"/>
        <v>59639.922256008977</v>
      </c>
      <c r="AE34" s="12"/>
      <c r="AF34" s="744">
        <f>S34/100</f>
        <v>150.15069497368194</v>
      </c>
      <c r="AG34" s="787">
        <f>S32/100</f>
        <v>162.63453538699997</v>
      </c>
      <c r="AH34" s="7"/>
      <c r="AI34" s="783"/>
      <c r="AJ34" s="7"/>
      <c r="AK34" s="7"/>
      <c r="AL34" s="7"/>
      <c r="AM34" s="7"/>
    </row>
    <row r="35" spans="1:45" ht="5.25" customHeight="1" thickBot="1">
      <c r="B35" s="1846"/>
      <c r="C35" s="76"/>
      <c r="D35" s="12"/>
      <c r="E35" s="12"/>
      <c r="F35" s="12"/>
      <c r="G35" s="12"/>
      <c r="H35" s="12"/>
      <c r="I35" s="74"/>
      <c r="J35" s="12"/>
      <c r="K35" s="12"/>
      <c r="L35" s="12"/>
      <c r="M35" s="12"/>
      <c r="N35" s="12"/>
      <c r="O35" s="12"/>
      <c r="P35" s="12"/>
      <c r="Q35" s="12"/>
      <c r="R35" s="12"/>
      <c r="S35" s="12"/>
      <c r="T35" s="12"/>
      <c r="U35" s="12"/>
      <c r="V35" s="12"/>
      <c r="W35" s="785"/>
      <c r="X35" s="12"/>
      <c r="Y35" s="12"/>
      <c r="Z35" s="12"/>
      <c r="AA35" s="12"/>
      <c r="AB35" s="12"/>
      <c r="AC35" s="12"/>
      <c r="AD35" s="785"/>
      <c r="AF35" s="12"/>
      <c r="AG35" s="787"/>
      <c r="AK35" s="7"/>
      <c r="AL35" s="12"/>
      <c r="AM35" s="12"/>
      <c r="AO35" s="12"/>
    </row>
    <row r="36" spans="1:45" ht="13">
      <c r="A36" s="2355"/>
      <c r="B36" s="2356" t="s">
        <v>790</v>
      </c>
      <c r="C36" s="2357"/>
      <c r="D36" s="2358"/>
      <c r="E36" s="2359"/>
      <c r="F36" s="2358"/>
      <c r="G36" s="2358"/>
      <c r="H36" s="2359"/>
      <c r="I36" s="2360"/>
      <c r="J36" s="2361"/>
      <c r="K36" s="2362"/>
      <c r="L36" s="2362"/>
      <c r="M36" s="2359"/>
      <c r="N36" s="2359"/>
      <c r="O36" s="2359"/>
      <c r="P36" s="2359"/>
      <c r="Q36" s="2358"/>
      <c r="R36" s="2358"/>
      <c r="S36" s="2358"/>
      <c r="T36" s="2358"/>
      <c r="U36" s="2358"/>
      <c r="V36" s="2358"/>
      <c r="W36" s="2360"/>
      <c r="X36" s="2363"/>
      <c r="Y36" s="2364"/>
      <c r="Z36" s="2365"/>
      <c r="AA36" s="2358"/>
      <c r="AB36" s="2358"/>
      <c r="AC36" s="2358"/>
      <c r="AD36" s="2366"/>
      <c r="AF36" s="12">
        <f>AF33-AF34</f>
        <v>23.961697266139083</v>
      </c>
      <c r="AG36" s="787">
        <f>AG33-AG34</f>
        <v>24.585889286804985</v>
      </c>
      <c r="AJ36" s="12"/>
      <c r="AK36" s="12"/>
      <c r="AL36" s="12"/>
    </row>
    <row r="37" spans="1:45">
      <c r="A37" s="2367">
        <v>1</v>
      </c>
      <c r="B37" s="2368" t="s">
        <v>791</v>
      </c>
      <c r="C37" s="2369">
        <v>1285</v>
      </c>
      <c r="D37" s="1824">
        <v>125</v>
      </c>
      <c r="E37" s="1824">
        <f>C37+D37</f>
        <v>1410</v>
      </c>
      <c r="F37" s="1824">
        <v>472</v>
      </c>
      <c r="G37" s="1824">
        <v>1413</v>
      </c>
      <c r="H37" s="1824">
        <f>F37+G37</f>
        <v>1885</v>
      </c>
      <c r="I37" s="2370">
        <f>E37+H37</f>
        <v>3295</v>
      </c>
      <c r="J37" s="2371"/>
      <c r="K37" s="618"/>
      <c r="L37" s="618"/>
      <c r="M37" s="618"/>
      <c r="N37" s="618"/>
      <c r="O37" s="618"/>
      <c r="P37" s="618"/>
      <c r="Q37" s="2372">
        <f>C40</f>
        <v>1329</v>
      </c>
      <c r="R37" s="2372">
        <f>D40</f>
        <v>124</v>
      </c>
      <c r="S37" s="2372">
        <f>Q37+R37</f>
        <v>1453</v>
      </c>
      <c r="T37" s="2373">
        <f>F40</f>
        <v>463</v>
      </c>
      <c r="U37" s="2373">
        <f>G40</f>
        <v>1359</v>
      </c>
      <c r="V37" s="2373">
        <f>T37+U37</f>
        <v>1822</v>
      </c>
      <c r="W37" s="2374">
        <f>S37+V37</f>
        <v>3275</v>
      </c>
      <c r="X37" s="2375">
        <f>Q40</f>
        <v>1294</v>
      </c>
      <c r="Y37" s="2372">
        <f>R40</f>
        <v>289</v>
      </c>
      <c r="Z37" s="2373">
        <f>Y37+X37</f>
        <v>1583</v>
      </c>
      <c r="AA37" s="2372">
        <f>T40</f>
        <v>456</v>
      </c>
      <c r="AB37" s="2372">
        <f>U40</f>
        <v>1321</v>
      </c>
      <c r="AC37" s="2373">
        <f>AB37+AA37</f>
        <v>1777</v>
      </c>
      <c r="AD37" s="2376">
        <f>AC37+Z37</f>
        <v>3360</v>
      </c>
      <c r="AF37" s="783">
        <f>AF36/AF34</f>
        <v>0.1595843247368188</v>
      </c>
      <c r="AG37" s="783">
        <f>AG36/AG34</f>
        <v>0.1511726228891126</v>
      </c>
      <c r="AI37" s="64"/>
      <c r="AJ37" s="2562"/>
      <c r="AK37" s="2562"/>
      <c r="AL37" s="2562"/>
      <c r="AM37" s="2377"/>
      <c r="AO37" s="2377"/>
      <c r="AP37" s="2377"/>
      <c r="AQ37" s="2377"/>
      <c r="AR37" s="2377"/>
      <c r="AS37" s="2377"/>
    </row>
    <row r="38" spans="1:45">
      <c r="A38" s="2367">
        <v>2</v>
      </c>
      <c r="B38" s="2368" t="s">
        <v>792</v>
      </c>
      <c r="C38" s="2369">
        <v>128</v>
      </c>
      <c r="D38" s="1824">
        <v>0</v>
      </c>
      <c r="E38" s="1824">
        <f t="shared" ref="E38:E39" si="36">C38+D38</f>
        <v>128</v>
      </c>
      <c r="F38" s="1824">
        <v>0</v>
      </c>
      <c r="G38" s="1824">
        <v>0</v>
      </c>
      <c r="H38" s="1824">
        <f>F38+G38</f>
        <v>0</v>
      </c>
      <c r="I38" s="2370">
        <f>E38+H38</f>
        <v>128</v>
      </c>
      <c r="J38" s="2371"/>
      <c r="K38" s="618"/>
      <c r="L38" s="618"/>
      <c r="M38" s="618"/>
      <c r="N38" s="618"/>
      <c r="O38" s="618"/>
      <c r="P38" s="618"/>
      <c r="Q38" s="2372">
        <v>10</v>
      </c>
      <c r="R38" s="2372">
        <v>170</v>
      </c>
      <c r="S38" s="2372">
        <f t="shared" ref="S38:S39" si="37">Q38+R38</f>
        <v>180</v>
      </c>
      <c r="T38" s="2373">
        <v>0</v>
      </c>
      <c r="U38" s="2373">
        <v>0</v>
      </c>
      <c r="V38" s="2373">
        <f t="shared" ref="V38:V39" si="38">T38+U38</f>
        <v>0</v>
      </c>
      <c r="W38" s="2374">
        <f t="shared" ref="W38:W39" si="39">S38+V38</f>
        <v>180</v>
      </c>
      <c r="X38" s="2378">
        <v>65</v>
      </c>
      <c r="Y38" s="2373">
        <v>95</v>
      </c>
      <c r="Z38" s="2373">
        <f>Y38+X38</f>
        <v>160</v>
      </c>
      <c r="AA38" s="2373">
        <v>0</v>
      </c>
      <c r="AB38" s="2373">
        <v>0</v>
      </c>
      <c r="AC38" s="2373">
        <f>AB38+AA38</f>
        <v>0</v>
      </c>
      <c r="AD38" s="2376">
        <f>Z38+AC38</f>
        <v>160</v>
      </c>
      <c r="AI38" s="64"/>
      <c r="AJ38" s="2377"/>
      <c r="AK38" s="2377"/>
      <c r="AL38" s="2377"/>
      <c r="AM38" s="2377"/>
      <c r="AO38" s="2377"/>
      <c r="AP38" s="2377"/>
      <c r="AQ38" s="2377"/>
      <c r="AR38" s="2377"/>
      <c r="AS38" s="2377"/>
    </row>
    <row r="39" spans="1:45">
      <c r="A39" s="2367">
        <v>3</v>
      </c>
      <c r="B39" s="2368" t="s">
        <v>793</v>
      </c>
      <c r="C39" s="2369">
        <v>84</v>
      </c>
      <c r="D39" s="1824">
        <v>1</v>
      </c>
      <c r="E39" s="1824">
        <f t="shared" si="36"/>
        <v>85</v>
      </c>
      <c r="F39" s="1824">
        <v>9</v>
      </c>
      <c r="G39" s="1824">
        <v>54</v>
      </c>
      <c r="H39" s="1824">
        <f t="shared" ref="H39" si="40">F39+G39</f>
        <v>63</v>
      </c>
      <c r="I39" s="2370">
        <f t="shared" ref="I39" si="41">E39+H39</f>
        <v>148</v>
      </c>
      <c r="J39" s="2371"/>
      <c r="K39" s="618"/>
      <c r="L39" s="618"/>
      <c r="M39" s="618"/>
      <c r="N39" s="618"/>
      <c r="O39" s="618"/>
      <c r="P39" s="618"/>
      <c r="Q39" s="2372">
        <v>45</v>
      </c>
      <c r="R39" s="2372">
        <v>5</v>
      </c>
      <c r="S39" s="2372">
        <f t="shared" si="37"/>
        <v>50</v>
      </c>
      <c r="T39" s="2373">
        <v>7</v>
      </c>
      <c r="U39" s="2373">
        <v>38</v>
      </c>
      <c r="V39" s="2373">
        <f t="shared" si="38"/>
        <v>45</v>
      </c>
      <c r="W39" s="2374">
        <f t="shared" si="39"/>
        <v>95</v>
      </c>
      <c r="X39" s="2378">
        <v>0</v>
      </c>
      <c r="Y39" s="2373">
        <v>0</v>
      </c>
      <c r="Z39" s="2373">
        <f>X39+Y39</f>
        <v>0</v>
      </c>
      <c r="AA39" s="2373">
        <v>3</v>
      </c>
      <c r="AB39" s="2373">
        <v>34</v>
      </c>
      <c r="AC39" s="2373">
        <f>AB39+AA39</f>
        <v>37</v>
      </c>
      <c r="AD39" s="2376">
        <f>Z39+AC39</f>
        <v>37</v>
      </c>
      <c r="AI39" s="64"/>
      <c r="AJ39" s="2377"/>
      <c r="AK39" s="2377"/>
      <c r="AL39" s="2377"/>
      <c r="AM39" s="2377"/>
      <c r="AO39" s="2377"/>
      <c r="AP39" s="2377"/>
      <c r="AQ39" s="2377"/>
      <c r="AR39" s="2377"/>
      <c r="AS39" s="2377"/>
    </row>
    <row r="40" spans="1:45" s="2" customFormat="1" ht="13">
      <c r="A40" s="2379"/>
      <c r="B40" s="2380" t="s">
        <v>1771</v>
      </c>
      <c r="C40" s="2316">
        <f>C37+C38-C39</f>
        <v>1329</v>
      </c>
      <c r="D40" s="556">
        <f t="shared" ref="D40:E40" si="42">D37+D38-D39</f>
        <v>124</v>
      </c>
      <c r="E40" s="556">
        <f t="shared" si="42"/>
        <v>1453</v>
      </c>
      <c r="F40" s="556">
        <f>F37+F38-F39</f>
        <v>463</v>
      </c>
      <c r="G40" s="556">
        <f t="shared" ref="G40:H40" si="43">G37+G38-G39</f>
        <v>1359</v>
      </c>
      <c r="H40" s="556">
        <f t="shared" si="43"/>
        <v>1822</v>
      </c>
      <c r="I40" s="2381">
        <f>I37+I38-I39</f>
        <v>3275</v>
      </c>
      <c r="J40" s="2382"/>
      <c r="K40" s="2286"/>
      <c r="L40" s="2286"/>
      <c r="M40" s="2286"/>
      <c r="N40" s="2286"/>
      <c r="O40" s="2286"/>
      <c r="P40" s="2286"/>
      <c r="Q40" s="2383">
        <f>Q37+Q38-Q39</f>
        <v>1294</v>
      </c>
      <c r="R40" s="2383">
        <f t="shared" ref="R40:S40" si="44">R37+R38-R39</f>
        <v>289</v>
      </c>
      <c r="S40" s="2383">
        <f t="shared" si="44"/>
        <v>1583</v>
      </c>
      <c r="T40" s="2383">
        <f t="shared" ref="T40" si="45">T37+T38-T39</f>
        <v>456</v>
      </c>
      <c r="U40" s="2383">
        <f t="shared" ref="U40:W40" si="46">U37+U38-U39</f>
        <v>1321</v>
      </c>
      <c r="V40" s="2383">
        <f t="shared" si="46"/>
        <v>1777</v>
      </c>
      <c r="W40" s="2384">
        <f t="shared" si="46"/>
        <v>3360</v>
      </c>
      <c r="X40" s="2385">
        <f>X37+X38-X39</f>
        <v>1359</v>
      </c>
      <c r="Y40" s="2386">
        <f t="shared" ref="Y40:AD40" si="47">Y37+Y38-Y39</f>
        <v>384</v>
      </c>
      <c r="Z40" s="2386">
        <f t="shared" si="47"/>
        <v>1743</v>
      </c>
      <c r="AA40" s="2386">
        <f t="shared" si="47"/>
        <v>453</v>
      </c>
      <c r="AB40" s="2386">
        <f t="shared" si="47"/>
        <v>1287</v>
      </c>
      <c r="AC40" s="2386">
        <f t="shared" si="47"/>
        <v>1740</v>
      </c>
      <c r="AD40" s="2387">
        <f t="shared" si="47"/>
        <v>3483</v>
      </c>
      <c r="AI40" s="64"/>
      <c r="AJ40" s="2377"/>
      <c r="AK40" s="2377"/>
      <c r="AL40" s="2377"/>
      <c r="AM40" s="2377"/>
      <c r="AO40" s="2377"/>
      <c r="AP40" s="2377"/>
      <c r="AQ40" s="2377"/>
      <c r="AR40" s="2377"/>
      <c r="AS40" s="2377"/>
    </row>
    <row r="41" spans="1:45" ht="12.75" customHeight="1">
      <c r="A41" s="2367">
        <v>4</v>
      </c>
      <c r="B41" s="2368" t="s">
        <v>794</v>
      </c>
      <c r="C41" s="77"/>
      <c r="D41" s="23"/>
      <c r="E41" s="23"/>
      <c r="F41" s="23"/>
      <c r="G41" s="23"/>
      <c r="H41" s="23"/>
      <c r="I41" s="2388"/>
      <c r="J41" s="77"/>
      <c r="K41" s="23"/>
      <c r="L41" s="23"/>
      <c r="M41" s="23"/>
      <c r="N41" s="23"/>
      <c r="O41" s="23"/>
      <c r="P41" s="23"/>
      <c r="Q41" s="23"/>
      <c r="R41" s="23"/>
      <c r="S41" s="23"/>
      <c r="T41" s="23"/>
      <c r="U41" s="23"/>
      <c r="V41" s="23"/>
      <c r="W41" s="1815"/>
      <c r="X41" s="77"/>
      <c r="Y41" s="23"/>
      <c r="Z41" s="23"/>
      <c r="AA41" s="23"/>
      <c r="AB41" s="23"/>
      <c r="AC41" s="23"/>
      <c r="AD41" s="1815"/>
      <c r="AI41" s="64"/>
      <c r="AJ41" s="2377"/>
      <c r="AK41" s="2377"/>
      <c r="AL41" s="2377"/>
      <c r="AM41" s="2377"/>
      <c r="AO41" s="2377"/>
      <c r="AP41" s="2377"/>
      <c r="AQ41" s="2377"/>
      <c r="AR41" s="2377"/>
      <c r="AS41" s="2377"/>
    </row>
    <row r="42" spans="1:45">
      <c r="A42" s="2367">
        <v>5</v>
      </c>
      <c r="B42" s="2368" t="s">
        <v>795</v>
      </c>
      <c r="C42" s="77"/>
      <c r="D42" s="23"/>
      <c r="E42" s="786">
        <f>E32-('[245]Emp. Exp.'!$H$14*100)</f>
        <v>-1839.3758372999982</v>
      </c>
      <c r="F42" s="23"/>
      <c r="G42" s="786"/>
      <c r="H42" s="786"/>
      <c r="I42" s="2389"/>
      <c r="J42" s="2390"/>
      <c r="K42" s="35"/>
      <c r="L42" s="35"/>
      <c r="M42" s="35"/>
      <c r="N42" s="35"/>
      <c r="O42" s="35"/>
      <c r="P42" s="35"/>
      <c r="Q42" s="29"/>
      <c r="R42" s="29"/>
      <c r="S42" s="29"/>
      <c r="T42" s="2229"/>
      <c r="U42" s="29"/>
      <c r="V42" s="2229"/>
      <c r="W42" s="2388"/>
      <c r="X42" s="77"/>
      <c r="Y42" s="23"/>
      <c r="Z42" s="23"/>
      <c r="AA42" s="23"/>
      <c r="AB42" s="23"/>
      <c r="AC42" s="23"/>
      <c r="AD42" s="2391"/>
      <c r="AI42" s="64"/>
      <c r="AJ42" s="2392"/>
      <c r="AK42" s="2392"/>
      <c r="AL42" s="2392"/>
      <c r="AM42" s="2393"/>
      <c r="AO42" s="2393"/>
      <c r="AP42" s="2393"/>
      <c r="AQ42" s="2393"/>
      <c r="AR42" s="2393"/>
      <c r="AS42" s="2393"/>
    </row>
    <row r="43" spans="1:45">
      <c r="A43" s="2367">
        <v>6</v>
      </c>
      <c r="B43" s="2368" t="s">
        <v>796</v>
      </c>
      <c r="C43" s="77"/>
      <c r="D43" s="23"/>
      <c r="E43" s="23"/>
      <c r="F43" s="23"/>
      <c r="G43" s="786"/>
      <c r="H43" s="786"/>
      <c r="I43" s="1213"/>
      <c r="J43" s="1214"/>
      <c r="K43" s="786"/>
      <c r="L43" s="786"/>
      <c r="M43" s="786"/>
      <c r="N43" s="786"/>
      <c r="O43" s="786"/>
      <c r="P43" s="786"/>
      <c r="Q43" s="29"/>
      <c r="R43" s="29"/>
      <c r="S43" s="23"/>
      <c r="T43" s="23"/>
      <c r="U43" s="23"/>
      <c r="V43" s="67"/>
      <c r="W43" s="2394"/>
      <c r="X43" s="77"/>
      <c r="Y43" s="23"/>
      <c r="Z43" s="23"/>
      <c r="AA43" s="23"/>
      <c r="AB43" s="23"/>
      <c r="AC43" s="23"/>
      <c r="AD43" s="2391"/>
      <c r="AI43" s="64"/>
      <c r="AJ43" s="2392"/>
      <c r="AK43" s="2392"/>
      <c r="AL43" s="2392"/>
      <c r="AM43" s="2393"/>
      <c r="AO43" s="2393"/>
      <c r="AP43" s="2393"/>
      <c r="AQ43" s="2393"/>
      <c r="AR43" s="2393"/>
      <c r="AS43" s="2393"/>
    </row>
    <row r="44" spans="1:45" ht="13">
      <c r="A44" s="2367">
        <v>7</v>
      </c>
      <c r="B44" s="2368" t="s">
        <v>797</v>
      </c>
      <c r="C44" s="2316"/>
      <c r="D44" s="556"/>
      <c r="E44" s="556"/>
      <c r="F44" s="556"/>
      <c r="G44" s="556"/>
      <c r="H44" s="556"/>
      <c r="I44" s="2381"/>
      <c r="J44" s="2390"/>
      <c r="K44" s="35"/>
      <c r="L44" s="35"/>
      <c r="M44" s="35"/>
      <c r="N44" s="35"/>
      <c r="O44" s="35"/>
      <c r="P44" s="35"/>
      <c r="Q44" s="23"/>
      <c r="R44" s="23"/>
      <c r="S44" s="23"/>
      <c r="T44" s="23"/>
      <c r="U44" s="23"/>
      <c r="V44" s="23"/>
      <c r="W44" s="1815"/>
      <c r="X44" s="77"/>
      <c r="Y44" s="23"/>
      <c r="Z44" s="23"/>
      <c r="AA44" s="23"/>
      <c r="AB44" s="23"/>
      <c r="AC44" s="23"/>
      <c r="AD44" s="1817"/>
      <c r="AI44" s="2395"/>
      <c r="AJ44" s="2395"/>
      <c r="AK44" s="2395"/>
      <c r="AL44" s="2396"/>
      <c r="AM44" s="2395"/>
      <c r="AO44" s="2396"/>
      <c r="AP44" s="2395"/>
      <c r="AQ44" s="2395"/>
      <c r="AR44" s="2396"/>
      <c r="AS44" s="2395"/>
    </row>
    <row r="45" spans="1:45" ht="13" thickBot="1">
      <c r="A45" s="2397">
        <v>8</v>
      </c>
      <c r="B45" s="2398" t="s">
        <v>798</v>
      </c>
      <c r="C45" s="2399"/>
      <c r="D45" s="2400"/>
      <c r="E45" s="2400"/>
      <c r="F45" s="2400"/>
      <c r="G45" s="2400"/>
      <c r="H45" s="2400"/>
      <c r="I45" s="1212"/>
      <c r="J45" s="622"/>
      <c r="K45" s="621"/>
      <c r="L45" s="621"/>
      <c r="M45" s="621"/>
      <c r="N45" s="621"/>
      <c r="O45" s="621"/>
      <c r="P45" s="621"/>
      <c r="Q45" s="2401"/>
      <c r="R45" s="2401"/>
      <c r="S45" s="2401"/>
      <c r="T45" s="2401"/>
      <c r="U45" s="2401"/>
      <c r="V45" s="2401"/>
      <c r="W45" s="442"/>
      <c r="X45" s="2402"/>
      <c r="Y45" s="2401"/>
      <c r="Z45" s="2401"/>
      <c r="AA45" s="2401"/>
      <c r="AB45" s="2401"/>
      <c r="AC45" s="2401"/>
      <c r="AD45" s="442"/>
      <c r="AI45" s="757"/>
      <c r="AJ45" s="2403"/>
      <c r="AK45" s="2403"/>
      <c r="AL45" s="2404"/>
      <c r="AM45" s="226"/>
      <c r="AO45" s="226"/>
      <c r="AP45" s="226"/>
      <c r="AQ45" s="757"/>
      <c r="AR45" s="757"/>
      <c r="AS45" s="226"/>
    </row>
    <row r="46" spans="1:45" ht="24.65" customHeight="1">
      <c r="B46" s="2569"/>
      <c r="C46" s="2570"/>
      <c r="D46" s="2570"/>
      <c r="E46" s="2570"/>
      <c r="F46" s="2570"/>
      <c r="G46" s="2570"/>
      <c r="H46" s="2570"/>
      <c r="I46" s="2570"/>
      <c r="J46" s="7"/>
      <c r="W46" s="7"/>
      <c r="X46" s="7"/>
      <c r="Y46" s="7"/>
      <c r="AI46" s="757"/>
      <c r="AJ46" s="2403"/>
      <c r="AK46" s="2403"/>
      <c r="AL46" s="2404"/>
      <c r="AM46" s="226"/>
      <c r="AO46" s="226"/>
      <c r="AP46" s="226"/>
      <c r="AQ46" s="757"/>
      <c r="AR46" s="757"/>
      <c r="AS46" s="226"/>
    </row>
    <row r="47" spans="1:45" ht="24.65" customHeight="1">
      <c r="B47" s="2405"/>
      <c r="C47" s="738"/>
      <c r="D47" s="738"/>
      <c r="E47" s="738"/>
      <c r="F47" s="738"/>
      <c r="G47" s="738"/>
      <c r="H47" s="738"/>
      <c r="I47" s="738"/>
      <c r="J47" s="7"/>
      <c r="K47" s="7"/>
      <c r="W47" s="7"/>
      <c r="X47" s="7"/>
      <c r="AI47" s="757"/>
      <c r="AJ47" s="2403"/>
      <c r="AK47" s="2403"/>
      <c r="AL47" s="2404"/>
      <c r="AM47" s="226"/>
      <c r="AO47" s="226"/>
      <c r="AP47" s="226"/>
      <c r="AQ47" s="757"/>
      <c r="AR47" s="757"/>
      <c r="AS47" s="226"/>
    </row>
    <row r="48" spans="1:45" ht="24.65" customHeight="1" thickBot="1">
      <c r="B48" s="2405"/>
      <c r="C48" s="738"/>
      <c r="D48" s="738"/>
      <c r="E48" s="738"/>
      <c r="F48" s="738"/>
      <c r="G48" s="738"/>
      <c r="H48" s="738"/>
      <c r="I48" s="738"/>
      <c r="J48" s="7"/>
      <c r="K48" s="7"/>
      <c r="W48" s="7"/>
      <c r="X48" s="7"/>
      <c r="AI48" s="757"/>
      <c r="AJ48" s="2403"/>
      <c r="AK48" s="2403"/>
      <c r="AL48" s="2404"/>
      <c r="AM48" s="226"/>
      <c r="AO48" s="226"/>
      <c r="AP48" s="226"/>
      <c r="AQ48" s="757"/>
      <c r="AR48" s="757"/>
      <c r="AS48" s="226"/>
    </row>
    <row r="49" spans="3:45" ht="39.5" thickBot="1">
      <c r="C49" s="61"/>
      <c r="E49" s="30"/>
      <c r="F49" s="30"/>
      <c r="G49" s="30"/>
      <c r="H49" s="30"/>
      <c r="I49" s="30"/>
      <c r="J49" s="30"/>
      <c r="K49" s="30"/>
      <c r="L49" s="30"/>
      <c r="M49" s="2406" t="s">
        <v>2374</v>
      </c>
      <c r="N49" s="4"/>
      <c r="R49" s="2563"/>
      <c r="S49" s="2563"/>
      <c r="T49" s="2563"/>
      <c r="U49" s="2563"/>
      <c r="V49" s="2563"/>
      <c r="W49" s="2563"/>
      <c r="X49" s="2563"/>
      <c r="Y49" s="2563"/>
      <c r="Z49" s="2563"/>
      <c r="AA49" s="2563"/>
      <c r="AB49" s="2563"/>
      <c r="AC49" s="30"/>
      <c r="AH49" s="2407" t="s">
        <v>379</v>
      </c>
      <c r="AI49" s="2408" t="s">
        <v>799</v>
      </c>
      <c r="AJ49" s="2409" t="s">
        <v>800</v>
      </c>
      <c r="AK49" s="2410"/>
      <c r="AL49" s="788"/>
      <c r="AM49" s="788"/>
      <c r="AO49" s="788"/>
      <c r="AP49" s="788"/>
      <c r="AQ49" s="788"/>
      <c r="AR49" s="788"/>
      <c r="AS49" s="788"/>
    </row>
    <row r="50" spans="3:45" ht="50.5" thickBot="1">
      <c r="C50" s="61"/>
      <c r="E50" s="8"/>
      <c r="F50" s="8"/>
      <c r="G50" s="8"/>
      <c r="H50" s="8"/>
      <c r="I50" s="8"/>
      <c r="J50" s="8"/>
      <c r="K50" s="8"/>
      <c r="L50" s="8"/>
      <c r="M50" s="2411" t="s">
        <v>2375</v>
      </c>
      <c r="N50" s="1221" t="s">
        <v>2371</v>
      </c>
      <c r="O50" s="2412" t="s">
        <v>364</v>
      </c>
      <c r="R50" s="8"/>
      <c r="S50" s="8"/>
      <c r="T50" s="8"/>
      <c r="U50" s="8"/>
      <c r="V50" s="8"/>
      <c r="W50" s="8"/>
      <c r="X50" s="8"/>
      <c r="Y50" s="8"/>
      <c r="Z50" s="8"/>
      <c r="AA50" s="8"/>
      <c r="AB50" s="8"/>
      <c r="AC50" s="8"/>
      <c r="AH50" s="2413">
        <v>1</v>
      </c>
      <c r="AI50" s="2414" t="s">
        <v>801</v>
      </c>
      <c r="AJ50" s="789">
        <f>(126061.24999+122.99203+9259.69768+10328.62845)/100</f>
        <v>1457.7256814999998</v>
      </c>
      <c r="AK50" s="757"/>
      <c r="AL50" s="757"/>
      <c r="AM50" s="757"/>
      <c r="AO50" s="757"/>
      <c r="AP50" s="757"/>
      <c r="AQ50" s="2403"/>
      <c r="AR50" s="757"/>
      <c r="AS50" s="757"/>
    </row>
    <row r="51" spans="3:45" ht="50">
      <c r="C51" s="61"/>
      <c r="E51" s="4"/>
      <c r="F51" s="4"/>
      <c r="G51" s="4"/>
      <c r="H51" s="4"/>
      <c r="I51" s="4"/>
      <c r="J51" s="4"/>
      <c r="K51" s="4"/>
      <c r="L51" s="4"/>
      <c r="M51" s="2415" t="s">
        <v>784</v>
      </c>
      <c r="N51" s="2416">
        <v>12.28</v>
      </c>
      <c r="O51" s="2417"/>
      <c r="R51" s="4"/>
      <c r="S51" s="4"/>
      <c r="T51" s="4"/>
      <c r="U51" s="4"/>
      <c r="V51" s="4"/>
      <c r="W51" s="7"/>
      <c r="X51" s="4"/>
      <c r="Y51" s="4"/>
      <c r="Z51" s="4"/>
      <c r="AA51" s="4"/>
      <c r="AB51" s="7"/>
      <c r="AC51" s="4"/>
      <c r="AH51" s="2413">
        <v>2</v>
      </c>
      <c r="AI51" s="2414" t="s">
        <v>802</v>
      </c>
      <c r="AJ51" s="789">
        <f>AJ57</f>
        <v>1457.5279989000003</v>
      </c>
      <c r="AK51" s="757"/>
      <c r="AL51" s="2418"/>
      <c r="AM51" s="757"/>
      <c r="AO51" s="757"/>
      <c r="AP51" s="757"/>
      <c r="AQ51" s="2403"/>
      <c r="AR51" s="757"/>
      <c r="AS51" s="757"/>
    </row>
    <row r="52" spans="3:45" ht="50">
      <c r="C52" s="61"/>
      <c r="E52" s="7"/>
      <c r="F52" s="7"/>
      <c r="G52" s="7"/>
      <c r="H52" s="7"/>
      <c r="I52" s="7"/>
      <c r="J52" s="7"/>
      <c r="K52" s="7"/>
      <c r="L52" s="7"/>
      <c r="M52" s="2415" t="s">
        <v>1152</v>
      </c>
      <c r="N52" s="2416">
        <v>0.88639999999999997</v>
      </c>
      <c r="O52" s="2417">
        <v>1.47</v>
      </c>
      <c r="P52" s="7"/>
      <c r="R52" s="4"/>
      <c r="S52" s="4"/>
      <c r="T52" s="4"/>
      <c r="U52" s="4"/>
      <c r="V52" s="4"/>
      <c r="W52" s="4"/>
      <c r="X52" s="4"/>
      <c r="Y52" s="4"/>
      <c r="Z52" s="4"/>
      <c r="AA52" s="4"/>
      <c r="AB52" s="7"/>
      <c r="AC52" s="4"/>
      <c r="AH52" s="2413">
        <v>3</v>
      </c>
      <c r="AI52" s="2414" t="s">
        <v>803</v>
      </c>
      <c r="AJ52" s="789">
        <f>(213.04+34.77+0.1535)*8%</f>
        <v>19.83708</v>
      </c>
      <c r="AK52" s="64"/>
      <c r="AL52" s="2419"/>
      <c r="AM52" s="226"/>
      <c r="AO52" s="64"/>
      <c r="AP52" s="64"/>
      <c r="AQ52" s="2410"/>
      <c r="AR52" s="64"/>
      <c r="AS52" s="64"/>
    </row>
    <row r="53" spans="3:45" ht="50">
      <c r="C53" s="61"/>
      <c r="G53" s="7"/>
      <c r="H53" s="7"/>
      <c r="I53" s="7"/>
      <c r="J53" s="7"/>
      <c r="K53" s="7"/>
      <c r="L53" s="7"/>
      <c r="M53" s="2415" t="s">
        <v>2313</v>
      </c>
      <c r="N53" s="2420">
        <v>8.6</v>
      </c>
      <c r="O53" s="2421">
        <f>1.44+0.1514</f>
        <v>1.5913999999999999</v>
      </c>
      <c r="P53" s="7"/>
      <c r="R53" s="4"/>
      <c r="S53" s="4"/>
      <c r="T53" s="7"/>
      <c r="U53" s="7"/>
      <c r="V53" s="7"/>
      <c r="W53" s="7"/>
      <c r="X53" s="7"/>
      <c r="Y53" s="7"/>
      <c r="Z53" s="7"/>
      <c r="AA53" s="7"/>
      <c r="AB53" s="7"/>
      <c r="AC53" s="4"/>
      <c r="AH53" s="2413">
        <v>4</v>
      </c>
      <c r="AI53" s="2414" t="s">
        <v>804</v>
      </c>
      <c r="AJ53" s="2422">
        <f>129+(153*1500000)/10000000</f>
        <v>151.94999999999999</v>
      </c>
      <c r="AL53" s="2423"/>
    </row>
    <row r="54" spans="3:45" ht="75">
      <c r="C54" s="61"/>
      <c r="E54" s="12"/>
      <c r="F54" s="12"/>
      <c r="G54" s="12"/>
      <c r="H54" s="12"/>
      <c r="I54" s="12"/>
      <c r="J54" s="12"/>
      <c r="K54" s="12"/>
      <c r="L54" s="12"/>
      <c r="M54" s="2415" t="s">
        <v>2372</v>
      </c>
      <c r="N54" s="2416">
        <v>0.12057</v>
      </c>
      <c r="O54" s="2417"/>
      <c r="P54" s="12"/>
      <c r="R54" s="12"/>
      <c r="S54" s="12"/>
      <c r="T54" s="12"/>
      <c r="U54" s="12"/>
      <c r="V54" s="12"/>
      <c r="W54" s="12"/>
      <c r="X54" s="12"/>
      <c r="Y54" s="12"/>
      <c r="Z54" s="12"/>
      <c r="AA54" s="12"/>
      <c r="AB54" s="12"/>
      <c r="AC54" s="12"/>
      <c r="AH54" s="2413">
        <v>5</v>
      </c>
      <c r="AI54" s="2414" t="s">
        <v>805</v>
      </c>
      <c r="AJ54" s="2424">
        <f>AJ50-AJ51+AJ53-AJ52</f>
        <v>132.31060259999953</v>
      </c>
      <c r="AL54" s="2423"/>
    </row>
    <row r="55" spans="3:45" ht="13.5" thickBot="1">
      <c r="C55" s="61"/>
      <c r="E55" s="1374"/>
      <c r="F55" s="1374"/>
      <c r="G55" s="1374"/>
      <c r="H55" s="1374"/>
      <c r="I55" s="1374"/>
      <c r="J55" s="81"/>
      <c r="K55" s="81"/>
      <c r="L55" s="81"/>
      <c r="M55" s="2425" t="s">
        <v>2373</v>
      </c>
      <c r="N55" s="2426"/>
      <c r="O55" s="2427">
        <f>0.29+0.0127+0.4704+0.26+0.0141</f>
        <v>1.0471999999999999</v>
      </c>
      <c r="P55" s="81"/>
      <c r="R55" s="1374"/>
      <c r="S55" s="1374"/>
      <c r="T55" s="1374"/>
      <c r="U55" s="1374"/>
      <c r="V55" s="1374"/>
      <c r="W55" s="81"/>
      <c r="X55" s="1374"/>
      <c r="Y55" s="1374"/>
      <c r="Z55" s="1374"/>
      <c r="AA55" s="1374"/>
      <c r="AB55" s="81"/>
      <c r="AC55" s="81"/>
      <c r="AH55" s="2428"/>
      <c r="AI55" s="23"/>
      <c r="AJ55" s="1815"/>
    </row>
    <row r="56" spans="3:45" ht="52.5" thickBot="1">
      <c r="C56" s="61"/>
      <c r="E56" s="7"/>
      <c r="F56" s="7"/>
      <c r="G56" s="7"/>
      <c r="H56" s="7"/>
      <c r="I56" s="7"/>
      <c r="J56" s="7"/>
      <c r="K56" s="7"/>
      <c r="L56" s="7"/>
      <c r="M56" s="2429" t="s">
        <v>141</v>
      </c>
      <c r="N56" s="2430">
        <f>SUM(N51:N55)</f>
        <v>21.886969999999998</v>
      </c>
      <c r="O56" s="2431">
        <f>SUM(O51:O55)</f>
        <v>4.1086</v>
      </c>
      <c r="P56" s="7"/>
      <c r="R56" s="7"/>
      <c r="S56" s="7"/>
      <c r="T56" s="7"/>
      <c r="U56" s="7"/>
      <c r="V56" s="7"/>
      <c r="W56" s="7"/>
      <c r="X56" s="7"/>
      <c r="Y56" s="7"/>
      <c r="Z56" s="7"/>
      <c r="AA56" s="7"/>
      <c r="AB56" s="7"/>
      <c r="AC56" s="7"/>
      <c r="AH56" s="2428" t="s">
        <v>475</v>
      </c>
      <c r="AI56" s="2432" t="s">
        <v>806</v>
      </c>
      <c r="AJ56" s="1815"/>
    </row>
    <row r="57" spans="3:45" ht="50.5" thickBot="1">
      <c r="C57" s="61"/>
      <c r="G57" s="7"/>
      <c r="H57" s="7"/>
      <c r="I57" s="7"/>
      <c r="J57" s="7"/>
      <c r="K57" s="7"/>
      <c r="L57" s="7"/>
      <c r="M57" s="2433"/>
      <c r="N57" s="2434"/>
      <c r="O57" s="2435">
        <f>N56+O56</f>
        <v>25.995569999999997</v>
      </c>
      <c r="P57" s="7"/>
      <c r="T57" s="7"/>
      <c r="U57" s="7"/>
      <c r="V57" s="7"/>
      <c r="W57" s="7"/>
      <c r="Y57" s="7"/>
      <c r="Z57" s="7"/>
      <c r="AA57" s="7"/>
      <c r="AB57" s="7"/>
      <c r="AC57" s="7"/>
      <c r="AH57" s="2413">
        <v>1</v>
      </c>
      <c r="AI57" s="2414" t="s">
        <v>802</v>
      </c>
      <c r="AJ57" s="789">
        <f>(126880.78041+126.20139+9090.51868+9655.29941)/100</f>
        <v>1457.5279989000003</v>
      </c>
    </row>
    <row r="58" spans="3:45" ht="13">
      <c r="C58" s="61"/>
      <c r="E58" s="12"/>
      <c r="F58" s="12"/>
      <c r="G58" s="12"/>
      <c r="H58" s="12"/>
      <c r="I58" s="12"/>
      <c r="J58" s="12"/>
      <c r="K58" s="12"/>
      <c r="L58" s="12"/>
      <c r="P58" s="12"/>
      <c r="R58" s="12"/>
      <c r="S58" s="12"/>
      <c r="T58" s="12"/>
      <c r="U58" s="12"/>
      <c r="V58" s="12"/>
      <c r="W58" s="12"/>
      <c r="X58" s="12"/>
      <c r="Y58" s="12"/>
      <c r="Z58" s="12"/>
      <c r="AA58" s="12"/>
      <c r="AB58" s="12"/>
      <c r="AC58" s="12"/>
      <c r="AH58" s="2413"/>
      <c r="AI58" s="2414"/>
      <c r="AJ58" s="789"/>
    </row>
    <row r="59" spans="3:45" ht="50">
      <c r="C59" s="61"/>
      <c r="Q59" s="292"/>
      <c r="X59" s="292"/>
      <c r="AH59" s="2413">
        <v>2</v>
      </c>
      <c r="AI59" s="2414" t="s">
        <v>807</v>
      </c>
      <c r="AJ59" s="789">
        <f>(125054.28665+120.45752+8449.69837+8606.92338)/100</f>
        <v>1422.3136591999998</v>
      </c>
    </row>
    <row r="60" spans="3:45" ht="50">
      <c r="C60" s="61"/>
      <c r="N60" s="418"/>
      <c r="O60" s="418"/>
      <c r="Q60" s="30"/>
      <c r="R60" s="30"/>
      <c r="S60" s="30"/>
      <c r="U60" s="9"/>
      <c r="X60" s="30"/>
      <c r="Y60" s="30"/>
      <c r="Z60" s="30"/>
      <c r="AH60" s="2413">
        <v>3</v>
      </c>
      <c r="AI60" s="2414" t="s">
        <v>808</v>
      </c>
      <c r="AJ60" s="789">
        <f>(213.04+34.77+0.1535)*8%</f>
        <v>19.83708</v>
      </c>
    </row>
    <row r="61" spans="3:45" ht="50">
      <c r="C61" s="61"/>
      <c r="D61" s="7"/>
      <c r="E61" s="7"/>
      <c r="F61" s="7"/>
      <c r="G61" s="7"/>
      <c r="Q61" s="31"/>
      <c r="R61" s="30"/>
      <c r="S61" s="30"/>
      <c r="X61" s="31"/>
      <c r="Y61" s="30"/>
      <c r="Z61" s="30"/>
      <c r="AH61" s="2413">
        <v>4</v>
      </c>
      <c r="AI61" s="2414" t="s">
        <v>809</v>
      </c>
      <c r="AJ61" s="2436">
        <f>124.56+(184*1500000)/10000000</f>
        <v>152.16</v>
      </c>
    </row>
    <row r="62" spans="3:45" ht="17.25" customHeight="1">
      <c r="C62" s="61"/>
      <c r="D62" s="1375"/>
      <c r="E62" s="1375"/>
      <c r="F62" s="1375"/>
      <c r="G62" s="7"/>
      <c r="U62" s="2"/>
      <c r="V62" s="2"/>
      <c r="AB62" s="2"/>
      <c r="AC62" s="2"/>
      <c r="AH62" s="2413">
        <v>5</v>
      </c>
      <c r="AI62" s="2414" t="s">
        <v>810</v>
      </c>
      <c r="AJ62" s="2424">
        <f>AJ57-AJ59+AJ61-AJ60</f>
        <v>167.53725970000045</v>
      </c>
    </row>
    <row r="63" spans="3:45" ht="13">
      <c r="C63" s="61"/>
      <c r="D63" s="7"/>
      <c r="E63" s="7"/>
      <c r="F63" s="7"/>
      <c r="G63" s="7"/>
      <c r="V63" s="752"/>
      <c r="AH63" s="2413"/>
      <c r="AI63" s="2225"/>
      <c r="AJ63" s="2436"/>
    </row>
    <row r="64" spans="3:45" ht="13">
      <c r="C64" s="61"/>
      <c r="D64" s="1375"/>
      <c r="E64" s="1375"/>
      <c r="F64" s="1375"/>
      <c r="AF64" s="7"/>
      <c r="AH64" s="2413"/>
      <c r="AI64" s="2225"/>
      <c r="AJ64" s="1815"/>
    </row>
    <row r="65" spans="3:36" ht="13">
      <c r="C65" s="61"/>
      <c r="AH65" s="2428"/>
      <c r="AI65" s="2225"/>
      <c r="AJ65" s="1815"/>
    </row>
    <row r="66" spans="3:36" ht="13.5" thickBot="1">
      <c r="C66" s="61"/>
      <c r="D66" s="1375"/>
      <c r="E66" s="1375"/>
      <c r="F66" s="1375"/>
      <c r="AH66" s="2437"/>
      <c r="AI66" s="2438"/>
      <c r="AJ66" s="2439"/>
    </row>
    <row r="67" spans="3:36">
      <c r="C67" s="61"/>
    </row>
    <row r="68" spans="3:36">
      <c r="C68" s="61"/>
    </row>
    <row r="69" spans="3:36">
      <c r="C69" s="61"/>
    </row>
    <row r="70" spans="3:36">
      <c r="C70" s="61"/>
    </row>
    <row r="71" spans="3:36">
      <c r="C71" s="61"/>
      <c r="D71" s="1375"/>
      <c r="E71" s="1375"/>
      <c r="F71" s="1375"/>
    </row>
    <row r="72" spans="3:36">
      <c r="C72" s="61"/>
    </row>
    <row r="73" spans="3:36">
      <c r="C73" s="61"/>
    </row>
    <row r="74" spans="3:36">
      <c r="C74" s="61"/>
    </row>
    <row r="75" spans="3:36" ht="13">
      <c r="AB75" s="2"/>
    </row>
    <row r="76" spans="3:36">
      <c r="Q76" s="292"/>
      <c r="X76" s="292"/>
    </row>
    <row r="77" spans="3:36" ht="13">
      <c r="U77" s="2"/>
      <c r="V77" s="2"/>
      <c r="AB77" s="2"/>
      <c r="AC77" s="2"/>
    </row>
    <row r="78" spans="3:36" ht="13">
      <c r="Q78" s="2"/>
      <c r="X78" s="2"/>
    </row>
    <row r="79" spans="3:36" ht="13">
      <c r="Q79" s="292"/>
      <c r="R79" s="2"/>
      <c r="S79" s="2"/>
      <c r="U79" s="9"/>
      <c r="X79" s="292"/>
      <c r="Y79" s="2"/>
      <c r="Z79" s="2"/>
    </row>
    <row r="81" spans="17:29" ht="13">
      <c r="U81" s="2"/>
      <c r="V81" s="2"/>
      <c r="AB81" s="2"/>
      <c r="AC81" s="2"/>
    </row>
    <row r="85" spans="17:29" ht="13">
      <c r="U85" s="2"/>
      <c r="V85" s="2"/>
      <c r="AB85" s="2"/>
      <c r="AC85" s="2"/>
    </row>
    <row r="86" spans="17:29" ht="13">
      <c r="Q86" s="292"/>
      <c r="U86" s="9"/>
      <c r="X86" s="2"/>
    </row>
    <row r="90" spans="17:29" ht="13">
      <c r="AB90" s="2"/>
      <c r="AC90" s="2"/>
    </row>
    <row r="93" spans="17:29" ht="13">
      <c r="X93" s="176"/>
    </row>
    <row r="98" spans="3:30">
      <c r="Q98" s="125"/>
      <c r="R98" s="125"/>
      <c r="S98" s="125"/>
      <c r="T98" s="125"/>
      <c r="U98" s="125"/>
      <c r="V98" s="125"/>
      <c r="W98" s="7"/>
    </row>
    <row r="102" spans="3:30">
      <c r="X102" s="125"/>
      <c r="Y102" s="125"/>
      <c r="Z102" s="125"/>
      <c r="AA102" s="125"/>
      <c r="AB102" s="125"/>
      <c r="AC102" s="125"/>
      <c r="AD102" s="7"/>
    </row>
    <row r="105" spans="3:30" ht="15.5">
      <c r="C105" s="784"/>
      <c r="D105" s="2440"/>
      <c r="F105" s="2441"/>
    </row>
    <row r="106" spans="3:30" ht="13">
      <c r="C106" s="620"/>
      <c r="D106" s="620"/>
      <c r="E106" s="620"/>
      <c r="F106" s="620"/>
      <c r="G106" s="620"/>
      <c r="H106" s="620"/>
    </row>
    <row r="107" spans="3:30">
      <c r="C107" s="2442"/>
      <c r="D107" s="2443"/>
      <c r="E107" s="2442"/>
      <c r="F107" s="2442"/>
      <c r="G107" s="2442"/>
      <c r="H107" s="2442"/>
    </row>
    <row r="108" spans="3:30">
      <c r="C108" s="2442"/>
      <c r="D108" s="2443"/>
      <c r="E108" s="2442"/>
      <c r="F108" s="2442"/>
      <c r="G108" s="2442"/>
      <c r="H108" s="2444"/>
    </row>
    <row r="109" spans="3:30">
      <c r="C109" s="2442"/>
      <c r="D109" s="2443"/>
      <c r="E109" s="2442"/>
      <c r="F109" s="2442"/>
      <c r="G109" s="2442"/>
      <c r="H109" s="2442"/>
    </row>
    <row r="110" spans="3:30">
      <c r="C110" s="2442"/>
      <c r="D110" s="2443"/>
      <c r="E110" s="2442"/>
      <c r="F110" s="2442"/>
      <c r="G110" s="2442"/>
      <c r="H110" s="2442"/>
    </row>
    <row r="111" spans="3:30">
      <c r="C111" s="2442"/>
      <c r="D111" s="2443"/>
      <c r="E111" s="2442"/>
      <c r="F111" s="2443"/>
      <c r="G111" s="2442"/>
      <c r="H111" s="2443"/>
    </row>
    <row r="112" spans="3:30">
      <c r="C112" s="2442"/>
      <c r="D112" s="2442"/>
      <c r="E112" s="2442"/>
      <c r="F112" s="2442"/>
      <c r="G112" s="2442"/>
      <c r="H112" s="2442"/>
    </row>
    <row r="113" spans="3:8">
      <c r="C113" s="2442"/>
      <c r="D113" s="2442"/>
      <c r="E113" s="2442"/>
      <c r="F113" s="2442"/>
      <c r="G113" s="2442"/>
      <c r="H113" s="2442"/>
    </row>
    <row r="114" spans="3:8">
      <c r="C114" s="2442"/>
      <c r="D114" s="2442"/>
      <c r="E114" s="2442"/>
      <c r="F114" s="2442"/>
      <c r="G114" s="2442"/>
      <c r="H114" s="2442"/>
    </row>
    <row r="115" spans="3:8">
      <c r="C115" s="2442"/>
      <c r="D115" s="2442"/>
      <c r="E115" s="2442"/>
      <c r="F115" s="2442"/>
      <c r="G115" s="2442"/>
      <c r="H115" s="2442"/>
    </row>
    <row r="116" spans="3:8">
      <c r="C116" s="2442"/>
      <c r="D116" s="2442"/>
      <c r="E116" s="2442"/>
      <c r="F116" s="2442"/>
      <c r="G116" s="2442"/>
      <c r="H116" s="2442"/>
    </row>
    <row r="117" spans="3:8">
      <c r="C117" s="2442"/>
      <c r="D117" s="2443"/>
      <c r="E117" s="2442"/>
      <c r="F117" s="2443"/>
      <c r="G117" s="2442"/>
      <c r="H117" s="2443"/>
    </row>
    <row r="118" spans="3:8">
      <c r="C118" s="2442"/>
      <c r="D118" s="2442"/>
      <c r="E118" s="2442"/>
      <c r="F118" s="2443"/>
      <c r="G118" s="2442"/>
      <c r="H118" s="2443"/>
    </row>
    <row r="119" spans="3:8" ht="13">
      <c r="D119" s="2445"/>
      <c r="F119" s="2445"/>
      <c r="H119" s="2445"/>
    </row>
    <row r="122" spans="3:8" ht="15.5">
      <c r="C122" s="784"/>
    </row>
    <row r="123" spans="3:8" ht="13">
      <c r="C123" s="620"/>
      <c r="D123" s="620"/>
      <c r="E123" s="620"/>
      <c r="F123" s="620"/>
      <c r="G123" s="620"/>
      <c r="H123" s="620"/>
    </row>
    <row r="124" spans="3:8">
      <c r="C124" s="2442"/>
      <c r="D124" s="2446"/>
      <c r="E124" s="2442"/>
      <c r="F124" s="2447"/>
      <c r="G124" s="2442"/>
      <c r="H124" s="2447"/>
    </row>
    <row r="125" spans="3:8">
      <c r="C125" s="2442"/>
      <c r="D125" s="2446"/>
      <c r="E125" s="2442"/>
      <c r="F125" s="2447"/>
      <c r="G125" s="2442"/>
      <c r="H125" s="2447"/>
    </row>
    <row r="126" spans="3:8">
      <c r="C126" s="2442"/>
      <c r="D126" s="2446"/>
      <c r="E126" s="2442"/>
      <c r="F126" s="2447"/>
      <c r="G126" s="2442"/>
      <c r="H126" s="2447"/>
    </row>
    <row r="127" spans="3:8">
      <c r="C127" s="2442"/>
      <c r="D127" s="2446"/>
      <c r="E127" s="2442"/>
      <c r="F127" s="2447"/>
      <c r="G127" s="2442"/>
      <c r="H127" s="2447"/>
    </row>
    <row r="128" spans="3:8">
      <c r="C128" s="2442"/>
      <c r="D128" s="2446"/>
      <c r="E128" s="2442"/>
      <c r="F128" s="2447"/>
      <c r="G128" s="2442"/>
      <c r="H128" s="2447"/>
    </row>
    <row r="129" spans="3:8">
      <c r="C129" s="2442"/>
      <c r="D129" s="2446"/>
      <c r="E129" s="2442"/>
      <c r="F129" s="2447"/>
      <c r="G129" s="2442"/>
      <c r="H129" s="2447"/>
    </row>
    <row r="130" spans="3:8">
      <c r="C130" s="2442"/>
      <c r="D130" s="2446"/>
      <c r="E130" s="2442"/>
      <c r="F130" s="2447"/>
      <c r="G130" s="2442"/>
      <c r="H130" s="2447"/>
    </row>
    <row r="131" spans="3:8">
      <c r="C131" s="2442"/>
      <c r="D131" s="2446"/>
      <c r="E131" s="2442"/>
      <c r="F131" s="2447"/>
      <c r="G131" s="2442"/>
    </row>
    <row r="132" spans="3:8">
      <c r="C132" s="2442"/>
      <c r="D132" s="2446"/>
      <c r="E132" s="2442"/>
      <c r="F132" s="2447"/>
      <c r="G132" s="2442"/>
    </row>
    <row r="133" spans="3:8">
      <c r="C133" s="2442"/>
      <c r="D133" s="2446"/>
      <c r="E133" s="2442"/>
      <c r="F133" s="2447"/>
      <c r="G133" s="2442"/>
    </row>
    <row r="134" spans="3:8">
      <c r="C134" s="2442"/>
      <c r="D134" s="2446"/>
      <c r="E134" s="2442"/>
      <c r="F134" s="2447"/>
      <c r="G134" s="2442"/>
    </row>
    <row r="135" spans="3:8">
      <c r="C135" s="2442"/>
      <c r="D135" s="2446"/>
      <c r="E135" s="2442"/>
      <c r="F135" s="2447"/>
      <c r="G135" s="2442"/>
    </row>
    <row r="136" spans="3:8" ht="13">
      <c r="D136" s="2445"/>
      <c r="F136" s="2445"/>
      <c r="H136" s="2445"/>
    </row>
    <row r="139" spans="3:8" ht="15.5">
      <c r="C139" s="784"/>
      <c r="E139" s="2440"/>
    </row>
    <row r="140" spans="3:8" ht="13">
      <c r="C140" s="620"/>
      <c r="D140" s="620"/>
      <c r="E140" s="620"/>
    </row>
    <row r="141" spans="3:8">
      <c r="C141" s="292"/>
      <c r="D141" s="2447"/>
    </row>
    <row r="142" spans="3:8">
      <c r="C142" s="292"/>
      <c r="D142" s="2447"/>
      <c r="E142" s="783"/>
    </row>
    <row r="143" spans="3:8">
      <c r="C143" s="292"/>
      <c r="D143" s="2447"/>
      <c r="E143" s="783"/>
    </row>
  </sheetData>
  <mergeCells count="51">
    <mergeCell ref="A4:A6"/>
    <mergeCell ref="B4:B6"/>
    <mergeCell ref="B3:AA3"/>
    <mergeCell ref="AD7:AD8"/>
    <mergeCell ref="R7:R8"/>
    <mergeCell ref="T7:T8"/>
    <mergeCell ref="U7:U8"/>
    <mergeCell ref="W7:W8"/>
    <mergeCell ref="X7:X8"/>
    <mergeCell ref="Y7:Y8"/>
    <mergeCell ref="V7:V8"/>
    <mergeCell ref="S7:S8"/>
    <mergeCell ref="X5:Z5"/>
    <mergeCell ref="AA5:AC5"/>
    <mergeCell ref="AC7:AC8"/>
    <mergeCell ref="Z7:Z8"/>
    <mergeCell ref="C4:I4"/>
    <mergeCell ref="Q4:W4"/>
    <mergeCell ref="X4:AD4"/>
    <mergeCell ref="Q5:S5"/>
    <mergeCell ref="T5:V5"/>
    <mergeCell ref="C5:E5"/>
    <mergeCell ref="F5:H5"/>
    <mergeCell ref="J4:P4"/>
    <mergeCell ref="J5:L5"/>
    <mergeCell ref="M5:O5"/>
    <mergeCell ref="I5:I6"/>
    <mergeCell ref="P5:P6"/>
    <mergeCell ref="W5:W6"/>
    <mergeCell ref="AD5:AD6"/>
    <mergeCell ref="AJ37:AL37"/>
    <mergeCell ref="X49:AB49"/>
    <mergeCell ref="R49:W49"/>
    <mergeCell ref="Q7:Q8"/>
    <mergeCell ref="D7:D8"/>
    <mergeCell ref="F7:F8"/>
    <mergeCell ref="G7:G8"/>
    <mergeCell ref="I7:I8"/>
    <mergeCell ref="H7:H8"/>
    <mergeCell ref="E7:E8"/>
    <mergeCell ref="O7:O8"/>
    <mergeCell ref="AA7:AA8"/>
    <mergeCell ref="AB7:AB8"/>
    <mergeCell ref="B46:I46"/>
    <mergeCell ref="C7:C8"/>
    <mergeCell ref="J7:J8"/>
    <mergeCell ref="K7:K8"/>
    <mergeCell ref="L7:L8"/>
    <mergeCell ref="M7:M8"/>
    <mergeCell ref="N7:N8"/>
    <mergeCell ref="P7:P8"/>
  </mergeCells>
  <phoneticPr fontId="0" type="noConversion"/>
  <printOptions horizontalCentered="1" gridLines="1"/>
  <pageMargins left="0" right="0" top="0.97055118110236227" bottom="0" header="0" footer="0.19685039370078741"/>
  <pageSetup scale="66" fitToWidth="3" fitToHeight="5" orientation="landscape" r:id="rId1"/>
  <headerFooter>
    <oddFooter xml:space="preserve">&amp;R&amp;"Arial,Bold"&amp;12
OERC FORM-&amp;A
&amp;"Arial,Regular"&amp;10
</oddFooter>
  </headerFooter>
  <colBreaks count="2" manualBreakCount="2">
    <brk id="9" max="39" man="1"/>
    <brk id="23" max="39"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FD2BA-BD7A-4F7A-86C3-12B0D1BE4DC8}">
  <sheetPr>
    <tabColor rgb="FF92D050"/>
  </sheetPr>
  <dimension ref="A1:S42"/>
  <sheetViews>
    <sheetView showGridLines="0" view="pageBreakPreview" zoomScale="110" zoomScaleSheetLayoutView="110" workbookViewId="0">
      <pane xSplit="2" ySplit="6" topLeftCell="E7" activePane="bottomRight" state="frozen"/>
      <selection activeCell="L17" sqref="L17"/>
      <selection pane="topRight" activeCell="L17" sqref="L17"/>
      <selection pane="bottomLeft" activeCell="L17" sqref="L17"/>
      <selection pane="bottomRight" activeCell="L11" sqref="L11"/>
    </sheetView>
  </sheetViews>
  <sheetFormatPr defaultRowHeight="12.5"/>
  <cols>
    <col min="1" max="1" width="5.453125" style="418" customWidth="1"/>
    <col min="2" max="2" width="24.1796875" style="61" customWidth="1"/>
    <col min="3" max="3" width="9.453125" customWidth="1"/>
    <col min="4" max="4" width="9.54296875" customWidth="1"/>
    <col min="5" max="5" width="9.1796875" bestFit="1" customWidth="1"/>
    <col min="6" max="6" width="10" customWidth="1"/>
    <col min="7" max="7" width="8.453125" customWidth="1"/>
    <col min="8" max="8" width="9.54296875" customWidth="1"/>
    <col min="9" max="11" width="9.7265625" customWidth="1"/>
    <col min="12" max="12" width="8.81640625" customWidth="1"/>
    <col min="13" max="13" width="9.26953125" customWidth="1"/>
    <col min="14" max="14" width="9.7265625" customWidth="1"/>
    <col min="15" max="15" width="9.1796875" customWidth="1"/>
    <col min="16" max="16" width="11" customWidth="1"/>
    <col min="17" max="17" width="8.54296875" style="2785" customWidth="1"/>
  </cols>
  <sheetData>
    <row r="1" spans="1:19" ht="13">
      <c r="B1" s="1841" t="s">
        <v>1</v>
      </c>
      <c r="E1" s="3" t="s">
        <v>0</v>
      </c>
      <c r="F1" s="2" t="s">
        <v>1862</v>
      </c>
      <c r="G1" s="2"/>
      <c r="H1" s="2"/>
      <c r="I1" s="2"/>
      <c r="J1" s="2"/>
      <c r="K1" s="2"/>
      <c r="L1" s="2"/>
      <c r="M1" s="2"/>
      <c r="N1" s="2"/>
      <c r="O1" s="2"/>
      <c r="P1" s="2"/>
    </row>
    <row r="2" spans="1:19" ht="13">
      <c r="P2" s="2" t="s">
        <v>480</v>
      </c>
    </row>
    <row r="3" spans="1:19" ht="13">
      <c r="B3" s="2593" t="s">
        <v>1863</v>
      </c>
      <c r="C3" s="2593"/>
      <c r="D3" s="2593"/>
      <c r="E3" s="2593"/>
      <c r="F3" s="2593"/>
      <c r="G3" s="2593"/>
      <c r="H3" s="2593"/>
      <c r="I3" s="2593"/>
      <c r="J3" s="2593"/>
      <c r="K3" s="2593"/>
      <c r="L3" s="2593"/>
      <c r="M3" s="2593"/>
      <c r="N3" s="2593"/>
      <c r="O3" s="2593"/>
      <c r="P3" s="2593"/>
      <c r="Q3" s="2593"/>
    </row>
    <row r="4" spans="1:19" ht="13.5" customHeight="1">
      <c r="A4" s="2596" t="s">
        <v>757</v>
      </c>
      <c r="B4" s="2555" t="s">
        <v>701</v>
      </c>
      <c r="C4" s="2597" t="s">
        <v>821</v>
      </c>
      <c r="D4" s="2597"/>
      <c r="E4" s="2597"/>
      <c r="F4" s="2597"/>
      <c r="G4" s="2597"/>
      <c r="H4" s="2597" t="s">
        <v>154</v>
      </c>
      <c r="I4" s="2597"/>
      <c r="J4" s="2597"/>
      <c r="K4" s="2597"/>
      <c r="L4" s="2597"/>
      <c r="M4" s="2598" t="s">
        <v>823</v>
      </c>
      <c r="N4" s="2598"/>
      <c r="O4" s="2598"/>
      <c r="P4" s="2598"/>
      <c r="Q4" s="2598"/>
    </row>
    <row r="5" spans="1:19" ht="13.5" customHeight="1">
      <c r="A5" s="2596"/>
      <c r="B5" s="2555"/>
      <c r="C5" s="2580" t="s">
        <v>762</v>
      </c>
      <c r="D5" s="2580"/>
      <c r="E5" s="2580" t="s">
        <v>763</v>
      </c>
      <c r="F5" s="2580"/>
      <c r="G5" s="2580" t="s">
        <v>141</v>
      </c>
      <c r="H5" s="2580" t="s">
        <v>762</v>
      </c>
      <c r="I5" s="2580"/>
      <c r="J5" s="2580" t="s">
        <v>763</v>
      </c>
      <c r="K5" s="2580"/>
      <c r="L5" s="2580" t="s">
        <v>141</v>
      </c>
      <c r="M5" s="2580" t="s">
        <v>762</v>
      </c>
      <c r="N5" s="2580"/>
      <c r="O5" s="2580" t="s">
        <v>763</v>
      </c>
      <c r="P5" s="2580"/>
      <c r="Q5" s="2786" t="s">
        <v>141</v>
      </c>
    </row>
    <row r="6" spans="1:19" ht="26">
      <c r="A6" s="2596"/>
      <c r="B6" s="2555"/>
      <c r="C6" s="531" t="s">
        <v>1864</v>
      </c>
      <c r="D6" s="531" t="s">
        <v>1865</v>
      </c>
      <c r="E6" s="531" t="s">
        <v>1864</v>
      </c>
      <c r="F6" s="531" t="s">
        <v>1865</v>
      </c>
      <c r="G6" s="2580"/>
      <c r="H6" s="531" t="s">
        <v>1864</v>
      </c>
      <c r="I6" s="531" t="s">
        <v>1865</v>
      </c>
      <c r="J6" s="531" t="s">
        <v>1864</v>
      </c>
      <c r="K6" s="531" t="s">
        <v>1865</v>
      </c>
      <c r="L6" s="2580"/>
      <c r="M6" s="531" t="s">
        <v>1864</v>
      </c>
      <c r="N6" s="531" t="s">
        <v>1865</v>
      </c>
      <c r="O6" s="531" t="s">
        <v>1864</v>
      </c>
      <c r="P6" s="531" t="s">
        <v>1865</v>
      </c>
      <c r="Q6" s="2786"/>
    </row>
    <row r="7" spans="1:19" ht="13">
      <c r="A7" s="483">
        <v>1</v>
      </c>
      <c r="B7" s="295" t="s">
        <v>1866</v>
      </c>
      <c r="C7" s="1819">
        <v>128</v>
      </c>
      <c r="D7" s="1819">
        <v>0</v>
      </c>
      <c r="E7" s="1819"/>
      <c r="F7" s="1819">
        <v>0</v>
      </c>
      <c r="G7" s="1827">
        <f>C7+D7+E7+F7</f>
        <v>128</v>
      </c>
      <c r="H7" s="1844">
        <v>10</v>
      </c>
      <c r="I7" s="1844">
        <v>150</v>
      </c>
      <c r="J7" s="1844"/>
      <c r="K7" s="1844"/>
      <c r="L7" s="1827">
        <f>H7+I7+J7+K7</f>
        <v>160</v>
      </c>
      <c r="M7" s="1847">
        <v>75</v>
      </c>
      <c r="N7" s="1847">
        <v>125</v>
      </c>
      <c r="O7" s="1847"/>
      <c r="P7" s="743">
        <v>0</v>
      </c>
      <c r="Q7" s="2787">
        <f>M7+N7+O7+P7</f>
        <v>200</v>
      </c>
    </row>
    <row r="8" spans="1:19" ht="13">
      <c r="A8" s="483"/>
      <c r="B8" s="63"/>
      <c r="C8" s="1819"/>
      <c r="D8" s="1819"/>
      <c r="E8" s="1819"/>
      <c r="F8" s="1819"/>
      <c r="G8" s="1827"/>
      <c r="H8" s="1844"/>
      <c r="I8" s="1844"/>
      <c r="J8" s="1844"/>
      <c r="K8" s="1844"/>
      <c r="L8" s="1844"/>
      <c r="M8" s="1819"/>
      <c r="N8" s="1819"/>
      <c r="O8" s="1819"/>
      <c r="P8" s="1819"/>
      <c r="Q8" s="2788"/>
    </row>
    <row r="9" spans="1:19" s="292" customFormat="1">
      <c r="A9" s="1847">
        <v>2</v>
      </c>
      <c r="B9" s="295" t="s">
        <v>1788</v>
      </c>
      <c r="C9" s="743"/>
      <c r="D9" s="743"/>
      <c r="E9" s="743"/>
      <c r="F9" s="743"/>
      <c r="G9" s="743">
        <f>'F-12'!E32</f>
        <v>12942.7452859</v>
      </c>
      <c r="H9" s="1848"/>
      <c r="I9" s="1848"/>
      <c r="J9" s="1848"/>
      <c r="K9" s="1848"/>
      <c r="L9" s="743">
        <f>'F-12'!S32</f>
        <v>16263.453538699998</v>
      </c>
      <c r="M9" s="743"/>
      <c r="N9" s="743"/>
      <c r="O9" s="743"/>
      <c r="Q9" s="2789">
        <f>'F-12'!Z32</f>
        <v>18722.042467380496</v>
      </c>
      <c r="S9" s="180"/>
    </row>
    <row r="10" spans="1:19" s="292" customFormat="1">
      <c r="A10" s="1847">
        <v>3</v>
      </c>
      <c r="B10" s="295" t="s">
        <v>1867</v>
      </c>
      <c r="C10" s="743"/>
      <c r="D10" s="743"/>
      <c r="E10" s="743"/>
      <c r="F10" s="743"/>
      <c r="G10" s="743">
        <f>'F-12'!E13</f>
        <v>7139.1432811000013</v>
      </c>
      <c r="H10" s="1848"/>
      <c r="I10" s="1848"/>
      <c r="J10" s="1848"/>
      <c r="K10" s="1848"/>
      <c r="L10" s="743">
        <f>'F-12'!S13</f>
        <v>14940.781834899997</v>
      </c>
      <c r="M10" s="743"/>
      <c r="N10" s="743"/>
      <c r="O10" s="743"/>
      <c r="P10" s="288"/>
      <c r="Q10" s="2789">
        <f>'F-12'!Z13</f>
        <v>17142.173951719498</v>
      </c>
      <c r="S10" s="180"/>
    </row>
    <row r="11" spans="1:19" s="292" customFormat="1">
      <c r="A11" s="1847">
        <v>4</v>
      </c>
      <c r="B11" s="1849" t="s">
        <v>1868</v>
      </c>
      <c r="C11" s="743"/>
      <c r="D11" s="743"/>
      <c r="E11" s="743"/>
      <c r="F11" s="743"/>
      <c r="G11" s="743">
        <f>'F-12'!E18+'F-12'!E28+'F-12'!E29+'F-12'!E31</f>
        <v>5803.6020047999982</v>
      </c>
      <c r="H11" s="1848"/>
      <c r="I11" s="1848"/>
      <c r="J11" s="1848"/>
      <c r="K11" s="1848"/>
      <c r="L11" s="743">
        <f>'F-12'!S18+'F-12'!S28+'F-12'!S29+'F-12'!S30+'F-12'!S31</f>
        <v>1322.6717038000002</v>
      </c>
      <c r="M11" s="743"/>
      <c r="N11" s="743"/>
      <c r="O11" s="743"/>
      <c r="P11" s="288"/>
      <c r="Q11" s="2789">
        <f>'F-12'!Z18+'F-12'!Z28+'F-12'!Z29+'F-12'!Z30+'F-12'!Z31</f>
        <v>1579.8685156610004</v>
      </c>
      <c r="S11" s="180"/>
    </row>
    <row r="12" spans="1:19" s="2" customFormat="1" ht="13">
      <c r="A12" s="531">
        <v>5</v>
      </c>
      <c r="B12" s="1850" t="s">
        <v>1869</v>
      </c>
      <c r="C12" s="1827"/>
      <c r="D12" s="1827"/>
      <c r="E12" s="1827"/>
      <c r="F12" s="1827"/>
      <c r="G12" s="1827">
        <f>G10+G11</f>
        <v>12942.7452859</v>
      </c>
      <c r="H12" s="1845"/>
      <c r="I12" s="1845"/>
      <c r="J12" s="1845"/>
      <c r="K12" s="1845"/>
      <c r="L12" s="1827">
        <f>L10+L11</f>
        <v>16263.453538699998</v>
      </c>
      <c r="M12" s="1827"/>
      <c r="N12" s="1827"/>
      <c r="O12" s="1827"/>
      <c r="P12" s="28"/>
      <c r="Q12" s="2787">
        <f>Q10+Q11</f>
        <v>18722.042467380499</v>
      </c>
      <c r="S12" s="12"/>
    </row>
    <row r="13" spans="1:19" s="292" customFormat="1" ht="25">
      <c r="A13" s="1847">
        <v>6</v>
      </c>
      <c r="B13" s="295" t="s">
        <v>1870</v>
      </c>
      <c r="C13" s="743"/>
      <c r="D13" s="743"/>
      <c r="E13" s="743"/>
      <c r="F13" s="743"/>
      <c r="G13" s="743">
        <f>'F-12'!E33</f>
        <v>891.32122137404588</v>
      </c>
      <c r="H13" s="1848"/>
      <c r="I13" s="1848"/>
      <c r="J13" s="1848"/>
      <c r="K13" s="1848"/>
      <c r="L13" s="743">
        <f>'F-12'!S33</f>
        <v>1248.3840413318035</v>
      </c>
      <c r="M13" s="743"/>
      <c r="N13" s="743"/>
      <c r="O13" s="743"/>
      <c r="P13" s="288"/>
      <c r="Q13" s="2789">
        <f>'F-12'!Z33</f>
        <v>1310.8032433983938</v>
      </c>
      <c r="S13" s="180"/>
    </row>
    <row r="14" spans="1:19" s="2" customFormat="1" ht="13">
      <c r="A14" s="1851">
        <v>7</v>
      </c>
      <c r="B14" s="1852" t="s">
        <v>1801</v>
      </c>
      <c r="C14" s="1853"/>
      <c r="D14" s="1853"/>
      <c r="E14" s="1853"/>
      <c r="F14" s="1853"/>
      <c r="G14" s="1853">
        <f>G12-G13</f>
        <v>12051.424064525954</v>
      </c>
      <c r="H14" s="1854"/>
      <c r="I14" s="1854"/>
      <c r="J14" s="1854"/>
      <c r="K14" s="1854"/>
      <c r="L14" s="1853">
        <f>L12-L13</f>
        <v>15015.069497368195</v>
      </c>
      <c r="M14" s="1853"/>
      <c r="N14" s="1853"/>
      <c r="O14" s="1853"/>
      <c r="P14" s="28"/>
      <c r="Q14" s="2790">
        <f>Q12-Q13</f>
        <v>17411.239223982106</v>
      </c>
      <c r="S14" s="12"/>
    </row>
    <row r="15" spans="1:19" ht="13">
      <c r="A15" s="1855"/>
      <c r="B15" s="1856"/>
      <c r="C15" s="744"/>
      <c r="D15" s="744"/>
      <c r="E15" s="744"/>
      <c r="F15" s="744"/>
      <c r="G15" s="744"/>
      <c r="H15" s="1857"/>
      <c r="I15" s="1857"/>
      <c r="J15" s="1857"/>
      <c r="K15" s="1857"/>
      <c r="L15" s="744"/>
      <c r="M15" s="744"/>
      <c r="N15" s="744"/>
      <c r="O15" s="744"/>
      <c r="P15" s="744"/>
      <c r="Q15" s="2791"/>
    </row>
    <row r="16" spans="1:19" ht="13">
      <c r="A16" s="1855"/>
      <c r="B16" s="1846"/>
      <c r="C16" s="1858"/>
      <c r="D16" s="1858"/>
      <c r="E16" s="1858"/>
      <c r="F16" s="1858"/>
      <c r="G16" s="744"/>
      <c r="H16" s="1859"/>
      <c r="I16" s="1859"/>
      <c r="J16" s="1859"/>
      <c r="K16" s="1859"/>
      <c r="L16" s="1859"/>
      <c r="M16" s="745"/>
      <c r="N16" s="1858"/>
      <c r="O16" s="1858"/>
      <c r="P16" s="1858"/>
      <c r="Q16" s="2792"/>
    </row>
    <row r="17" spans="1:17">
      <c r="A17" s="1855"/>
      <c r="C17" s="1858"/>
      <c r="D17" s="1858"/>
      <c r="E17" s="1858"/>
      <c r="F17" s="1858"/>
      <c r="G17" s="61"/>
      <c r="H17" s="61"/>
      <c r="I17" s="61"/>
      <c r="J17" s="1859"/>
      <c r="K17" s="1859"/>
      <c r="L17" s="1859"/>
      <c r="M17" s="1858"/>
      <c r="N17" s="1858"/>
      <c r="O17" s="1858"/>
      <c r="P17" s="1858"/>
      <c r="Q17" s="2792"/>
    </row>
    <row r="18" spans="1:17" ht="13">
      <c r="A18" s="1855"/>
      <c r="C18" s="1858"/>
      <c r="D18" s="1858"/>
      <c r="E18" s="1858"/>
      <c r="F18" s="1858"/>
      <c r="G18" s="744"/>
      <c r="H18" s="1859"/>
      <c r="I18" s="1859"/>
      <c r="J18" s="1859"/>
      <c r="K18" s="1859"/>
      <c r="L18" s="1859"/>
      <c r="M18" s="1858"/>
      <c r="N18" s="1858"/>
      <c r="O18" s="1858"/>
      <c r="P18" s="1858"/>
      <c r="Q18" s="2792"/>
    </row>
    <row r="19" spans="1:17" ht="13">
      <c r="A19" s="1855"/>
      <c r="C19" s="1858"/>
      <c r="D19" s="1858"/>
      <c r="E19" s="1858"/>
      <c r="F19" s="1858"/>
      <c r="G19" s="744"/>
      <c r="H19" s="1859"/>
      <c r="I19" s="1859"/>
      <c r="J19" s="1859"/>
      <c r="K19" s="1859"/>
      <c r="L19" s="1859"/>
      <c r="M19" s="1858"/>
      <c r="N19" s="1858"/>
      <c r="O19" s="1858"/>
      <c r="P19" s="1858"/>
      <c r="Q19" s="2792"/>
    </row>
    <row r="20" spans="1:17" ht="13">
      <c r="A20" s="1855"/>
      <c r="B20" s="417"/>
      <c r="C20" s="1858"/>
      <c r="D20" s="1858"/>
      <c r="E20" s="1858"/>
      <c r="F20" s="1858"/>
      <c r="G20" s="744"/>
      <c r="H20" s="1859"/>
      <c r="I20" s="1859"/>
      <c r="J20" s="1859"/>
      <c r="K20" s="1859"/>
      <c r="L20" s="1859"/>
      <c r="M20" s="1858"/>
      <c r="N20" s="1858"/>
      <c r="O20" s="1858"/>
      <c r="P20" s="1858"/>
      <c r="Q20" s="2792"/>
    </row>
    <row r="21" spans="1:17" ht="13">
      <c r="A21" s="1855"/>
      <c r="C21" s="1858"/>
      <c r="D21" s="1858"/>
      <c r="E21" s="1858"/>
      <c r="F21" s="1858"/>
      <c r="G21" s="744"/>
      <c r="H21" s="1859"/>
      <c r="I21" s="1859"/>
      <c r="J21" s="1859"/>
      <c r="K21" s="1859"/>
      <c r="L21" s="1859"/>
      <c r="M21" s="1858"/>
      <c r="N21" s="1858"/>
      <c r="O21" s="1858"/>
      <c r="P21" s="1858"/>
      <c r="Q21" s="2792"/>
    </row>
    <row r="22" spans="1:17" ht="13">
      <c r="A22" s="1855"/>
      <c r="C22" s="1858"/>
      <c r="D22" s="1858"/>
      <c r="E22" s="1858"/>
      <c r="F22" s="1858"/>
      <c r="G22" s="744"/>
      <c r="H22" s="1860"/>
      <c r="I22" s="1860"/>
      <c r="J22" s="1858"/>
      <c r="K22" s="1858"/>
      <c r="L22" s="1858"/>
      <c r="M22" s="1858"/>
      <c r="N22" s="1858"/>
      <c r="O22" s="1858"/>
      <c r="P22" s="1858"/>
      <c r="Q22" s="2792"/>
    </row>
    <row r="23" spans="1:17" ht="13">
      <c r="A23" s="1855"/>
      <c r="C23" s="1858"/>
      <c r="D23" s="1858"/>
      <c r="E23" s="1858"/>
      <c r="F23" s="1858"/>
      <c r="G23" s="744"/>
      <c r="H23" s="1860"/>
      <c r="I23" s="1860"/>
      <c r="J23" s="1858"/>
      <c r="K23" s="1858"/>
      <c r="L23" s="1858"/>
      <c r="M23" s="1858"/>
      <c r="N23" s="1858"/>
      <c r="O23" s="1858"/>
      <c r="P23" s="1858"/>
      <c r="Q23" s="2792"/>
    </row>
    <row r="24" spans="1:17" ht="13">
      <c r="A24" s="1855"/>
      <c r="C24" s="1858"/>
      <c r="D24" s="1858"/>
      <c r="E24" s="1858"/>
      <c r="F24" s="1858"/>
      <c r="G24" s="744"/>
      <c r="H24" s="1859"/>
      <c r="I24" s="1859"/>
      <c r="J24" s="1858"/>
      <c r="K24" s="1858"/>
      <c r="L24" s="1858"/>
      <c r="M24" s="1858"/>
      <c r="N24" s="1858"/>
      <c r="O24" s="1858"/>
      <c r="P24" s="1858"/>
      <c r="Q24" s="2792"/>
    </row>
    <row r="25" spans="1:17" ht="13">
      <c r="A25" s="1855"/>
      <c r="B25" s="1856"/>
      <c r="C25" s="744"/>
      <c r="D25" s="744"/>
      <c r="E25" s="744"/>
      <c r="F25" s="744"/>
      <c r="G25" s="744"/>
      <c r="H25" s="1857"/>
      <c r="I25" s="1857"/>
      <c r="J25" s="744"/>
      <c r="K25" s="744"/>
      <c r="L25" s="744"/>
      <c r="M25" s="744"/>
      <c r="N25" s="744"/>
      <c r="O25" s="744"/>
      <c r="P25" s="744"/>
      <c r="Q25" s="2791"/>
    </row>
    <row r="26" spans="1:17" ht="13">
      <c r="A26" s="1855"/>
      <c r="C26" s="1858"/>
      <c r="D26" s="1858"/>
      <c r="E26" s="1858"/>
      <c r="F26" s="1858"/>
      <c r="G26" s="744"/>
      <c r="H26" s="1859"/>
      <c r="I26" s="1859"/>
      <c r="J26" s="1858"/>
      <c r="K26" s="1858"/>
      <c r="L26" s="1858"/>
      <c r="M26" s="1858"/>
      <c r="N26" s="1858"/>
      <c r="O26" s="1858"/>
      <c r="P26" s="1858"/>
      <c r="Q26" s="2792"/>
    </row>
    <row r="27" spans="1:17" ht="13">
      <c r="A27" s="1855"/>
      <c r="C27" s="1858"/>
      <c r="D27" s="1858"/>
      <c r="E27" s="1858"/>
      <c r="F27" s="1858"/>
      <c r="G27" s="744"/>
      <c r="H27" s="1859"/>
      <c r="I27" s="1859"/>
      <c r="J27" s="1858"/>
      <c r="K27" s="1858"/>
      <c r="L27" s="1858"/>
      <c r="M27" s="1858"/>
      <c r="N27" s="1858"/>
      <c r="O27" s="1858"/>
      <c r="P27" s="1858"/>
      <c r="Q27" s="2792"/>
    </row>
    <row r="28" spans="1:17" ht="13">
      <c r="A28" s="1855"/>
      <c r="B28" s="417"/>
      <c r="C28" s="1858"/>
      <c r="D28" s="1858"/>
      <c r="E28" s="1858"/>
      <c r="F28" s="1858"/>
      <c r="G28" s="744"/>
      <c r="H28" s="1859"/>
      <c r="I28" s="1859"/>
      <c r="J28" s="1858"/>
      <c r="K28" s="1858"/>
      <c r="L28" s="1858"/>
      <c r="M28" s="1858"/>
      <c r="N28" s="1858"/>
      <c r="O28" s="1858"/>
      <c r="P28" s="1858"/>
      <c r="Q28" s="2792"/>
    </row>
    <row r="29" spans="1:17" ht="13">
      <c r="A29" s="1855"/>
      <c r="B29" s="1846"/>
      <c r="C29" s="744"/>
      <c r="D29" s="744"/>
      <c r="E29" s="744"/>
      <c r="F29" s="744"/>
      <c r="G29" s="744"/>
      <c r="H29" s="744"/>
      <c r="I29" s="744"/>
      <c r="J29" s="744"/>
      <c r="K29" s="744"/>
      <c r="L29" s="744"/>
      <c r="M29" s="744"/>
      <c r="N29" s="744"/>
      <c r="O29" s="744"/>
      <c r="P29" s="744"/>
      <c r="Q29" s="2791"/>
    </row>
    <row r="30" spans="1:17" ht="13">
      <c r="A30" s="1855"/>
      <c r="B30" s="1846"/>
      <c r="C30" s="744"/>
      <c r="D30" s="744"/>
      <c r="E30" s="744"/>
      <c r="F30" s="744"/>
      <c r="G30" s="744"/>
      <c r="H30" s="744"/>
      <c r="I30" s="744"/>
      <c r="J30" s="744"/>
      <c r="K30" s="744"/>
      <c r="L30" s="1858"/>
      <c r="M30" s="744"/>
      <c r="N30" s="744"/>
      <c r="O30" s="744"/>
      <c r="P30" s="744"/>
      <c r="Q30" s="2791"/>
    </row>
    <row r="31" spans="1:17" ht="13">
      <c r="A31" s="1855"/>
      <c r="B31" s="1846"/>
      <c r="C31" s="744"/>
      <c r="D31" s="744"/>
      <c r="E31" s="744"/>
      <c r="F31" s="744"/>
      <c r="G31" s="744"/>
      <c r="H31" s="744"/>
      <c r="I31" s="744"/>
      <c r="J31" s="744"/>
      <c r="K31" s="744"/>
      <c r="L31" s="744"/>
      <c r="M31" s="744"/>
      <c r="N31" s="744"/>
      <c r="O31" s="744"/>
      <c r="P31" s="744"/>
      <c r="Q31" s="2791"/>
    </row>
    <row r="32" spans="1:17" ht="5.25" customHeight="1">
      <c r="B32" s="1846"/>
      <c r="C32" s="12"/>
      <c r="D32" s="12"/>
      <c r="E32" s="12"/>
      <c r="F32" s="12"/>
      <c r="G32" s="12"/>
      <c r="H32" s="12"/>
      <c r="I32" s="12"/>
      <c r="J32" s="12"/>
      <c r="K32" s="12"/>
      <c r="L32" s="12"/>
      <c r="M32" s="12"/>
      <c r="N32" s="12"/>
      <c r="O32" s="12"/>
      <c r="P32" s="12"/>
      <c r="Q32" s="1861"/>
    </row>
    <row r="33" spans="1:17" ht="13">
      <c r="B33" s="1846"/>
      <c r="G33" s="7"/>
      <c r="H33" s="7"/>
      <c r="I33" s="7"/>
      <c r="J33" s="7"/>
      <c r="K33" s="7"/>
      <c r="L33" s="7"/>
    </row>
    <row r="34" spans="1:17">
      <c r="A34" s="1862"/>
      <c r="B34" s="1863"/>
      <c r="C34" s="1222"/>
      <c r="D34" s="1222"/>
      <c r="E34" s="1222"/>
      <c r="F34" s="1222"/>
      <c r="G34" s="1842"/>
      <c r="H34" s="1842"/>
      <c r="I34" s="1842"/>
      <c r="J34" s="1842"/>
      <c r="K34" s="1842"/>
      <c r="L34" s="1842"/>
      <c r="M34" s="1842"/>
      <c r="N34" s="1842"/>
      <c r="O34" s="1222"/>
      <c r="P34" s="1222"/>
      <c r="Q34" s="2793"/>
    </row>
    <row r="35" spans="1:17">
      <c r="A35" s="1862"/>
      <c r="B35" s="1863"/>
      <c r="C35" s="1222"/>
      <c r="D35" s="1222"/>
      <c r="E35" s="1222"/>
      <c r="F35" s="1222"/>
      <c r="G35" s="1842"/>
      <c r="H35" s="1842"/>
      <c r="I35" s="1842"/>
      <c r="J35" s="1842"/>
      <c r="K35" s="1842"/>
      <c r="L35" s="1842"/>
      <c r="M35" s="1842"/>
      <c r="N35" s="1842"/>
      <c r="O35" s="1222"/>
      <c r="P35" s="1222"/>
      <c r="Q35" s="2793"/>
    </row>
    <row r="36" spans="1:17">
      <c r="A36" s="1862"/>
      <c r="B36" s="1863"/>
      <c r="C36" s="1222"/>
      <c r="D36" s="1222"/>
      <c r="E36" s="1222"/>
      <c r="F36" s="1222"/>
      <c r="G36" s="1842"/>
      <c r="H36" s="1842"/>
      <c r="I36" s="1842"/>
      <c r="J36" s="1842"/>
      <c r="K36" s="1842"/>
      <c r="L36" s="1842"/>
      <c r="M36" s="1842"/>
      <c r="N36" s="1842"/>
      <c r="O36" s="1222"/>
      <c r="P36" s="1222"/>
      <c r="Q36" s="2793"/>
    </row>
    <row r="37" spans="1:17" s="2" customFormat="1" ht="13">
      <c r="A37" s="1864"/>
      <c r="B37" s="1865"/>
      <c r="C37" s="620"/>
      <c r="D37" s="620"/>
      <c r="E37" s="620"/>
      <c r="F37" s="620"/>
      <c r="G37" s="1866"/>
      <c r="H37" s="1866"/>
      <c r="I37" s="1866"/>
      <c r="J37" s="1866"/>
      <c r="K37" s="1866"/>
      <c r="L37" s="1866"/>
      <c r="M37" s="1866"/>
      <c r="N37" s="1866"/>
      <c r="O37" s="1866"/>
      <c r="P37" s="1866"/>
      <c r="Q37" s="2794"/>
    </row>
    <row r="38" spans="1:17" ht="12.75" customHeight="1">
      <c r="A38" s="1862"/>
      <c r="B38" s="1863"/>
    </row>
    <row r="39" spans="1:17">
      <c r="A39" s="1862"/>
      <c r="B39" s="1863"/>
      <c r="F39" s="537"/>
      <c r="G39" s="7"/>
      <c r="H39" s="7"/>
      <c r="I39" s="7"/>
      <c r="J39" s="7"/>
      <c r="K39" s="7"/>
      <c r="L39" s="7"/>
      <c r="Q39" s="2795"/>
    </row>
    <row r="40" spans="1:17">
      <c r="A40" s="1862"/>
      <c r="B40" s="1863"/>
      <c r="F40" s="537"/>
      <c r="G40" s="537"/>
      <c r="H40" s="537"/>
      <c r="I40" s="537"/>
      <c r="J40" s="537"/>
      <c r="K40" s="537"/>
      <c r="L40" s="537"/>
      <c r="Q40" s="2795"/>
    </row>
    <row r="41" spans="1:17">
      <c r="A41" s="1862"/>
      <c r="B41" s="1863"/>
      <c r="C41" s="1375"/>
      <c r="D41" s="1375"/>
      <c r="E41" s="1375"/>
      <c r="F41" s="1375"/>
      <c r="G41" s="7"/>
      <c r="H41" s="7"/>
      <c r="I41" s="7"/>
      <c r="J41" s="7"/>
      <c r="K41" s="7"/>
      <c r="L41" s="7"/>
    </row>
    <row r="42" spans="1:17">
      <c r="A42" s="1862"/>
      <c r="B42" s="1863"/>
      <c r="G42" s="537"/>
      <c r="H42" s="537"/>
      <c r="I42" s="537"/>
      <c r="J42" s="537"/>
      <c r="K42" s="537"/>
      <c r="L42" s="537"/>
    </row>
  </sheetData>
  <mergeCells count="15">
    <mergeCell ref="Q5:Q6"/>
    <mergeCell ref="B3:Q3"/>
    <mergeCell ref="A4:A6"/>
    <mergeCell ref="B4:B6"/>
    <mergeCell ref="C4:G4"/>
    <mergeCell ref="H4:L4"/>
    <mergeCell ref="M4:Q4"/>
    <mergeCell ref="C5:D5"/>
    <mergeCell ref="E5:F5"/>
    <mergeCell ref="G5:G6"/>
    <mergeCell ref="H5:I5"/>
    <mergeCell ref="J5:K5"/>
    <mergeCell ref="L5:L6"/>
    <mergeCell ref="M5:N5"/>
    <mergeCell ref="O5:P5"/>
  </mergeCells>
  <printOptions horizontalCentered="1" verticalCentered="1" gridLines="1"/>
  <pageMargins left="0" right="0" top="0.39370078740157483" bottom="0.31496062992125984" header="0" footer="0"/>
  <pageSetup paperSize="9" scale="85" orientation="landscape" r:id="rId1"/>
  <headerFooter alignWithMargins="0">
    <oddFooter xml:space="preserve">&amp;R&amp;"Arial,Bold"&amp;12OERC FORM-&amp;A
&amp;"Arial,Regular"&amp;10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2C7F-672F-4A85-9379-780916BF985A}">
  <sheetPr>
    <tabColor rgb="FF92D050"/>
  </sheetPr>
  <dimension ref="A1:Q45"/>
  <sheetViews>
    <sheetView showGridLines="0" view="pageBreakPreview" zoomScale="110" zoomScaleSheetLayoutView="110" workbookViewId="0">
      <pane xSplit="2" ySplit="6" topLeftCell="C14" activePane="bottomRight" state="frozen"/>
      <selection activeCell="L17" sqref="L17"/>
      <selection pane="topRight" activeCell="L17" sqref="L17"/>
      <selection pane="bottomLeft" activeCell="L17" sqref="L17"/>
      <selection pane="bottomRight" activeCell="G16" sqref="G16"/>
    </sheetView>
  </sheetViews>
  <sheetFormatPr defaultRowHeight="12.5"/>
  <cols>
    <col min="1" max="1" width="5.453125" style="418" customWidth="1"/>
    <col min="2" max="2" width="24.1796875" style="61" customWidth="1"/>
    <col min="3" max="3" width="8.81640625" customWidth="1"/>
    <col min="4" max="4" width="9.54296875" customWidth="1"/>
    <col min="5" max="5" width="9.7265625" customWidth="1"/>
    <col min="6" max="6" width="10" customWidth="1"/>
    <col min="7" max="7" width="10.453125" bestFit="1" customWidth="1"/>
    <col min="8" max="8" width="9.54296875" customWidth="1"/>
    <col min="9" max="9" width="9.7265625" customWidth="1"/>
    <col min="10" max="10" width="9.1796875" bestFit="1" customWidth="1"/>
    <col min="11" max="11" width="10.81640625" customWidth="1"/>
    <col min="12" max="12" width="8.453125" bestFit="1" customWidth="1"/>
    <col min="13" max="13" width="9.1796875" bestFit="1" customWidth="1"/>
    <col min="14" max="14" width="9.7265625" customWidth="1"/>
    <col min="15" max="15" width="9.1796875" bestFit="1" customWidth="1"/>
    <col min="16" max="16" width="10.54296875" customWidth="1"/>
    <col min="17" max="17" width="9.453125" customWidth="1"/>
  </cols>
  <sheetData>
    <row r="1" spans="1:17" ht="13">
      <c r="B1" s="1841" t="s">
        <v>1</v>
      </c>
      <c r="E1" s="3" t="s">
        <v>0</v>
      </c>
      <c r="F1" s="2" t="s">
        <v>1871</v>
      </c>
      <c r="G1" s="2"/>
      <c r="H1" s="2"/>
      <c r="I1" s="2"/>
      <c r="J1" s="2"/>
      <c r="K1" s="2"/>
      <c r="L1" s="2"/>
      <c r="M1" s="2"/>
      <c r="N1" s="2"/>
      <c r="O1" s="2"/>
      <c r="P1" s="2"/>
    </row>
    <row r="2" spans="1:17" ht="13">
      <c r="P2" s="2" t="s">
        <v>480</v>
      </c>
    </row>
    <row r="3" spans="1:17" ht="13">
      <c r="B3" s="2593" t="s">
        <v>1872</v>
      </c>
      <c r="C3" s="2593"/>
      <c r="D3" s="2593"/>
      <c r="E3" s="2593"/>
      <c r="F3" s="2593"/>
      <c r="G3" s="2593"/>
      <c r="H3" s="2593"/>
      <c r="I3" s="2593"/>
      <c r="J3" s="2593"/>
      <c r="K3" s="2593"/>
      <c r="L3" s="2593"/>
      <c r="M3" s="2593"/>
      <c r="N3" s="2593"/>
      <c r="O3" s="2593"/>
      <c r="P3" s="2593"/>
      <c r="Q3" s="2593"/>
    </row>
    <row r="4" spans="1:17" ht="13.5" customHeight="1">
      <c r="A4" s="2596" t="s">
        <v>1875</v>
      </c>
      <c r="B4" s="2555" t="s">
        <v>701</v>
      </c>
      <c r="C4" s="2597" t="s">
        <v>821</v>
      </c>
      <c r="D4" s="2597"/>
      <c r="E4" s="2597"/>
      <c r="F4" s="2597"/>
      <c r="G4" s="2597"/>
      <c r="H4" s="2597" t="s">
        <v>154</v>
      </c>
      <c r="I4" s="2597"/>
      <c r="J4" s="2597"/>
      <c r="K4" s="2597"/>
      <c r="L4" s="2597"/>
      <c r="M4" s="2598" t="s">
        <v>823</v>
      </c>
      <c r="N4" s="2598"/>
      <c r="O4" s="2598"/>
      <c r="P4" s="2598"/>
      <c r="Q4" s="2598"/>
    </row>
    <row r="5" spans="1:17" ht="13.5" customHeight="1">
      <c r="A5" s="2596"/>
      <c r="B5" s="2555"/>
      <c r="C5" s="2580" t="s">
        <v>762</v>
      </c>
      <c r="D5" s="2580"/>
      <c r="E5" s="2580" t="s">
        <v>763</v>
      </c>
      <c r="F5" s="2580"/>
      <c r="G5" s="2580" t="s">
        <v>141</v>
      </c>
      <c r="H5" s="2580" t="s">
        <v>762</v>
      </c>
      <c r="I5" s="2580"/>
      <c r="J5" s="2580" t="s">
        <v>763</v>
      </c>
      <c r="K5" s="2580"/>
      <c r="L5" s="2580" t="s">
        <v>141</v>
      </c>
      <c r="M5" s="2580" t="s">
        <v>762</v>
      </c>
      <c r="N5" s="2580"/>
      <c r="O5" s="2580" t="s">
        <v>763</v>
      </c>
      <c r="P5" s="2580"/>
      <c r="Q5" s="2580" t="s">
        <v>141</v>
      </c>
    </row>
    <row r="6" spans="1:17" ht="26">
      <c r="A6" s="2596"/>
      <c r="B6" s="2555"/>
      <c r="C6" s="531" t="s">
        <v>1864</v>
      </c>
      <c r="D6" s="531" t="s">
        <v>1865</v>
      </c>
      <c r="E6" s="531" t="s">
        <v>1864</v>
      </c>
      <c r="F6" s="531" t="s">
        <v>1865</v>
      </c>
      <c r="G6" s="2580"/>
      <c r="H6" s="531" t="s">
        <v>1864</v>
      </c>
      <c r="I6" s="531" t="s">
        <v>1865</v>
      </c>
      <c r="J6" s="531" t="s">
        <v>1864</v>
      </c>
      <c r="K6" s="531" t="s">
        <v>1865</v>
      </c>
      <c r="L6" s="2580"/>
      <c r="M6" s="531" t="s">
        <v>1864</v>
      </c>
      <c r="N6" s="531" t="s">
        <v>1865</v>
      </c>
      <c r="O6" s="531" t="s">
        <v>1864</v>
      </c>
      <c r="P6" s="531" t="s">
        <v>1865</v>
      </c>
      <c r="Q6" s="2580"/>
    </row>
    <row r="7" spans="1:17" ht="37.5">
      <c r="A7" s="483">
        <v>1</v>
      </c>
      <c r="B7" s="295" t="s">
        <v>1873</v>
      </c>
      <c r="C7" s="2599">
        <f>'F-12'!C34+'F-12'!F34</f>
        <v>20292.859430450757</v>
      </c>
      <c r="D7" s="2600"/>
      <c r="E7" s="2599">
        <f>'F-12'!D34+'F-12'!G34</f>
        <v>34012.641819549244</v>
      </c>
      <c r="F7" s="2600"/>
      <c r="G7" s="1827">
        <f>C7+E7</f>
        <v>54305.501250000001</v>
      </c>
      <c r="H7" s="2599">
        <f>'F-12'!Q34+'F-12'!T34</f>
        <v>23135.279999725855</v>
      </c>
      <c r="I7" s="2600"/>
      <c r="J7" s="2599">
        <f>'F-12'!R34+'F-12'!U34</f>
        <v>32216.86778605984</v>
      </c>
      <c r="K7" s="2600"/>
      <c r="L7" s="1827">
        <f>H7+J7</f>
        <v>55352.147785785695</v>
      </c>
      <c r="M7" s="2599">
        <f>'F-12'!X34+'F-12'!AA34</f>
        <v>25810.352149029033</v>
      </c>
      <c r="N7" s="2600"/>
      <c r="O7" s="2599">
        <f>'F-12'!Y34+'F-12'!AB34</f>
        <v>33829.570106979954</v>
      </c>
      <c r="P7" s="2600"/>
      <c r="Q7" s="1827">
        <f>M7+O7</f>
        <v>59639.922256008984</v>
      </c>
    </row>
    <row r="8" spans="1:17" ht="13">
      <c r="A8" s="1855"/>
      <c r="C8" s="1858"/>
      <c r="D8" s="1858"/>
      <c r="E8" s="1858"/>
      <c r="F8" s="1858"/>
      <c r="G8" s="1867"/>
      <c r="H8" s="1859"/>
      <c r="I8" s="1859"/>
      <c r="J8" s="1859"/>
      <c r="K8" s="1859"/>
      <c r="L8" s="749"/>
      <c r="M8" s="1858"/>
      <c r="N8" s="1858"/>
      <c r="O8" s="1858"/>
      <c r="P8" s="1858"/>
      <c r="Q8" s="749"/>
    </row>
    <row r="9" spans="1:17" ht="26">
      <c r="A9" s="531" t="s">
        <v>1802</v>
      </c>
      <c r="B9" s="1850" t="s">
        <v>1874</v>
      </c>
      <c r="C9" s="1868" t="s">
        <v>821</v>
      </c>
      <c r="D9" s="1868" t="s">
        <v>154</v>
      </c>
      <c r="E9" s="1868" t="s">
        <v>823</v>
      </c>
      <c r="F9" s="1858"/>
      <c r="G9" s="744"/>
      <c r="H9" s="1859"/>
      <c r="I9" s="1859"/>
      <c r="J9" s="1859"/>
      <c r="K9" s="1859"/>
      <c r="L9" s="1859"/>
      <c r="M9" s="1858"/>
      <c r="N9" s="1858"/>
      <c r="O9" s="1858"/>
      <c r="P9" s="1858"/>
      <c r="Q9" s="1858"/>
    </row>
    <row r="10" spans="1:17" s="292" customFormat="1">
      <c r="A10" s="1847">
        <v>1</v>
      </c>
      <c r="B10" s="295" t="s">
        <v>1876</v>
      </c>
      <c r="C10" s="847">
        <f>'F-12'!I37</f>
        <v>3295</v>
      </c>
      <c r="D10" s="847">
        <f>C13</f>
        <v>3275</v>
      </c>
      <c r="E10" s="743">
        <f>D13</f>
        <v>3360</v>
      </c>
      <c r="F10" s="1869"/>
      <c r="G10" s="1869"/>
      <c r="H10" s="1870"/>
      <c r="I10" s="1870"/>
      <c r="J10" s="1870"/>
      <c r="K10" s="1870"/>
      <c r="L10" s="1870"/>
      <c r="M10" s="1869"/>
      <c r="N10" s="1869"/>
      <c r="O10" s="1869"/>
      <c r="P10" s="1869"/>
      <c r="Q10" s="1869"/>
    </row>
    <row r="11" spans="1:17" s="292" customFormat="1" ht="25">
      <c r="A11" s="1847">
        <v>2</v>
      </c>
      <c r="B11" s="295" t="s">
        <v>1877</v>
      </c>
      <c r="C11" s="847">
        <f>'F-12'!I38</f>
        <v>128</v>
      </c>
      <c r="D11" s="847">
        <v>180</v>
      </c>
      <c r="E11" s="743">
        <f>'F-12'!AD38</f>
        <v>160</v>
      </c>
      <c r="F11" s="1869"/>
      <c r="G11" s="1869"/>
      <c r="H11" s="1870"/>
      <c r="I11" s="1870"/>
      <c r="J11" s="1870"/>
      <c r="K11" s="1870"/>
      <c r="L11" s="1870"/>
      <c r="M11" s="1869"/>
      <c r="N11" s="1869"/>
      <c r="O11" s="1869"/>
      <c r="P11" s="1869"/>
      <c r="Q11" s="1869"/>
    </row>
    <row r="12" spans="1:17" s="292" customFormat="1" ht="37.5">
      <c r="A12" s="1847">
        <v>3</v>
      </c>
      <c r="B12" s="1849" t="s">
        <v>1878</v>
      </c>
      <c r="C12" s="847">
        <f>'F-12'!I39</f>
        <v>148</v>
      </c>
      <c r="D12" s="847">
        <f>'F-12'!W39</f>
        <v>95</v>
      </c>
      <c r="E12" s="743">
        <f>'F-12'!AD39</f>
        <v>37</v>
      </c>
      <c r="F12" s="1869"/>
      <c r="G12" s="1869"/>
      <c r="H12" s="1870"/>
      <c r="I12" s="1870"/>
      <c r="J12" s="1870"/>
      <c r="K12" s="1870"/>
      <c r="L12" s="1870"/>
      <c r="M12" s="1869"/>
      <c r="N12" s="1869"/>
      <c r="O12" s="1869"/>
      <c r="P12" s="1869"/>
      <c r="Q12" s="1869"/>
    </row>
    <row r="13" spans="1:17" s="292" customFormat="1" ht="13">
      <c r="A13" s="531">
        <v>4</v>
      </c>
      <c r="B13" s="1850" t="s">
        <v>1883</v>
      </c>
      <c r="C13" s="1871">
        <f>C10+C11-C12</f>
        <v>3275</v>
      </c>
      <c r="D13" s="1871">
        <f t="shared" ref="D13:E13" si="0">D10+D11-D12</f>
        <v>3360</v>
      </c>
      <c r="E13" s="1871">
        <f t="shared" si="0"/>
        <v>3483</v>
      </c>
      <c r="F13" s="1869"/>
      <c r="G13" s="1869"/>
      <c r="H13" s="1870"/>
      <c r="I13" s="1870"/>
      <c r="J13" s="1870"/>
      <c r="K13" s="1870"/>
      <c r="L13" s="1870"/>
      <c r="M13" s="1869"/>
      <c r="N13" s="1869"/>
      <c r="O13" s="1869"/>
      <c r="P13" s="1869"/>
      <c r="Q13" s="1869"/>
    </row>
    <row r="14" spans="1:17" s="2" customFormat="1" ht="25.5">
      <c r="A14" s="1847">
        <v>5</v>
      </c>
      <c r="B14" s="1849" t="s">
        <v>1880</v>
      </c>
      <c r="C14" s="847">
        <f>AVERAGE(C10,C13)</f>
        <v>3285</v>
      </c>
      <c r="D14" s="847">
        <f>AVERAGE(D10,D13)</f>
        <v>3317.5</v>
      </c>
      <c r="E14" s="847">
        <f>AVERAGE(E10,E13)</f>
        <v>3421.5</v>
      </c>
      <c r="F14" s="744"/>
      <c r="G14" s="744"/>
      <c r="H14" s="1857"/>
      <c r="I14" s="1857"/>
      <c r="J14" s="1857"/>
      <c r="K14" s="1857"/>
      <c r="L14" s="1857"/>
      <c r="M14" s="744"/>
      <c r="N14" s="744"/>
      <c r="O14" s="744"/>
      <c r="P14" s="744"/>
      <c r="Q14" s="744"/>
    </row>
    <row r="15" spans="1:17" s="292" customFormat="1">
      <c r="A15" s="1847">
        <v>6</v>
      </c>
      <c r="B15" s="295" t="s">
        <v>1879</v>
      </c>
      <c r="C15" s="743">
        <f>'T-1'!G71</f>
        <v>9911.7242578677142</v>
      </c>
      <c r="D15" s="743">
        <f>'T-1'!N71</f>
        <v>9978.3820670536406</v>
      </c>
      <c r="E15" s="743">
        <f>'T-1'!S71</f>
        <v>10322.332001999999</v>
      </c>
      <c r="F15" s="1869"/>
      <c r="G15" s="1874"/>
      <c r="H15" s="1870"/>
      <c r="I15" s="1870"/>
      <c r="J15" s="1870"/>
      <c r="K15" s="1870"/>
      <c r="L15" s="1870"/>
      <c r="M15" s="1869"/>
      <c r="N15" s="1869"/>
      <c r="O15" s="1869"/>
      <c r="P15" s="1869"/>
      <c r="Q15" s="1869"/>
    </row>
    <row r="16" spans="1:17" s="2" customFormat="1" ht="25.5">
      <c r="A16" s="1847">
        <v>7</v>
      </c>
      <c r="B16" s="295" t="s">
        <v>1881</v>
      </c>
      <c r="C16" s="743">
        <f>C14/C15</f>
        <v>0.33142568482899809</v>
      </c>
      <c r="D16" s="743">
        <f>D14/D15</f>
        <v>0.33246872866831129</v>
      </c>
      <c r="E16" s="743">
        <f>E14/E15</f>
        <v>0.33146579661815456</v>
      </c>
      <c r="F16" s="744"/>
      <c r="G16" s="744"/>
      <c r="H16" s="1872"/>
      <c r="I16" s="744"/>
      <c r="J16" s="1857"/>
      <c r="K16" s="1857"/>
      <c r="L16" s="1857"/>
      <c r="M16" s="744"/>
      <c r="N16" s="744"/>
      <c r="O16" s="744"/>
      <c r="P16" s="744"/>
      <c r="Q16" s="744"/>
    </row>
    <row r="17" spans="1:17" ht="13">
      <c r="A17" s="1847">
        <v>8</v>
      </c>
      <c r="B17" s="1849" t="s">
        <v>1884</v>
      </c>
      <c r="C17" s="847">
        <v>2166514</v>
      </c>
      <c r="D17" s="847">
        <v>2277927</v>
      </c>
      <c r="E17" s="847">
        <v>2367927</v>
      </c>
      <c r="F17" s="744"/>
      <c r="G17" s="1872"/>
      <c r="H17" s="744"/>
      <c r="I17" s="1872"/>
      <c r="J17" s="1857"/>
      <c r="K17" s="1857"/>
      <c r="L17" s="744"/>
      <c r="M17" s="744"/>
      <c r="N17" s="744"/>
      <c r="O17" s="744"/>
      <c r="P17" s="744"/>
      <c r="Q17" s="744"/>
    </row>
    <row r="18" spans="1:17" ht="13" hidden="1">
      <c r="A18" s="1847">
        <v>9</v>
      </c>
      <c r="B18" s="1849" t="s">
        <v>2000</v>
      </c>
      <c r="C18" s="847">
        <f>2764832-C17</f>
        <v>598318</v>
      </c>
      <c r="D18" s="847">
        <f>2864122-D17</f>
        <v>586195</v>
      </c>
      <c r="E18" s="847">
        <f>693069</f>
        <v>693069</v>
      </c>
      <c r="F18" s="744"/>
      <c r="G18" s="744"/>
      <c r="H18" s="744"/>
      <c r="I18" s="744"/>
      <c r="J18" s="9"/>
      <c r="K18" s="1857"/>
      <c r="L18" s="744"/>
      <c r="M18" s="744"/>
      <c r="N18" s="744"/>
      <c r="O18" s="744"/>
      <c r="P18" s="744"/>
      <c r="Q18" s="744"/>
    </row>
    <row r="19" spans="1:17" ht="25">
      <c r="A19" s="1847">
        <v>9</v>
      </c>
      <c r="B19" s="295" t="s">
        <v>1882</v>
      </c>
      <c r="C19" s="743">
        <f>C14/(C17)*1000</f>
        <v>1.5162606842143647</v>
      </c>
      <c r="D19" s="743">
        <f>D14/(D17)*1000</f>
        <v>1.4563680047692487</v>
      </c>
      <c r="E19" s="743">
        <f>E14/(E17)*1000</f>
        <v>1.4449347467214995</v>
      </c>
      <c r="F19" s="1858"/>
      <c r="G19" s="744"/>
      <c r="H19" s="1859"/>
      <c r="I19" s="1859"/>
      <c r="J19" s="1859"/>
      <c r="K19" s="1859"/>
      <c r="L19" s="1859"/>
      <c r="M19" s="745"/>
      <c r="N19" s="1858"/>
      <c r="O19" s="1858"/>
      <c r="P19" s="1858"/>
      <c r="Q19" s="1858"/>
    </row>
    <row r="20" spans="1:17" ht="13">
      <c r="A20" s="1855"/>
      <c r="C20" s="1858"/>
      <c r="D20" s="1858"/>
      <c r="E20" s="1858"/>
      <c r="F20" s="1858"/>
      <c r="G20" s="744"/>
      <c r="H20" s="1859"/>
      <c r="I20" s="1859"/>
      <c r="J20" s="1859"/>
      <c r="K20" s="1859"/>
      <c r="L20" s="1859"/>
      <c r="M20" s="1858"/>
      <c r="N20" s="1858"/>
      <c r="O20" s="1858"/>
      <c r="P20" s="1858"/>
      <c r="Q20" s="1858"/>
    </row>
    <row r="21" spans="1:17">
      <c r="A21" s="1855"/>
      <c r="C21" s="1858"/>
      <c r="D21" s="1858"/>
      <c r="E21" s="1858"/>
      <c r="F21" s="1858"/>
      <c r="G21" s="1858"/>
      <c r="H21" s="1859"/>
      <c r="I21" s="1859"/>
      <c r="J21" s="1859"/>
      <c r="K21" s="1859"/>
      <c r="L21" s="1859"/>
      <c r="M21" s="1858"/>
      <c r="N21" s="1858"/>
      <c r="O21" s="1858"/>
      <c r="P21" s="1858"/>
      <c r="Q21" s="1858"/>
    </row>
    <row r="22" spans="1:17" ht="13">
      <c r="A22" s="1855"/>
      <c r="C22" s="1858"/>
      <c r="D22" s="1858"/>
      <c r="E22" s="1858"/>
      <c r="F22" s="1858"/>
      <c r="G22" s="744"/>
      <c r="H22" s="1859"/>
      <c r="I22" s="1859"/>
      <c r="J22" s="1859"/>
      <c r="K22" s="1859"/>
      <c r="L22" s="1859"/>
      <c r="M22" s="1858"/>
      <c r="N22" s="1858"/>
      <c r="O22" s="1858"/>
      <c r="P22" s="1858"/>
      <c r="Q22" s="1858"/>
    </row>
    <row r="23" spans="1:17" ht="13">
      <c r="A23" s="1855"/>
      <c r="B23" s="417"/>
      <c r="C23" s="1858"/>
      <c r="D23" s="1858"/>
      <c r="E23" s="1858"/>
      <c r="F23" s="1858"/>
      <c r="G23" s="744"/>
      <c r="H23" s="1859"/>
      <c r="I23" s="1859"/>
      <c r="J23" s="1859"/>
      <c r="K23" s="1859"/>
      <c r="L23" s="1859"/>
      <c r="M23" s="1858"/>
      <c r="N23" s="1858"/>
      <c r="O23" s="1858"/>
      <c r="P23" s="1858"/>
      <c r="Q23" s="1858"/>
    </row>
    <row r="24" spans="1:17" ht="13">
      <c r="A24" s="1855"/>
      <c r="C24" s="1858"/>
      <c r="D24" s="1858"/>
      <c r="E24" s="1858"/>
      <c r="F24" s="1858"/>
      <c r="G24" s="744"/>
      <c r="H24" s="1859"/>
      <c r="I24" s="1859"/>
      <c r="J24" s="1859"/>
      <c r="K24" s="1859"/>
      <c r="L24" s="1859"/>
      <c r="M24" s="1858"/>
      <c r="N24" s="1858"/>
      <c r="O24" s="1858"/>
      <c r="P24" s="1858"/>
      <c r="Q24" s="1858"/>
    </row>
    <row r="25" spans="1:17" ht="13">
      <c r="A25" s="1855"/>
      <c r="C25" s="1858"/>
      <c r="D25" s="1858"/>
      <c r="E25" s="1858"/>
      <c r="F25" s="1858"/>
      <c r="G25" s="744"/>
      <c r="H25" s="1860"/>
      <c r="I25" s="1860"/>
      <c r="J25" s="1858"/>
      <c r="K25" s="1858"/>
      <c r="L25" s="1858"/>
      <c r="M25" s="1858"/>
      <c r="N25" s="1858"/>
      <c r="O25" s="1858"/>
      <c r="P25" s="1858"/>
      <c r="Q25" s="1858"/>
    </row>
    <row r="26" spans="1:17" ht="13">
      <c r="A26" s="1855"/>
      <c r="C26" s="1858"/>
      <c r="D26" s="1858"/>
      <c r="E26" s="1858"/>
      <c r="F26" s="1858"/>
      <c r="G26" s="744"/>
      <c r="H26" s="1860"/>
      <c r="I26" s="1860"/>
      <c r="J26" s="1858"/>
      <c r="K26" s="1858"/>
      <c r="L26" s="1858"/>
      <c r="M26" s="1858"/>
      <c r="N26" s="1858"/>
      <c r="O26" s="1858"/>
      <c r="P26" s="1858"/>
      <c r="Q26" s="1858"/>
    </row>
    <row r="27" spans="1:17" ht="13">
      <c r="A27" s="1855"/>
      <c r="C27" s="1858"/>
      <c r="D27" s="1858"/>
      <c r="E27" s="1858"/>
      <c r="F27" s="1858"/>
      <c r="G27" s="744"/>
      <c r="H27" s="1859"/>
      <c r="I27" s="1859"/>
      <c r="J27" s="1858"/>
      <c r="K27" s="1858"/>
      <c r="L27" s="1858"/>
      <c r="M27" s="1858"/>
      <c r="N27" s="1858"/>
      <c r="O27" s="1858"/>
      <c r="P27" s="1858"/>
      <c r="Q27" s="1858"/>
    </row>
    <row r="28" spans="1:17" ht="13">
      <c r="A28" s="1855"/>
      <c r="B28" s="1856"/>
      <c r="C28" s="744"/>
      <c r="D28" s="744"/>
      <c r="E28" s="744"/>
      <c r="F28" s="744"/>
      <c r="G28" s="744"/>
      <c r="H28" s="1857"/>
      <c r="I28" s="1857"/>
      <c r="J28" s="744"/>
      <c r="K28" s="744"/>
      <c r="L28" s="744"/>
      <c r="M28" s="744"/>
      <c r="N28" s="744"/>
      <c r="O28" s="744"/>
      <c r="P28" s="744"/>
      <c r="Q28" s="744"/>
    </row>
    <row r="29" spans="1:17" ht="13">
      <c r="A29" s="1855"/>
      <c r="C29" s="1858"/>
      <c r="D29" s="1858"/>
      <c r="E29" s="1858"/>
      <c r="F29" s="1858"/>
      <c r="G29" s="744"/>
      <c r="H29" s="1859"/>
      <c r="I29" s="1859"/>
      <c r="J29" s="1858"/>
      <c r="K29" s="1858"/>
      <c r="L29" s="1858"/>
      <c r="M29" s="1858"/>
      <c r="N29" s="1858"/>
      <c r="O29" s="1858"/>
      <c r="P29" s="1858"/>
      <c r="Q29" s="1858"/>
    </row>
    <row r="30" spans="1:17" ht="13">
      <c r="A30" s="1855"/>
      <c r="C30" s="1858"/>
      <c r="D30" s="1858"/>
      <c r="E30" s="1858"/>
      <c r="F30" s="1858"/>
      <c r="G30" s="744"/>
      <c r="H30" s="1859"/>
      <c r="I30" s="1859"/>
      <c r="J30" s="1858"/>
      <c r="K30" s="1858"/>
      <c r="L30" s="1858"/>
      <c r="M30" s="1858"/>
      <c r="N30" s="1858"/>
      <c r="O30" s="1858"/>
      <c r="P30" s="1858"/>
      <c r="Q30" s="1858"/>
    </row>
    <row r="31" spans="1:17" ht="13">
      <c r="A31" s="1855"/>
      <c r="B31" s="417"/>
      <c r="C31" s="1858"/>
      <c r="D31" s="1858"/>
      <c r="E31" s="1858"/>
      <c r="F31" s="1858"/>
      <c r="G31" s="744"/>
      <c r="H31" s="1859"/>
      <c r="I31" s="1859"/>
      <c r="J31" s="1858"/>
      <c r="K31" s="1858"/>
      <c r="L31" s="1858"/>
      <c r="M31" s="1858"/>
      <c r="N31" s="1858"/>
      <c r="O31" s="1858"/>
      <c r="P31" s="1858"/>
      <c r="Q31" s="1858"/>
    </row>
    <row r="32" spans="1:17" ht="13">
      <c r="A32" s="1855"/>
      <c r="B32" s="1846"/>
      <c r="C32" s="744"/>
      <c r="D32" s="744"/>
      <c r="E32" s="744"/>
      <c r="F32" s="744"/>
      <c r="G32" s="744"/>
      <c r="H32" s="744"/>
      <c r="I32" s="744"/>
      <c r="J32" s="744"/>
      <c r="K32" s="744"/>
      <c r="L32" s="744"/>
      <c r="M32" s="744"/>
      <c r="N32" s="744"/>
      <c r="O32" s="744"/>
      <c r="P32" s="744"/>
      <c r="Q32" s="744"/>
    </row>
    <row r="33" spans="1:17" ht="13">
      <c r="A33" s="1855"/>
      <c r="B33" s="1846"/>
      <c r="C33" s="744"/>
      <c r="D33" s="744"/>
      <c r="E33" s="744"/>
      <c r="F33" s="744"/>
      <c r="G33" s="744"/>
      <c r="H33" s="744"/>
      <c r="I33" s="744"/>
      <c r="J33" s="744"/>
      <c r="K33" s="744"/>
      <c r="L33" s="1858"/>
      <c r="M33" s="744"/>
      <c r="N33" s="744"/>
      <c r="O33" s="744"/>
      <c r="P33" s="744"/>
      <c r="Q33" s="744"/>
    </row>
    <row r="34" spans="1:17" ht="13">
      <c r="A34" s="1855"/>
      <c r="B34" s="1846"/>
      <c r="C34" s="744"/>
      <c r="D34" s="744"/>
      <c r="E34" s="744"/>
      <c r="F34" s="744"/>
      <c r="G34" s="744"/>
      <c r="H34" s="744"/>
      <c r="I34" s="744"/>
      <c r="J34" s="744"/>
      <c r="K34" s="744"/>
      <c r="L34" s="744"/>
      <c r="M34" s="744"/>
      <c r="N34" s="744"/>
      <c r="O34" s="744"/>
      <c r="P34" s="744"/>
      <c r="Q34" s="744"/>
    </row>
    <row r="35" spans="1:17" ht="5.25" customHeight="1">
      <c r="B35" s="1846"/>
      <c r="C35" s="12"/>
      <c r="D35" s="12"/>
      <c r="E35" s="12"/>
      <c r="F35" s="12"/>
      <c r="G35" s="12"/>
      <c r="H35" s="12"/>
      <c r="I35" s="12"/>
      <c r="J35" s="12"/>
      <c r="K35" s="12"/>
      <c r="L35" s="12"/>
      <c r="M35" s="12"/>
      <c r="N35" s="12"/>
      <c r="O35" s="12"/>
      <c r="P35" s="12"/>
      <c r="Q35" s="1861"/>
    </row>
    <row r="36" spans="1:17" ht="13">
      <c r="B36" s="1846"/>
      <c r="G36" s="7"/>
      <c r="H36" s="7"/>
      <c r="I36" s="7"/>
      <c r="J36" s="7"/>
      <c r="K36" s="7"/>
      <c r="L36" s="7"/>
    </row>
    <row r="37" spans="1:17">
      <c r="A37" s="1862"/>
      <c r="B37" s="1863"/>
      <c r="C37" s="1222"/>
      <c r="D37" s="1222"/>
      <c r="E37" s="1222"/>
      <c r="F37" s="1222"/>
      <c r="G37" s="1842"/>
      <c r="H37" s="1842"/>
      <c r="I37" s="1842"/>
      <c r="J37" s="1842"/>
      <c r="K37" s="1842"/>
      <c r="L37" s="1842"/>
      <c r="M37" s="1842"/>
      <c r="N37" s="1842"/>
      <c r="O37" s="1222"/>
      <c r="P37" s="1222"/>
      <c r="Q37" s="1842"/>
    </row>
    <row r="38" spans="1:17">
      <c r="A38" s="1862"/>
      <c r="B38" s="1863"/>
      <c r="C38" s="1222"/>
      <c r="D38" s="1222"/>
      <c r="E38" s="1222"/>
      <c r="F38" s="1222"/>
      <c r="G38" s="1842"/>
      <c r="H38" s="1842"/>
      <c r="I38" s="1842"/>
      <c r="J38" s="1842"/>
      <c r="K38" s="1842"/>
      <c r="L38" s="1842"/>
      <c r="M38" s="1842"/>
      <c r="N38" s="1842"/>
      <c r="O38" s="1222"/>
      <c r="P38" s="1222"/>
      <c r="Q38" s="1842"/>
    </row>
    <row r="39" spans="1:17">
      <c r="A39" s="1862"/>
      <c r="B39" s="1863"/>
      <c r="C39" s="1222"/>
      <c r="D39" s="1222"/>
      <c r="E39" s="1222"/>
      <c r="F39" s="1222"/>
      <c r="G39" s="1842"/>
      <c r="H39" s="1842"/>
      <c r="I39" s="1842"/>
      <c r="J39" s="1842"/>
      <c r="K39" s="1842"/>
      <c r="L39" s="1842"/>
      <c r="M39" s="1842"/>
      <c r="N39" s="1842"/>
      <c r="O39" s="1222"/>
      <c r="P39" s="1222"/>
      <c r="Q39" s="1842"/>
    </row>
    <row r="40" spans="1:17" s="2" customFormat="1" ht="13">
      <c r="A40" s="1864"/>
      <c r="B40" s="1865"/>
      <c r="C40" s="620"/>
      <c r="D40" s="620"/>
      <c r="E40" s="620"/>
      <c r="F40" s="620"/>
      <c r="G40" s="1866"/>
      <c r="H40" s="1866"/>
      <c r="I40" s="1866"/>
      <c r="J40" s="1866"/>
      <c r="K40" s="1866"/>
      <c r="L40" s="1866"/>
      <c r="M40" s="1866"/>
      <c r="N40" s="1866"/>
      <c r="O40" s="1866"/>
      <c r="P40" s="1866"/>
      <c r="Q40" s="1866"/>
    </row>
    <row r="41" spans="1:17" ht="12.75" customHeight="1">
      <c r="A41" s="1862"/>
      <c r="B41" s="1863"/>
    </row>
    <row r="42" spans="1:17">
      <c r="A42" s="1862"/>
      <c r="B42" s="1863"/>
      <c r="F42" s="537"/>
      <c r="G42" s="7"/>
      <c r="H42" s="7"/>
      <c r="I42" s="7"/>
      <c r="J42" s="7"/>
      <c r="K42" s="7"/>
      <c r="L42" s="7"/>
      <c r="Q42" s="7"/>
    </row>
    <row r="43" spans="1:17">
      <c r="A43" s="1862"/>
      <c r="B43" s="1863"/>
      <c r="F43" s="537"/>
      <c r="G43" s="537"/>
      <c r="H43" s="537"/>
      <c r="I43" s="537"/>
      <c r="J43" s="537"/>
      <c r="K43" s="537"/>
      <c r="L43" s="537"/>
      <c r="Q43" s="7"/>
    </row>
    <row r="44" spans="1:17">
      <c r="A44" s="1862"/>
      <c r="B44" s="1863"/>
      <c r="C44" s="1375"/>
      <c r="D44" s="1375"/>
      <c r="E44" s="1375"/>
      <c r="F44" s="1375"/>
      <c r="G44" s="7"/>
      <c r="H44" s="7"/>
      <c r="I44" s="7"/>
      <c r="J44" s="7"/>
      <c r="K44" s="7"/>
      <c r="L44" s="7"/>
    </row>
    <row r="45" spans="1:17">
      <c r="A45" s="1862"/>
      <c r="B45" s="1863"/>
      <c r="G45" s="537"/>
      <c r="H45" s="537"/>
      <c r="I45" s="537"/>
      <c r="J45" s="537"/>
      <c r="K45" s="537"/>
      <c r="L45" s="537"/>
    </row>
  </sheetData>
  <mergeCells count="21">
    <mergeCell ref="B3:Q3"/>
    <mergeCell ref="A4:A6"/>
    <mergeCell ref="B4:B6"/>
    <mergeCell ref="C4:G4"/>
    <mergeCell ref="H4:L4"/>
    <mergeCell ref="M4:Q4"/>
    <mergeCell ref="C5:D5"/>
    <mergeCell ref="E5:F5"/>
    <mergeCell ref="G5:G6"/>
    <mergeCell ref="H5:I5"/>
    <mergeCell ref="Q5:Q6"/>
    <mergeCell ref="C7:D7"/>
    <mergeCell ref="E7:F7"/>
    <mergeCell ref="H7:I7"/>
    <mergeCell ref="J7:K7"/>
    <mergeCell ref="M7:N7"/>
    <mergeCell ref="O7:P7"/>
    <mergeCell ref="J5:K5"/>
    <mergeCell ref="L5:L6"/>
    <mergeCell ref="M5:N5"/>
    <mergeCell ref="O5:P5"/>
  </mergeCells>
  <printOptions horizontalCentered="1" verticalCentered="1" gridLines="1"/>
  <pageMargins left="0" right="0" top="0.39370078740157483" bottom="0.31496062992125984" header="0" footer="0"/>
  <pageSetup paperSize="9" scale="80" orientation="landscape" r:id="rId1"/>
  <headerFooter alignWithMargins="0">
    <oddFooter xml:space="preserve">&amp;R&amp;"Arial,Bold"&amp;12OERC FORM-&amp;A
&amp;"Arial,Regular"&amp;10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5939-0044-475E-A102-5B2E52C46A0A}">
  <sheetPr>
    <tabColor rgb="FF92D050"/>
  </sheetPr>
  <dimension ref="A1:Q40"/>
  <sheetViews>
    <sheetView showGridLines="0" view="pageBreakPreview" zoomScale="110" zoomScaleSheetLayoutView="110" workbookViewId="0">
      <pane xSplit="2" ySplit="2" topLeftCell="C3" activePane="bottomRight" state="frozen"/>
      <selection activeCell="L17" sqref="L17"/>
      <selection pane="topRight" activeCell="L17" sqref="L17"/>
      <selection pane="bottomLeft" activeCell="L17" sqref="L17"/>
      <selection pane="bottomRight" activeCell="C6" sqref="C6"/>
    </sheetView>
  </sheetViews>
  <sheetFormatPr defaultRowHeight="12.5"/>
  <cols>
    <col min="1" max="1" width="5.453125" style="418" customWidth="1"/>
    <col min="2" max="2" width="33.1796875" style="61" customWidth="1"/>
    <col min="3" max="3" width="15.7265625" customWidth="1"/>
    <col min="4" max="4" width="9.54296875" customWidth="1"/>
    <col min="5" max="5" width="9.26953125" customWidth="1"/>
    <col min="6" max="6" width="10" customWidth="1"/>
    <col min="7" max="7" width="8.81640625" customWidth="1"/>
    <col min="8" max="8" width="9.54296875" customWidth="1"/>
    <col min="9" max="11" width="9.7265625" customWidth="1"/>
    <col min="12" max="12" width="8.81640625" customWidth="1"/>
    <col min="13" max="13" width="9.26953125" customWidth="1"/>
    <col min="14" max="14" width="9.7265625" customWidth="1"/>
    <col min="15" max="15" width="9.1796875" customWidth="1"/>
    <col min="16" max="16" width="10.54296875" customWidth="1"/>
    <col min="17" max="17" width="9.453125" customWidth="1"/>
  </cols>
  <sheetData>
    <row r="1" spans="1:17" ht="13">
      <c r="B1" s="1841" t="s">
        <v>1</v>
      </c>
      <c r="C1" s="31" t="s">
        <v>1887</v>
      </c>
      <c r="D1" s="2"/>
      <c r="G1" s="2"/>
      <c r="H1" s="2"/>
      <c r="I1" s="2"/>
      <c r="J1" s="2"/>
      <c r="K1" s="2"/>
      <c r="L1" s="2"/>
      <c r="M1" s="2"/>
      <c r="N1" s="2"/>
      <c r="O1" s="2"/>
      <c r="P1" s="2"/>
    </row>
    <row r="2" spans="1:17" ht="13">
      <c r="C2" s="2" t="s">
        <v>1885</v>
      </c>
      <c r="P2" s="2"/>
    </row>
    <row r="3" spans="1:17" ht="13" customHeight="1">
      <c r="B3" s="2601" t="s">
        <v>2271</v>
      </c>
      <c r="C3" s="2601"/>
      <c r="D3" s="1799"/>
      <c r="E3" s="1799"/>
      <c r="P3" s="2"/>
    </row>
    <row r="4" spans="1:17" ht="13">
      <c r="A4" s="1855"/>
      <c r="C4" s="1858"/>
      <c r="D4" s="1858"/>
      <c r="E4" s="1858"/>
      <c r="F4" s="1858"/>
      <c r="G4" s="1867"/>
      <c r="H4" s="1859"/>
      <c r="I4" s="1859"/>
      <c r="J4" s="1859"/>
      <c r="K4" s="1859"/>
      <c r="L4" s="749"/>
      <c r="M4" s="1858"/>
      <c r="N4" s="1858"/>
      <c r="O4" s="1858"/>
      <c r="P4" s="1858"/>
      <c r="Q4" s="749"/>
    </row>
    <row r="5" spans="1:17" ht="26">
      <c r="A5" s="531" t="s">
        <v>1802</v>
      </c>
      <c r="B5" s="1850" t="s">
        <v>2276</v>
      </c>
      <c r="C5" s="1868" t="s">
        <v>1886</v>
      </c>
      <c r="D5" s="1873"/>
      <c r="E5" s="1873"/>
      <c r="F5" s="1858"/>
      <c r="G5" s="744"/>
      <c r="H5" s="1859"/>
      <c r="I5" s="1859"/>
      <c r="J5" s="1859"/>
      <c r="K5" s="1859"/>
      <c r="L5" s="1859"/>
      <c r="M5" s="1858"/>
      <c r="N5" s="1858"/>
      <c r="O5" s="1858"/>
      <c r="P5" s="1858"/>
      <c r="Q5" s="1858"/>
    </row>
    <row r="6" spans="1:17" s="292" customFormat="1" ht="14.15" customHeight="1">
      <c r="A6" s="1847">
        <v>1</v>
      </c>
      <c r="B6" s="750" t="s">
        <v>2272</v>
      </c>
      <c r="C6" s="618">
        <f>'F-12'!I37</f>
        <v>3295</v>
      </c>
      <c r="D6" s="1874"/>
      <c r="E6" s="1869"/>
      <c r="F6" s="1869"/>
      <c r="G6" s="1869"/>
      <c r="H6" s="1870"/>
      <c r="I6" s="1870"/>
      <c r="J6" s="1870"/>
      <c r="K6" s="1870"/>
      <c r="L6" s="1870"/>
      <c r="M6" s="1869"/>
      <c r="N6" s="1869"/>
      <c r="O6" s="1869"/>
      <c r="P6" s="1869"/>
      <c r="Q6" s="1869"/>
    </row>
    <row r="7" spans="1:17" s="292" customFormat="1">
      <c r="A7" s="1847">
        <v>2</v>
      </c>
      <c r="B7" s="750" t="s">
        <v>2092</v>
      </c>
      <c r="C7" s="618">
        <f>'F-12'!I38</f>
        <v>128</v>
      </c>
      <c r="D7" s="1874"/>
      <c r="E7" s="1869"/>
      <c r="F7" s="1869"/>
      <c r="G7" s="1869"/>
      <c r="H7" s="1870"/>
      <c r="I7" s="1870"/>
      <c r="J7" s="1870"/>
      <c r="K7" s="1870"/>
      <c r="L7" s="1870"/>
      <c r="M7" s="1869"/>
      <c r="N7" s="1869"/>
      <c r="O7" s="1869"/>
      <c r="P7" s="1869"/>
      <c r="Q7" s="1869"/>
    </row>
    <row r="8" spans="1:17" s="292" customFormat="1" ht="25">
      <c r="A8" s="1847">
        <v>3</v>
      </c>
      <c r="B8" s="750" t="s">
        <v>2093</v>
      </c>
      <c r="C8" s="618">
        <f>'F-12'!I39</f>
        <v>148</v>
      </c>
      <c r="D8" s="1874"/>
      <c r="E8" s="1869"/>
      <c r="F8" s="1869"/>
      <c r="G8" s="1869"/>
      <c r="H8" s="1870"/>
      <c r="I8" s="1870"/>
      <c r="J8" s="1870"/>
      <c r="K8" s="1870"/>
      <c r="L8" s="1870"/>
      <c r="M8" s="1869"/>
      <c r="N8" s="1869"/>
      <c r="O8" s="1869"/>
      <c r="P8" s="1869"/>
      <c r="Q8" s="1869"/>
    </row>
    <row r="9" spans="1:17" s="292" customFormat="1" ht="13.5" customHeight="1">
      <c r="A9" s="1847">
        <v>4</v>
      </c>
      <c r="B9" s="750" t="s">
        <v>2094</v>
      </c>
      <c r="C9" s="618">
        <f>C6+C7-C8</f>
        <v>3275</v>
      </c>
      <c r="D9" s="1874"/>
      <c r="E9" s="1874"/>
      <c r="F9" s="1874"/>
      <c r="G9" s="1869"/>
      <c r="H9" s="1870"/>
      <c r="I9" s="1870"/>
      <c r="J9" s="1870"/>
      <c r="K9" s="1870"/>
      <c r="L9" s="1870"/>
      <c r="M9" s="1869"/>
      <c r="N9" s="1869"/>
      <c r="O9" s="1869"/>
      <c r="P9" s="1869"/>
      <c r="Q9" s="1869"/>
    </row>
    <row r="10" spans="1:17" s="2" customFormat="1" ht="13">
      <c r="A10" s="1847">
        <v>5</v>
      </c>
      <c r="B10" s="750" t="s">
        <v>2273</v>
      </c>
      <c r="C10" s="618">
        <f>'F-12'!W38</f>
        <v>180</v>
      </c>
      <c r="D10" s="1874"/>
      <c r="E10" s="1874"/>
      <c r="F10" s="1869"/>
      <c r="G10" s="744"/>
      <c r="H10" s="1857"/>
      <c r="I10" s="1857"/>
      <c r="J10" s="1857"/>
      <c r="K10" s="1857"/>
      <c r="L10" s="1857"/>
      <c r="M10" s="744"/>
      <c r="N10" s="744"/>
      <c r="O10" s="744"/>
      <c r="P10" s="744"/>
      <c r="Q10" s="744"/>
    </row>
    <row r="11" spans="1:17" s="292" customFormat="1" ht="25">
      <c r="A11" s="1847">
        <v>6</v>
      </c>
      <c r="B11" s="750" t="s">
        <v>2274</v>
      </c>
      <c r="C11" s="618">
        <f>'F-12'!W39</f>
        <v>95</v>
      </c>
      <c r="D11" s="1869"/>
      <c r="E11" s="1869"/>
      <c r="F11" s="1869"/>
      <c r="G11" s="1869"/>
      <c r="H11" s="1870"/>
      <c r="I11" s="1870"/>
      <c r="J11" s="1870"/>
      <c r="K11" s="1870"/>
      <c r="L11" s="1870"/>
      <c r="M11" s="1869"/>
      <c r="N11" s="1869"/>
      <c r="O11" s="1869"/>
      <c r="P11" s="1869"/>
      <c r="Q11" s="1869"/>
    </row>
    <row r="12" spans="1:17" s="2" customFormat="1" ht="15" customHeight="1">
      <c r="A12" s="1847">
        <v>7</v>
      </c>
      <c r="B12" s="750" t="s">
        <v>2275</v>
      </c>
      <c r="C12" s="618">
        <f>C9+C10-C11</f>
        <v>3360</v>
      </c>
      <c r="D12" s="1869"/>
      <c r="E12" s="1869"/>
      <c r="F12" s="1869"/>
      <c r="G12" s="744"/>
      <c r="H12" s="1857"/>
      <c r="I12" s="1857"/>
      <c r="J12" s="1857"/>
      <c r="K12" s="1857"/>
      <c r="L12" s="1857"/>
      <c r="M12" s="744"/>
      <c r="N12" s="744"/>
      <c r="O12" s="744"/>
      <c r="P12" s="744"/>
      <c r="Q12" s="744"/>
    </row>
    <row r="13" spans="1:17" ht="13">
      <c r="A13" s="747"/>
      <c r="B13" s="1875"/>
      <c r="C13" s="1874"/>
      <c r="D13" s="1874"/>
      <c r="E13" s="1874"/>
      <c r="F13" s="744"/>
      <c r="G13" s="744"/>
      <c r="H13" s="1857"/>
      <c r="I13" s="1857"/>
      <c r="J13" s="1857"/>
      <c r="K13" s="1857"/>
      <c r="L13" s="744"/>
      <c r="M13" s="744"/>
      <c r="N13" s="744"/>
      <c r="O13" s="744"/>
      <c r="P13" s="744"/>
      <c r="Q13" s="744"/>
    </row>
    <row r="14" spans="1:17" ht="13">
      <c r="A14" s="747"/>
      <c r="B14" s="417"/>
      <c r="C14" s="1869"/>
      <c r="D14" s="1869"/>
      <c r="E14" s="1869"/>
      <c r="F14" s="1858"/>
      <c r="G14" s="744"/>
      <c r="H14" s="1859"/>
      <c r="I14" s="1859"/>
      <c r="J14" s="1859"/>
      <c r="K14" s="1859"/>
      <c r="L14" s="1859"/>
      <c r="M14" s="745"/>
      <c r="N14" s="1858"/>
      <c r="O14" s="1858"/>
      <c r="P14" s="1858"/>
      <c r="Q14" s="1858"/>
    </row>
    <row r="15" spans="1:17" ht="26">
      <c r="A15" s="531" t="s">
        <v>1802</v>
      </c>
      <c r="B15" s="1850" t="s">
        <v>2277</v>
      </c>
      <c r="C15" s="1868" t="s">
        <v>1886</v>
      </c>
      <c r="D15" s="1858"/>
      <c r="E15" s="1858"/>
      <c r="F15" s="1858"/>
      <c r="G15" s="744"/>
      <c r="H15" s="1859"/>
      <c r="I15" s="1859"/>
      <c r="J15" s="1859"/>
      <c r="K15" s="1859"/>
      <c r="L15" s="1859"/>
      <c r="M15" s="1858"/>
      <c r="N15" s="1858"/>
      <c r="O15" s="1858"/>
      <c r="P15" s="1858"/>
      <c r="Q15" s="1858"/>
    </row>
    <row r="16" spans="1:17" ht="13">
      <c r="A16" s="1847">
        <v>1</v>
      </c>
      <c r="B16" s="750" t="s">
        <v>2272</v>
      </c>
      <c r="C16" s="618">
        <f>1885+1410</f>
        <v>3295</v>
      </c>
      <c r="D16" s="1858"/>
      <c r="E16" s="1858"/>
      <c r="F16" s="1858"/>
      <c r="G16" s="744"/>
      <c r="H16" s="1859"/>
      <c r="I16" s="1859"/>
      <c r="J16" s="1859"/>
      <c r="K16" s="1859"/>
      <c r="L16" s="1859"/>
      <c r="M16" s="1858"/>
      <c r="N16" s="1858"/>
      <c r="O16" s="1858"/>
      <c r="P16" s="1858"/>
      <c r="Q16" s="1858"/>
    </row>
    <row r="17" spans="1:17" ht="13">
      <c r="A17" s="1847">
        <v>2</v>
      </c>
      <c r="B17" s="750" t="s">
        <v>2092</v>
      </c>
      <c r="C17" s="618">
        <f>0+124</f>
        <v>124</v>
      </c>
      <c r="D17" s="1858"/>
      <c r="E17" s="1858"/>
      <c r="F17" s="1858"/>
      <c r="G17" s="744"/>
      <c r="H17" s="1859"/>
      <c r="I17" s="1859"/>
      <c r="J17" s="1859"/>
      <c r="K17" s="1859"/>
      <c r="L17" s="1859"/>
      <c r="M17" s="1858"/>
      <c r="N17" s="1858"/>
      <c r="O17" s="1858"/>
      <c r="P17" s="1858"/>
      <c r="Q17" s="1858"/>
    </row>
    <row r="18" spans="1:17" ht="25">
      <c r="A18" s="1847">
        <v>3</v>
      </c>
      <c r="B18" s="750" t="s">
        <v>2093</v>
      </c>
      <c r="C18" s="618">
        <f>57+53</f>
        <v>110</v>
      </c>
      <c r="D18" s="1858"/>
      <c r="E18" s="1858"/>
      <c r="F18" s="1858"/>
      <c r="G18" s="744"/>
      <c r="H18" s="1859"/>
      <c r="I18" s="1859"/>
      <c r="J18" s="1859"/>
      <c r="K18" s="1859"/>
      <c r="L18" s="1859"/>
      <c r="M18" s="1858"/>
      <c r="N18" s="1858"/>
      <c r="O18" s="1858"/>
      <c r="P18" s="1858"/>
      <c r="Q18" s="1858"/>
    </row>
    <row r="19" spans="1:17" ht="13">
      <c r="A19" s="1847">
        <v>4</v>
      </c>
      <c r="B19" s="750" t="s">
        <v>2094</v>
      </c>
      <c r="C19" s="618">
        <f>C16+C17-C18</f>
        <v>3309</v>
      </c>
      <c r="D19" s="1858"/>
      <c r="E19" s="1858"/>
      <c r="F19" s="1858"/>
      <c r="G19" s="744"/>
      <c r="H19" s="1859"/>
      <c r="I19" s="1859"/>
      <c r="J19" s="1859"/>
      <c r="K19" s="1859"/>
      <c r="L19" s="1859"/>
      <c r="M19" s="1858"/>
      <c r="N19" s="1858"/>
      <c r="O19" s="1858"/>
      <c r="P19" s="1858"/>
      <c r="Q19" s="1858"/>
    </row>
    <row r="20" spans="1:17" ht="13">
      <c r="A20" s="1847">
        <v>5</v>
      </c>
      <c r="B20" s="750" t="s">
        <v>2273</v>
      </c>
      <c r="C20" s="618">
        <f>0+215</f>
        <v>215</v>
      </c>
      <c r="D20" s="1858"/>
      <c r="E20" s="1858"/>
      <c r="F20" s="1858"/>
      <c r="G20" s="744"/>
      <c r="H20" s="1860"/>
      <c r="I20" s="1860"/>
      <c r="J20" s="1858"/>
      <c r="K20" s="1858"/>
      <c r="L20" s="1858"/>
      <c r="M20" s="1858"/>
      <c r="N20" s="1858"/>
      <c r="O20" s="1858"/>
      <c r="P20" s="1858"/>
      <c r="Q20" s="1858"/>
    </row>
    <row r="21" spans="1:17" ht="25">
      <c r="A21" s="1847">
        <v>6</v>
      </c>
      <c r="B21" s="750" t="s">
        <v>2274</v>
      </c>
      <c r="C21" s="618">
        <f>40+0</f>
        <v>40</v>
      </c>
      <c r="D21" s="1858"/>
      <c r="E21" s="1858"/>
      <c r="F21" s="1858"/>
      <c r="G21" s="744"/>
      <c r="H21" s="1860"/>
      <c r="I21" s="1860"/>
      <c r="J21" s="1858"/>
      <c r="K21" s="1858"/>
      <c r="L21" s="1858"/>
      <c r="M21" s="1858"/>
      <c r="N21" s="1858"/>
      <c r="O21" s="1858"/>
      <c r="P21" s="1858"/>
      <c r="Q21" s="1858"/>
    </row>
    <row r="22" spans="1:17" ht="13">
      <c r="A22" s="1847">
        <v>7</v>
      </c>
      <c r="B22" s="750" t="s">
        <v>2275</v>
      </c>
      <c r="C22" s="618">
        <f>C19+C20-C21</f>
        <v>3484</v>
      </c>
      <c r="D22" s="1858"/>
      <c r="E22" s="1858"/>
      <c r="F22" s="1858"/>
      <c r="G22" s="744"/>
      <c r="H22" s="1859"/>
      <c r="I22" s="1859"/>
      <c r="J22" s="1858"/>
      <c r="K22" s="1858"/>
      <c r="L22" s="1858"/>
      <c r="M22" s="1858"/>
      <c r="N22" s="1858"/>
      <c r="O22" s="1858"/>
      <c r="P22" s="1858"/>
      <c r="Q22" s="1858"/>
    </row>
    <row r="23" spans="1:17" ht="13">
      <c r="A23" s="1847">
        <v>8</v>
      </c>
      <c r="B23" s="750" t="s">
        <v>2095</v>
      </c>
      <c r="C23" s="618">
        <f>AVERAGE(C16,C19)</f>
        <v>3302</v>
      </c>
      <c r="D23" s="744"/>
      <c r="E23" s="744"/>
      <c r="F23" s="744"/>
      <c r="G23" s="744"/>
      <c r="H23" s="1857"/>
      <c r="I23" s="1857"/>
      <c r="J23" s="744"/>
      <c r="K23" s="744"/>
      <c r="L23" s="744"/>
      <c r="M23" s="744"/>
      <c r="N23" s="744"/>
      <c r="O23" s="744"/>
      <c r="P23" s="744"/>
      <c r="Q23" s="744"/>
    </row>
    <row r="24" spans="1:17" ht="13">
      <c r="A24" s="1847">
        <v>9</v>
      </c>
      <c r="B24" s="750" t="s">
        <v>2278</v>
      </c>
      <c r="C24" s="618">
        <f>AVERAGE(C19,C22)</f>
        <v>3396.5</v>
      </c>
      <c r="D24" s="1858"/>
      <c r="E24" s="1858"/>
      <c r="F24" s="1858"/>
      <c r="G24" s="744"/>
      <c r="H24" s="1859"/>
      <c r="I24" s="1859"/>
      <c r="J24" s="1858"/>
      <c r="K24" s="1858"/>
      <c r="L24" s="1858"/>
      <c r="M24" s="1858"/>
      <c r="N24" s="1858"/>
      <c r="O24" s="1858"/>
      <c r="P24" s="1858"/>
      <c r="Q24" s="1858"/>
    </row>
    <row r="25" spans="1:17" ht="13">
      <c r="A25" s="1855"/>
      <c r="C25" s="1858"/>
      <c r="D25" s="1858"/>
      <c r="E25" s="1858"/>
      <c r="F25" s="1858"/>
      <c r="G25" s="744"/>
      <c r="H25" s="1859"/>
      <c r="I25" s="1859"/>
      <c r="J25" s="1858"/>
      <c r="K25" s="1858"/>
      <c r="L25" s="1858"/>
      <c r="M25" s="1858"/>
      <c r="N25" s="1858"/>
      <c r="O25" s="1858"/>
      <c r="P25" s="1858"/>
      <c r="Q25" s="1858"/>
    </row>
    <row r="26" spans="1:17" ht="13">
      <c r="A26" s="1855"/>
      <c r="B26" s="417"/>
      <c r="C26" s="1858" t="s">
        <v>1688</v>
      </c>
      <c r="D26" s="1858"/>
      <c r="E26" s="1858"/>
      <c r="F26" s="1858"/>
      <c r="G26" s="744"/>
      <c r="H26" s="1859"/>
      <c r="I26" s="1859"/>
      <c r="J26" s="1858"/>
      <c r="K26" s="1858"/>
      <c r="L26" s="1858"/>
      <c r="M26" s="1858"/>
      <c r="N26" s="1858"/>
      <c r="O26" s="1858"/>
      <c r="P26" s="1858"/>
      <c r="Q26" s="1858"/>
    </row>
    <row r="27" spans="1:17" ht="26">
      <c r="A27" s="531" t="s">
        <v>1802</v>
      </c>
      <c r="B27" s="1850" t="s">
        <v>1905</v>
      </c>
      <c r="C27" s="1868" t="s">
        <v>1886</v>
      </c>
      <c r="D27" s="744"/>
      <c r="E27" s="744"/>
      <c r="F27" s="744"/>
      <c r="G27" s="744"/>
      <c r="H27" s="744"/>
      <c r="I27" s="744"/>
      <c r="J27" s="744"/>
      <c r="K27" s="744"/>
      <c r="L27" s="744"/>
      <c r="M27" s="744"/>
      <c r="N27" s="744"/>
      <c r="O27" s="744"/>
      <c r="P27" s="744"/>
      <c r="Q27" s="744"/>
    </row>
    <row r="28" spans="1:17" ht="13">
      <c r="A28" s="1847">
        <v>1</v>
      </c>
      <c r="B28" s="1876">
        <v>45383</v>
      </c>
      <c r="C28" s="1877">
        <f>13756053.0287232/10^5</f>
        <v>137.56053028723201</v>
      </c>
      <c r="D28" s="744"/>
      <c r="E28" s="744"/>
      <c r="F28" s="744"/>
      <c r="G28" s="744"/>
      <c r="H28" s="744"/>
      <c r="I28" s="744"/>
      <c r="J28" s="744"/>
      <c r="K28" s="744"/>
      <c r="L28" s="1858"/>
      <c r="M28" s="744"/>
      <c r="N28" s="744"/>
      <c r="O28" s="744"/>
      <c r="P28" s="744"/>
      <c r="Q28" s="744"/>
    </row>
    <row r="29" spans="1:17" ht="13">
      <c r="A29" s="1847">
        <v>2</v>
      </c>
      <c r="B29" s="1876">
        <v>45413</v>
      </c>
      <c r="C29" s="1877">
        <f t="shared" ref="C29:C35" si="0">13756053.0287232/10^5</f>
        <v>137.56053028723201</v>
      </c>
      <c r="D29" s="744"/>
      <c r="E29" s="744"/>
      <c r="F29" s="744"/>
      <c r="G29" s="744"/>
      <c r="H29" s="744"/>
      <c r="I29" s="744"/>
      <c r="J29" s="744"/>
      <c r="K29" s="744"/>
      <c r="L29" s="744"/>
      <c r="M29" s="744"/>
      <c r="N29" s="744"/>
      <c r="O29" s="744"/>
      <c r="P29" s="744"/>
      <c r="Q29" s="744"/>
    </row>
    <row r="30" spans="1:17" ht="13">
      <c r="A30" s="1847">
        <v>3</v>
      </c>
      <c r="B30" s="1876">
        <v>45444</v>
      </c>
      <c r="C30" s="1877">
        <f t="shared" si="0"/>
        <v>137.56053028723201</v>
      </c>
      <c r="D30" s="744"/>
      <c r="E30" s="12"/>
      <c r="F30" s="12"/>
      <c r="G30" s="12"/>
      <c r="H30" s="12"/>
      <c r="I30" s="12"/>
      <c r="J30" s="12"/>
      <c r="K30" s="12"/>
      <c r="L30" s="12"/>
      <c r="M30" s="12"/>
      <c r="N30" s="12"/>
      <c r="O30" s="12"/>
      <c r="P30" s="12"/>
      <c r="Q30" s="1861"/>
    </row>
    <row r="31" spans="1:17" ht="13">
      <c r="A31" s="1847">
        <v>4</v>
      </c>
      <c r="B31" s="1876">
        <v>45474</v>
      </c>
      <c r="C31" s="1877">
        <f t="shared" si="0"/>
        <v>137.56053028723201</v>
      </c>
      <c r="D31" s="744"/>
      <c r="G31" s="7"/>
      <c r="H31" s="7"/>
      <c r="I31" s="7"/>
      <c r="J31" s="7"/>
      <c r="K31" s="7"/>
      <c r="L31" s="7"/>
    </row>
    <row r="32" spans="1:17" ht="13">
      <c r="A32" s="1847">
        <v>5</v>
      </c>
      <c r="B32" s="1876">
        <v>45505</v>
      </c>
      <c r="C32" s="1877">
        <f t="shared" si="0"/>
        <v>137.56053028723201</v>
      </c>
      <c r="D32" s="744"/>
      <c r="E32" s="1222"/>
      <c r="F32" s="1222"/>
      <c r="G32" s="1842"/>
      <c r="H32" s="1842"/>
      <c r="I32" s="1842"/>
      <c r="J32" s="1842"/>
      <c r="K32" s="1842"/>
      <c r="L32" s="1842"/>
      <c r="M32" s="1842"/>
      <c r="N32" s="1842"/>
      <c r="O32" s="1222"/>
      <c r="P32" s="1222"/>
      <c r="Q32" s="1842"/>
    </row>
    <row r="33" spans="1:17" ht="13">
      <c r="A33" s="1847">
        <v>6</v>
      </c>
      <c r="B33" s="1876">
        <v>45536</v>
      </c>
      <c r="C33" s="1877">
        <f t="shared" si="0"/>
        <v>137.56053028723201</v>
      </c>
      <c r="D33" s="744"/>
      <c r="E33" s="1222"/>
      <c r="F33" s="1222"/>
      <c r="G33" s="1842"/>
      <c r="H33" s="1842"/>
      <c r="I33" s="1842"/>
      <c r="J33" s="1842"/>
      <c r="K33" s="1842"/>
      <c r="L33" s="1842"/>
      <c r="M33" s="1842"/>
      <c r="N33" s="1842"/>
      <c r="O33" s="1222"/>
      <c r="P33" s="1222"/>
      <c r="Q33" s="1842"/>
    </row>
    <row r="34" spans="1:17" ht="13">
      <c r="A34" s="1847">
        <v>7</v>
      </c>
      <c r="B34" s="1876">
        <v>45566</v>
      </c>
      <c r="C34" s="1877">
        <f t="shared" si="0"/>
        <v>137.56053028723201</v>
      </c>
      <c r="D34" s="744"/>
      <c r="E34" s="1222"/>
      <c r="F34" s="1222"/>
      <c r="G34" s="1842"/>
      <c r="H34" s="1842"/>
      <c r="I34" s="1842"/>
      <c r="J34" s="1842"/>
      <c r="K34" s="1842"/>
      <c r="L34" s="1842"/>
      <c r="M34" s="1842"/>
      <c r="N34" s="1842"/>
      <c r="O34" s="1222"/>
      <c r="P34" s="1222"/>
      <c r="Q34" s="1842"/>
    </row>
    <row r="35" spans="1:17" s="2" customFormat="1" ht="13">
      <c r="A35" s="1847">
        <v>8</v>
      </c>
      <c r="B35" s="1876">
        <v>45597</v>
      </c>
      <c r="C35" s="1877">
        <f t="shared" si="0"/>
        <v>137.56053028723201</v>
      </c>
      <c r="D35" s="744"/>
      <c r="E35" s="620"/>
      <c r="F35" s="620"/>
      <c r="G35" s="1866"/>
      <c r="H35" s="1866"/>
      <c r="I35" s="1866"/>
      <c r="J35" s="1866"/>
      <c r="K35" s="1866"/>
      <c r="L35" s="1866"/>
      <c r="M35" s="1866"/>
      <c r="N35" s="1866"/>
      <c r="O35" s="1866"/>
      <c r="P35" s="1866"/>
      <c r="Q35" s="1866"/>
    </row>
    <row r="36" spans="1:17" ht="12.75" customHeight="1">
      <c r="A36" s="1847">
        <v>9</v>
      </c>
      <c r="B36" s="1876" t="s">
        <v>2096</v>
      </c>
      <c r="C36" s="1877">
        <f>SUM(C28:C35)/8*12</f>
        <v>1650.726363446784</v>
      </c>
    </row>
    <row r="37" spans="1:17">
      <c r="A37" s="1862"/>
      <c r="B37" s="1863"/>
      <c r="C37" s="418"/>
      <c r="F37" s="537"/>
      <c r="G37" s="7"/>
      <c r="H37" s="7"/>
      <c r="I37" s="7"/>
      <c r="J37" s="7"/>
      <c r="K37" s="7"/>
      <c r="L37" s="7"/>
      <c r="Q37" s="7"/>
    </row>
    <row r="38" spans="1:17">
      <c r="A38" s="1862"/>
      <c r="B38" s="1863"/>
      <c r="F38" s="537"/>
      <c r="G38" s="537"/>
      <c r="H38" s="537"/>
      <c r="I38" s="537"/>
      <c r="J38" s="537"/>
      <c r="K38" s="537"/>
      <c r="L38" s="537"/>
      <c r="Q38" s="7"/>
    </row>
    <row r="39" spans="1:17">
      <c r="A39" s="1862"/>
      <c r="B39" s="1863"/>
      <c r="C39" s="1375"/>
      <c r="D39" s="1375"/>
      <c r="E39" s="1375"/>
      <c r="F39" s="1375"/>
      <c r="G39" s="7"/>
      <c r="H39" s="7"/>
      <c r="I39" s="7"/>
      <c r="J39" s="7"/>
      <c r="K39" s="7"/>
      <c r="L39" s="7"/>
    </row>
    <row r="40" spans="1:17">
      <c r="A40" s="1862"/>
      <c r="B40" s="1863"/>
      <c r="G40" s="537"/>
      <c r="H40" s="537"/>
      <c r="I40" s="537"/>
      <c r="J40" s="537"/>
      <c r="K40" s="537"/>
      <c r="L40" s="537"/>
    </row>
  </sheetData>
  <mergeCells count="1">
    <mergeCell ref="B3:C3"/>
  </mergeCells>
  <phoneticPr fontId="27" type="noConversion"/>
  <printOptions horizontalCentered="1" gridLines="1"/>
  <pageMargins left="0" right="0" top="1.1811023622047245" bottom="0.31496062992125984" header="0" footer="0"/>
  <pageSetup paperSize="9" scale="110" orientation="portrait" r:id="rId1"/>
  <headerFooter alignWithMargins="0">
    <oddFooter xml:space="preserve">&amp;R&amp;"Arial,Bold"&amp;12OERC FORM-&amp;A
&amp;"Arial,Regular"&amp;10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55B9A-FAD5-461F-9A8D-77F66EE7AE96}">
  <sheetPr>
    <tabColor rgb="FF92D050"/>
  </sheetPr>
  <dimension ref="A1:Y31"/>
  <sheetViews>
    <sheetView showGridLines="0" view="pageBreakPreview" zoomScale="110" zoomScaleSheetLayoutView="110" workbookViewId="0">
      <pane xSplit="2" ySplit="2" topLeftCell="C3" activePane="bottomRight" state="frozen"/>
      <selection activeCell="L17" sqref="L17"/>
      <selection pane="topRight" activeCell="L17" sqref="L17"/>
      <selection pane="bottomLeft" activeCell="L17" sqref="L17"/>
      <selection pane="bottomRight" sqref="A1:XFD1048576"/>
    </sheetView>
  </sheetViews>
  <sheetFormatPr defaultRowHeight="12.5"/>
  <cols>
    <col min="1" max="1" width="5.453125" style="418" customWidth="1"/>
    <col min="2" max="2" width="33.1796875" style="61" customWidth="1"/>
    <col min="3" max="3" width="16.453125" customWidth="1"/>
    <col min="4" max="4" width="9.54296875" customWidth="1"/>
    <col min="5" max="5" width="9.26953125" customWidth="1"/>
    <col min="6" max="6" width="10" customWidth="1"/>
    <col min="7" max="7" width="8.81640625" customWidth="1"/>
    <col min="8" max="8" width="9.54296875" customWidth="1"/>
    <col min="9" max="11" width="9.7265625" customWidth="1"/>
    <col min="12" max="12" width="8.81640625" customWidth="1"/>
    <col min="13" max="13" width="9.26953125" customWidth="1"/>
    <col min="14" max="14" width="9.7265625" customWidth="1"/>
    <col min="15" max="15" width="9.1796875" customWidth="1"/>
    <col min="16" max="16" width="10.54296875" customWidth="1"/>
    <col min="17" max="17" width="9.453125" customWidth="1"/>
  </cols>
  <sheetData>
    <row r="1" spans="1:25" ht="13">
      <c r="B1" s="1841" t="s">
        <v>1</v>
      </c>
      <c r="C1" s="31" t="s">
        <v>1887</v>
      </c>
      <c r="D1" s="2"/>
      <c r="G1" s="2"/>
      <c r="H1" s="2"/>
      <c r="I1" s="2"/>
      <c r="J1" s="2"/>
      <c r="K1" s="2"/>
      <c r="L1" s="2"/>
      <c r="M1" s="2"/>
      <c r="N1" s="2"/>
      <c r="O1" s="2"/>
      <c r="P1" s="2"/>
    </row>
    <row r="2" spans="1:25" ht="13">
      <c r="C2" s="2" t="s">
        <v>1939</v>
      </c>
      <c r="P2" s="2"/>
    </row>
    <row r="3" spans="1:25" ht="13" customHeight="1">
      <c r="B3" s="2601" t="s">
        <v>1940</v>
      </c>
      <c r="C3" s="2601"/>
      <c r="D3" s="1799"/>
      <c r="E3" s="1799"/>
      <c r="P3" s="2"/>
    </row>
    <row r="4" spans="1:25" ht="13">
      <c r="A4" s="1855"/>
      <c r="C4" s="1858"/>
      <c r="D4" s="1858"/>
      <c r="E4" s="1858"/>
      <c r="F4" s="1858"/>
      <c r="G4" s="1867"/>
      <c r="H4" s="1859"/>
      <c r="I4" s="1859"/>
      <c r="J4" s="1859"/>
      <c r="K4" s="1859"/>
      <c r="L4" s="749"/>
      <c r="M4" s="1858"/>
      <c r="N4" s="1858"/>
      <c r="O4" s="1858"/>
      <c r="P4" s="1858"/>
      <c r="Q4" s="749"/>
    </row>
    <row r="5" spans="1:25" ht="26">
      <c r="A5" s="531" t="s">
        <v>1802</v>
      </c>
      <c r="B5" s="1850" t="s">
        <v>2269</v>
      </c>
      <c r="C5" s="1868" t="s">
        <v>1886</v>
      </c>
      <c r="D5" s="1873"/>
      <c r="I5" s="1859"/>
      <c r="J5" s="1859"/>
      <c r="K5" s="1859"/>
      <c r="L5" s="1859"/>
      <c r="M5" s="1858"/>
      <c r="N5" s="1858"/>
      <c r="O5" s="1858"/>
      <c r="P5" s="1858"/>
      <c r="Q5" s="1858"/>
      <c r="V5" s="1320" t="s">
        <v>784</v>
      </c>
      <c r="W5" s="1878" t="s">
        <v>1152</v>
      </c>
      <c r="X5" s="1878" t="s">
        <v>2313</v>
      </c>
      <c r="Y5" s="1859"/>
    </row>
    <row r="6" spans="1:25" s="292" customFormat="1" ht="14.15" customHeight="1">
      <c r="A6" s="1847">
        <v>1</v>
      </c>
      <c r="B6" s="1876">
        <v>45748</v>
      </c>
      <c r="C6" s="1879">
        <v>1185.1807999999999</v>
      </c>
      <c r="D6" s="1874"/>
      <c r="I6" s="1870"/>
      <c r="J6" s="1870"/>
      <c r="K6" s="1870"/>
      <c r="L6" s="1870"/>
      <c r="M6" s="1869"/>
      <c r="N6" s="1869"/>
      <c r="O6" s="1869"/>
      <c r="P6" s="1869"/>
      <c r="Q6" s="1869"/>
      <c r="V6" s="1880">
        <f>112160934/10^5</f>
        <v>1121.60934</v>
      </c>
      <c r="W6" s="1880">
        <f>2794042/10^5</f>
        <v>27.94042</v>
      </c>
      <c r="X6" s="1881">
        <f>3563104/10^5</f>
        <v>35.631039999999999</v>
      </c>
      <c r="Y6" s="1857">
        <f t="shared" ref="Y6:Y11" si="0">V6+W6+X6</f>
        <v>1185.1807999999999</v>
      </c>
    </row>
    <row r="7" spans="1:25" s="292" customFormat="1" ht="12" customHeight="1">
      <c r="A7" s="1847">
        <v>2</v>
      </c>
      <c r="B7" s="1876">
        <v>45778</v>
      </c>
      <c r="C7" s="1879">
        <v>1300.7246799999998</v>
      </c>
      <c r="D7" s="1874"/>
      <c r="I7" s="1870"/>
      <c r="J7" s="1870"/>
      <c r="K7" s="1870"/>
      <c r="L7" s="1870"/>
      <c r="M7" s="1869"/>
      <c r="N7" s="1869"/>
      <c r="O7" s="1869"/>
      <c r="P7" s="1869"/>
      <c r="Q7" s="1869"/>
      <c r="V7" s="1880">
        <f>118813791/10^5</f>
        <v>1188.1379099999999</v>
      </c>
      <c r="W7" s="1880">
        <f>6660106/10^5</f>
        <v>66.601060000000004</v>
      </c>
      <c r="X7" s="1880">
        <f>4598571/10^5</f>
        <v>45.985709999999997</v>
      </c>
      <c r="Y7" s="1857">
        <f t="shared" si="0"/>
        <v>1300.7246799999998</v>
      </c>
    </row>
    <row r="8" spans="1:25" s="292" customFormat="1" ht="13">
      <c r="A8" s="1847">
        <v>3</v>
      </c>
      <c r="B8" s="1876">
        <v>45809</v>
      </c>
      <c r="C8" s="1879">
        <v>1418.9354900000001</v>
      </c>
      <c r="D8" s="1874"/>
      <c r="I8" s="1870"/>
      <c r="J8" s="1870"/>
      <c r="K8" s="1870"/>
      <c r="L8" s="1870"/>
      <c r="M8" s="1869"/>
      <c r="N8" s="1869"/>
      <c r="O8" s="1869"/>
      <c r="P8" s="1869"/>
      <c r="Q8" s="1869"/>
      <c r="V8" s="1880">
        <f>115613743/10^5</f>
        <v>1156.13743</v>
      </c>
      <c r="W8" s="1880">
        <f>16158724/10^5</f>
        <v>161.58724000000001</v>
      </c>
      <c r="X8" s="1880">
        <f>10121082/10^5</f>
        <v>101.21082</v>
      </c>
      <c r="Y8" s="1857">
        <f t="shared" si="0"/>
        <v>1418.9354900000001</v>
      </c>
    </row>
    <row r="9" spans="1:25" s="292" customFormat="1" ht="13.5" customHeight="1">
      <c r="A9" s="1847">
        <v>4</v>
      </c>
      <c r="B9" s="1876">
        <v>45839</v>
      </c>
      <c r="C9" s="1879">
        <v>1242.2337499999999</v>
      </c>
      <c r="D9" s="1874"/>
      <c r="I9" s="1870"/>
      <c r="J9" s="1870"/>
      <c r="K9" s="1870"/>
      <c r="L9" s="1870"/>
      <c r="M9" s="1869"/>
      <c r="N9" s="1869"/>
      <c r="O9" s="1869"/>
      <c r="P9" s="1869"/>
      <c r="Q9" s="1869"/>
      <c r="V9" s="1880">
        <f>115344309/10^5</f>
        <v>1153.44309</v>
      </c>
      <c r="W9" s="1880">
        <f>6134016/10^5</f>
        <v>61.340159999999997</v>
      </c>
      <c r="X9" s="1880">
        <f>2745050/10^5</f>
        <v>27.450500000000002</v>
      </c>
      <c r="Y9" s="1857">
        <f t="shared" si="0"/>
        <v>1242.2337499999999</v>
      </c>
    </row>
    <row r="10" spans="1:25" s="2" customFormat="1" ht="13">
      <c r="A10" s="1847">
        <v>5</v>
      </c>
      <c r="B10" s="1876">
        <v>45870</v>
      </c>
      <c r="C10" s="1879">
        <v>1409.9595600000002</v>
      </c>
      <c r="D10" s="1874"/>
      <c r="I10" s="1857"/>
      <c r="J10" s="1857"/>
      <c r="K10" s="1857"/>
      <c r="L10" s="1857"/>
      <c r="M10" s="744"/>
      <c r="N10" s="744"/>
      <c r="O10" s="744"/>
      <c r="P10" s="744"/>
      <c r="Q10" s="744"/>
      <c r="V10" s="1880">
        <f>123969126/10^5</f>
        <v>1239.6912600000001</v>
      </c>
      <c r="W10" s="1880">
        <f>13120134/10^5</f>
        <v>131.20133999999999</v>
      </c>
      <c r="X10" s="1880">
        <f>3906696/10^5</f>
        <v>39.066960000000002</v>
      </c>
      <c r="Y10" s="1857">
        <f t="shared" si="0"/>
        <v>1409.9595600000002</v>
      </c>
    </row>
    <row r="11" spans="1:25" s="292" customFormat="1" ht="13">
      <c r="A11" s="1847">
        <v>6</v>
      </c>
      <c r="B11" s="1876">
        <v>45901</v>
      </c>
      <c r="C11" s="1879">
        <v>1209.78163</v>
      </c>
      <c r="D11" s="1869"/>
      <c r="I11" s="1870"/>
      <c r="J11" s="1870"/>
      <c r="K11" s="1870"/>
      <c r="L11" s="1870"/>
      <c r="M11" s="1869"/>
      <c r="N11" s="1869"/>
      <c r="O11" s="1869"/>
      <c r="P11" s="1869"/>
      <c r="Q11" s="1869"/>
      <c r="V11" s="1880">
        <f>110782977/10^5</f>
        <v>1107.8297700000001</v>
      </c>
      <c r="W11" s="1880">
        <f>7412936/10^5</f>
        <v>74.129360000000005</v>
      </c>
      <c r="X11" s="1880">
        <f>2782250/10^5</f>
        <v>27.822500000000002</v>
      </c>
      <c r="Y11" s="1857">
        <f t="shared" si="0"/>
        <v>1209.78163</v>
      </c>
    </row>
    <row r="12" spans="1:25" ht="13">
      <c r="A12" s="1847">
        <v>7</v>
      </c>
      <c r="B12" s="1849" t="s">
        <v>2124</v>
      </c>
      <c r="C12" s="618">
        <f>SUM(C6:C11)</f>
        <v>7766.8159099999993</v>
      </c>
      <c r="D12" s="1874"/>
      <c r="E12" s="1874"/>
      <c r="F12" s="1874"/>
      <c r="G12" s="744"/>
      <c r="H12" s="1857"/>
      <c r="I12" s="1857"/>
      <c r="J12" s="1857"/>
      <c r="K12" s="1857"/>
      <c r="L12" s="744"/>
      <c r="M12" s="744"/>
      <c r="N12" s="744"/>
      <c r="O12" s="744"/>
      <c r="P12" s="744"/>
      <c r="Q12" s="744"/>
    </row>
    <row r="13" spans="1:25" ht="13">
      <c r="A13" s="1847">
        <v>8</v>
      </c>
      <c r="B13" s="1849" t="s">
        <v>1814</v>
      </c>
      <c r="C13" s="618">
        <f>AVERAGE(C6:C11)</f>
        <v>1294.4693183333331</v>
      </c>
      <c r="D13" s="1874"/>
      <c r="E13" s="1842"/>
      <c r="F13" s="1842"/>
      <c r="G13" s="744"/>
      <c r="H13" s="1857"/>
      <c r="I13" s="1857"/>
      <c r="J13" s="1857"/>
      <c r="K13" s="1857"/>
      <c r="L13" s="744"/>
      <c r="M13" s="744"/>
      <c r="N13" s="744"/>
      <c r="O13" s="744"/>
      <c r="P13" s="744"/>
      <c r="Q13" s="744"/>
    </row>
    <row r="14" spans="1:25" ht="13">
      <c r="A14" s="1847">
        <v>9</v>
      </c>
      <c r="B14" s="1849" t="s">
        <v>2270</v>
      </c>
      <c r="C14" s="618">
        <f>C13*12</f>
        <v>15533.631819999999</v>
      </c>
      <c r="D14" s="1874"/>
      <c r="E14" s="1842"/>
      <c r="F14" s="1842"/>
      <c r="G14" s="744"/>
      <c r="H14" s="1857"/>
      <c r="I14" s="1857"/>
      <c r="J14" s="1857"/>
      <c r="K14" s="1857"/>
      <c r="L14" s="744"/>
      <c r="M14" s="744"/>
      <c r="N14" s="744"/>
      <c r="O14" s="744"/>
      <c r="P14" s="744"/>
      <c r="Q14" s="744"/>
    </row>
    <row r="15" spans="1:25" ht="13">
      <c r="A15" s="747"/>
      <c r="B15" s="1875"/>
      <c r="C15" s="1874"/>
      <c r="D15" s="1874"/>
      <c r="E15" s="1874"/>
      <c r="F15" s="744"/>
      <c r="G15" s="744"/>
      <c r="H15" s="1857"/>
      <c r="I15" s="1857"/>
      <c r="J15" s="1857"/>
      <c r="K15" s="1857"/>
      <c r="L15" s="744"/>
      <c r="M15" s="744"/>
      <c r="N15" s="744"/>
      <c r="O15" s="744"/>
      <c r="P15" s="744"/>
      <c r="Q15" s="744"/>
    </row>
    <row r="16" spans="1:25" ht="13">
      <c r="A16" s="1855"/>
      <c r="C16" s="1858"/>
      <c r="D16" s="1858"/>
      <c r="E16" s="1858"/>
      <c r="F16" s="1858"/>
      <c r="G16" s="744"/>
      <c r="H16" s="1859"/>
      <c r="I16" s="1859"/>
      <c r="J16" s="1858"/>
      <c r="K16" s="1858"/>
      <c r="L16" s="1858"/>
      <c r="M16" s="1858"/>
      <c r="N16" s="1858"/>
      <c r="O16" s="1858"/>
      <c r="P16" s="1858"/>
      <c r="Q16" s="1858"/>
    </row>
    <row r="17" spans="1:17" ht="13">
      <c r="A17" s="1855"/>
      <c r="B17" s="417"/>
      <c r="C17" s="1858"/>
      <c r="D17" s="1858"/>
      <c r="E17" s="1858"/>
      <c r="F17" s="1858"/>
      <c r="G17" s="744"/>
      <c r="H17" s="1859"/>
      <c r="I17" s="1859"/>
      <c r="J17" s="1858"/>
      <c r="K17" s="1858"/>
      <c r="L17" s="1858"/>
      <c r="M17" s="1858"/>
      <c r="N17" s="1858"/>
      <c r="O17" s="1858"/>
      <c r="P17" s="1858"/>
      <c r="Q17" s="1858"/>
    </row>
    <row r="18" spans="1:17" ht="13">
      <c r="A18" s="1855"/>
      <c r="B18" s="1846"/>
      <c r="C18" s="744"/>
      <c r="D18" s="744"/>
      <c r="E18" s="744"/>
      <c r="F18" s="744"/>
      <c r="G18" s="744"/>
      <c r="H18" s="744"/>
      <c r="I18" s="744"/>
      <c r="J18" s="744"/>
      <c r="K18" s="744"/>
      <c r="L18" s="744"/>
      <c r="M18" s="744"/>
      <c r="N18" s="744"/>
      <c r="O18" s="744"/>
      <c r="P18" s="744"/>
      <c r="Q18" s="744"/>
    </row>
    <row r="19" spans="1:17" ht="13">
      <c r="A19" s="1855"/>
      <c r="B19" s="1846"/>
      <c r="C19" s="744"/>
      <c r="D19" s="744"/>
      <c r="E19" s="744"/>
      <c r="F19" s="744"/>
      <c r="G19" s="744"/>
      <c r="H19" s="744"/>
      <c r="I19" s="744"/>
      <c r="J19" s="744"/>
      <c r="K19" s="744"/>
      <c r="L19" s="1858"/>
      <c r="M19" s="744"/>
      <c r="N19" s="744"/>
      <c r="O19" s="744"/>
      <c r="P19" s="744"/>
      <c r="Q19" s="744"/>
    </row>
    <row r="20" spans="1:17" ht="13">
      <c r="A20" s="1855"/>
      <c r="B20" s="1846"/>
      <c r="C20" s="744"/>
      <c r="D20" s="744"/>
      <c r="E20" s="744"/>
      <c r="F20" s="744"/>
      <c r="G20" s="744"/>
      <c r="H20" s="744"/>
      <c r="I20" s="744"/>
      <c r="J20" s="744"/>
      <c r="K20" s="744"/>
      <c r="L20" s="744"/>
      <c r="M20" s="744"/>
      <c r="N20" s="744"/>
      <c r="O20" s="744"/>
      <c r="P20" s="744"/>
      <c r="Q20" s="744"/>
    </row>
    <row r="21" spans="1:17" ht="5.25" customHeight="1">
      <c r="B21" s="1846"/>
      <c r="C21" s="12"/>
      <c r="D21" s="12"/>
      <c r="E21" s="12"/>
      <c r="F21" s="12"/>
      <c r="G21" s="12"/>
      <c r="H21" s="12"/>
      <c r="I21" s="12"/>
      <c r="J21" s="12"/>
      <c r="K21" s="12"/>
      <c r="L21" s="12"/>
      <c r="M21" s="12"/>
      <c r="N21" s="12"/>
      <c r="O21" s="12"/>
      <c r="P21" s="12"/>
      <c r="Q21" s="1861"/>
    </row>
    <row r="22" spans="1:17" ht="13">
      <c r="B22" s="1846"/>
      <c r="G22" s="7"/>
      <c r="H22" s="7"/>
      <c r="I22" s="7"/>
      <c r="J22" s="7"/>
      <c r="K22" s="7"/>
      <c r="L22" s="7"/>
    </row>
    <row r="23" spans="1:17">
      <c r="A23" s="1862"/>
      <c r="B23" s="1863"/>
      <c r="C23" s="1222"/>
      <c r="D23" s="1222"/>
      <c r="E23" s="1222"/>
      <c r="F23" s="1222"/>
      <c r="G23" s="1842"/>
      <c r="H23" s="1842"/>
      <c r="I23" s="1842"/>
      <c r="J23" s="1842"/>
      <c r="K23" s="1842"/>
      <c r="L23" s="1842"/>
      <c r="M23" s="1842"/>
      <c r="N23" s="1842"/>
      <c r="O23" s="1222"/>
      <c r="P23" s="1222"/>
      <c r="Q23" s="1842"/>
    </row>
    <row r="24" spans="1:17">
      <c r="A24" s="1862"/>
      <c r="B24" s="1863"/>
      <c r="C24" s="1222"/>
      <c r="D24" s="1222"/>
      <c r="E24" s="1222"/>
      <c r="F24" s="1222"/>
      <c r="G24" s="1842"/>
      <c r="H24" s="1842"/>
      <c r="I24" s="1842"/>
      <c r="J24" s="1842"/>
      <c r="K24" s="1842"/>
      <c r="L24" s="1842"/>
      <c r="M24" s="1842"/>
      <c r="N24" s="1842"/>
      <c r="O24" s="1222"/>
      <c r="P24" s="1222"/>
      <c r="Q24" s="1842"/>
    </row>
    <row r="25" spans="1:17">
      <c r="A25" s="1862"/>
      <c r="B25" s="1863"/>
      <c r="C25" s="1222"/>
      <c r="D25" s="1222"/>
      <c r="E25" s="1222"/>
      <c r="F25" s="1222"/>
      <c r="G25" s="1842"/>
      <c r="H25" s="1842"/>
      <c r="I25" s="1842"/>
      <c r="J25" s="1842"/>
      <c r="K25" s="1842"/>
      <c r="L25" s="1842"/>
      <c r="M25" s="1842"/>
      <c r="N25" s="1842"/>
      <c r="O25" s="1222"/>
      <c r="P25" s="1222"/>
      <c r="Q25" s="1842"/>
    </row>
    <row r="26" spans="1:17" s="2" customFormat="1" ht="13">
      <c r="A26" s="1864"/>
      <c r="B26" s="1865"/>
      <c r="C26" s="620"/>
      <c r="D26" s="620"/>
      <c r="E26" s="620"/>
      <c r="F26" s="620"/>
      <c r="G26" s="1866"/>
      <c r="H26" s="1866"/>
      <c r="I26" s="1866"/>
      <c r="J26" s="1866"/>
      <c r="K26" s="1866"/>
      <c r="L26" s="1866"/>
      <c r="M26" s="1866"/>
      <c r="N26" s="1866"/>
      <c r="O26" s="1866"/>
      <c r="P26" s="1866"/>
      <c r="Q26" s="1866"/>
    </row>
    <row r="27" spans="1:17" ht="12.75" customHeight="1">
      <c r="A27" s="1862"/>
      <c r="B27" s="1863"/>
    </row>
    <row r="28" spans="1:17">
      <c r="A28" s="1862"/>
      <c r="B28" s="1863"/>
      <c r="F28" s="537"/>
      <c r="G28" s="7"/>
      <c r="H28" s="7"/>
      <c r="I28" s="7"/>
      <c r="J28" s="7"/>
      <c r="K28" s="7"/>
      <c r="L28" s="7"/>
      <c r="Q28" s="7"/>
    </row>
    <row r="29" spans="1:17">
      <c r="A29" s="1862"/>
      <c r="B29" s="1863"/>
      <c r="F29" s="537"/>
      <c r="G29" s="537"/>
      <c r="H29" s="537"/>
      <c r="I29" s="537"/>
      <c r="J29" s="537"/>
      <c r="K29" s="537"/>
      <c r="L29" s="537"/>
      <c r="Q29" s="7"/>
    </row>
    <row r="30" spans="1:17">
      <c r="A30" s="1862"/>
      <c r="B30" s="1863"/>
      <c r="C30" s="1375"/>
      <c r="D30" s="1375"/>
      <c r="E30" s="1375"/>
      <c r="F30" s="1375"/>
      <c r="G30" s="7"/>
      <c r="H30" s="7"/>
      <c r="I30" s="7"/>
      <c r="J30" s="7"/>
      <c r="K30" s="7"/>
      <c r="L30" s="7"/>
    </row>
    <row r="31" spans="1:17">
      <c r="A31" s="1862"/>
      <c r="B31" s="1863"/>
      <c r="G31" s="537"/>
      <c r="H31" s="537"/>
      <c r="I31" s="537"/>
      <c r="J31" s="537"/>
      <c r="K31" s="537"/>
      <c r="L31" s="537"/>
    </row>
  </sheetData>
  <mergeCells count="1">
    <mergeCell ref="B3:C3"/>
  </mergeCells>
  <printOptions horizontalCentered="1" verticalCentered="1" gridLines="1"/>
  <pageMargins left="0" right="0" top="0.39370078740157483" bottom="0.31496062992125984" header="0" footer="0"/>
  <pageSetup paperSize="9" scale="125" orientation="portrait" r:id="rId1"/>
  <headerFooter alignWithMargins="0">
    <oddFooter xml:space="preserve">&amp;R&amp;"Arial,Bold"&amp;12OERC FORM-&amp;A
&amp;"Arial,Regular"&amp;10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4">
    <tabColor rgb="FF92D050"/>
    <pageSetUpPr fitToPage="1"/>
  </sheetPr>
  <dimension ref="A1:M93"/>
  <sheetViews>
    <sheetView showGridLines="0" view="pageBreakPreview" topLeftCell="A7" zoomScale="115" zoomScaleNormal="100" zoomScaleSheetLayoutView="115" workbookViewId="0">
      <selection activeCell="F8" sqref="F8"/>
    </sheetView>
  </sheetViews>
  <sheetFormatPr defaultRowHeight="12.5"/>
  <cols>
    <col min="1" max="1" width="10.26953125" customWidth="1"/>
    <col min="2" max="2" width="54" customWidth="1"/>
    <col min="3" max="3" width="13.26953125" customWidth="1"/>
    <col min="4" max="5" width="12.453125" bestFit="1" customWidth="1"/>
    <col min="6" max="6" width="15.81640625" customWidth="1"/>
    <col min="7" max="7" width="13.1796875" customWidth="1"/>
    <col min="9" max="9" width="10.1796875" bestFit="1" customWidth="1"/>
    <col min="11" max="11" width="23.54296875" customWidth="1"/>
    <col min="12" max="12" width="16.453125" bestFit="1" customWidth="1"/>
    <col min="13" max="13" width="21.81640625" bestFit="1" customWidth="1"/>
  </cols>
  <sheetData>
    <row r="1" spans="1:12" ht="13">
      <c r="A1" s="1882" t="s">
        <v>1</v>
      </c>
      <c r="B1" s="771"/>
      <c r="C1" s="771"/>
      <c r="D1" s="771"/>
      <c r="E1" s="1883" t="s">
        <v>0</v>
      </c>
      <c r="F1" s="1884" t="s">
        <v>1903</v>
      </c>
    </row>
    <row r="2" spans="1:12" ht="13">
      <c r="A2" s="1885" t="s">
        <v>814</v>
      </c>
      <c r="B2" s="26"/>
      <c r="C2" s="26"/>
      <c r="D2" s="26"/>
      <c r="E2" s="26"/>
      <c r="F2" s="1886"/>
    </row>
    <row r="3" spans="1:12" ht="13">
      <c r="A3" s="73"/>
      <c r="F3" s="1887" t="s">
        <v>480</v>
      </c>
    </row>
    <row r="4" spans="1:12" ht="51.65" customHeight="1" thickBot="1">
      <c r="A4" s="1888" t="s">
        <v>1780</v>
      </c>
      <c r="B4" s="1889" t="s">
        <v>1889</v>
      </c>
      <c r="C4" s="1890" t="s">
        <v>2262</v>
      </c>
      <c r="D4" s="1890" t="s">
        <v>2263</v>
      </c>
      <c r="E4" s="1890" t="s">
        <v>2264</v>
      </c>
      <c r="F4" s="1891" t="s">
        <v>2265</v>
      </c>
      <c r="G4" s="849"/>
    </row>
    <row r="5" spans="1:12" ht="18" customHeight="1" thickTop="1">
      <c r="A5" s="973">
        <v>1</v>
      </c>
      <c r="B5" s="1892" t="s">
        <v>815</v>
      </c>
      <c r="C5" s="1893">
        <v>9</v>
      </c>
      <c r="D5" s="1894">
        <v>1</v>
      </c>
      <c r="E5" s="1895">
        <v>28.34</v>
      </c>
      <c r="F5" s="1896">
        <v>50</v>
      </c>
      <c r="G5" s="568"/>
      <c r="H5" s="568"/>
      <c r="I5" s="568"/>
      <c r="J5" s="568"/>
      <c r="K5" s="568"/>
    </row>
    <row r="6" spans="1:12" ht="18" customHeight="1">
      <c r="A6" s="974">
        <v>2</v>
      </c>
      <c r="B6" s="899" t="s">
        <v>2378</v>
      </c>
      <c r="C6" s="1893">
        <f>1552+215+309+18</f>
        <v>2094</v>
      </c>
      <c r="D6" s="1894">
        <f>733+100</f>
        <v>833</v>
      </c>
      <c r="E6" s="748">
        <v>1800</v>
      </c>
      <c r="F6" s="1897">
        <v>1600</v>
      </c>
      <c r="G6" s="568"/>
      <c r="H6" s="568"/>
      <c r="I6" s="568"/>
      <c r="J6" s="568"/>
      <c r="K6" s="568"/>
      <c r="L6" s="620"/>
    </row>
    <row r="7" spans="1:12" ht="17.149999999999999" customHeight="1">
      <c r="A7" s="974">
        <v>3</v>
      </c>
      <c r="B7" s="922" t="s">
        <v>2381</v>
      </c>
      <c r="C7" s="1893">
        <f>3496.8-543+1205.8280308</f>
        <v>4159.6280308000005</v>
      </c>
      <c r="D7" s="1894">
        <f>4302-D10+665.650996849998</f>
        <v>2214.3709968499979</v>
      </c>
      <c r="E7" s="748">
        <f>3139.42+1410.5</f>
        <v>4549.92</v>
      </c>
      <c r="F7" s="1897">
        <f>2493.59610272646+100+1953</f>
        <v>4546.5961027264602</v>
      </c>
      <c r="G7" s="568"/>
      <c r="H7" s="568"/>
      <c r="I7" s="568"/>
      <c r="J7" s="568"/>
      <c r="K7" s="568"/>
      <c r="L7" s="418"/>
    </row>
    <row r="8" spans="1:12" ht="18" customHeight="1">
      <c r="A8" s="974">
        <v>4</v>
      </c>
      <c r="B8" s="899" t="s">
        <v>2382</v>
      </c>
      <c r="C8" s="1893">
        <f>13257.4-1908+1205.8280308-1102.6224</f>
        <v>11452.605630799999</v>
      </c>
      <c r="D8" s="1894">
        <f>7667-D9+665.650996849998-589.902984</f>
        <v>6209.3480128499978</v>
      </c>
      <c r="E8" s="748">
        <f>12412.63+1410.5-1179.805968</f>
        <v>12643.324031999999</v>
      </c>
      <c r="F8" s="1897">
        <f>13148.1200585223+200+1953-1262.39238576</f>
        <v>14038.727672762299</v>
      </c>
      <c r="G8" s="568"/>
      <c r="H8" s="568"/>
      <c r="I8" s="568"/>
      <c r="J8" s="568"/>
      <c r="K8" s="568"/>
      <c r="L8" s="418"/>
    </row>
    <row r="9" spans="1:12" ht="18" customHeight="1">
      <c r="A9" s="974">
        <v>5</v>
      </c>
      <c r="B9" s="899" t="s">
        <v>816</v>
      </c>
      <c r="C9" s="1893">
        <v>2826.6000000000004</v>
      </c>
      <c r="D9" s="1894">
        <v>1533.4</v>
      </c>
      <c r="E9" s="748">
        <v>3103.17</v>
      </c>
      <c r="F9" s="1897">
        <v>3789.941742122508</v>
      </c>
      <c r="G9" s="568"/>
      <c r="H9" s="568"/>
      <c r="I9" s="568"/>
      <c r="J9" s="568"/>
      <c r="K9" s="568"/>
    </row>
    <row r="10" spans="1:12" ht="26.15" customHeight="1">
      <c r="A10" s="974">
        <v>6</v>
      </c>
      <c r="B10" s="922" t="s">
        <v>2380</v>
      </c>
      <c r="C10" s="1894">
        <v>5251.2</v>
      </c>
      <c r="D10" s="1894">
        <f>2753.28</f>
        <v>2753.28</v>
      </c>
      <c r="E10" s="748">
        <v>6697.64</v>
      </c>
      <c r="F10" s="1897">
        <f>6027.72640484704+200</f>
        <v>6227.7264048470397</v>
      </c>
      <c r="G10" s="568"/>
      <c r="H10" s="568"/>
      <c r="I10" s="568"/>
      <c r="J10" s="568"/>
      <c r="K10" s="568"/>
    </row>
    <row r="11" spans="1:12" ht="18" customHeight="1">
      <c r="A11" s="974">
        <v>7</v>
      </c>
      <c r="B11" s="729" t="s">
        <v>817</v>
      </c>
      <c r="C11" s="1894">
        <v>1856</v>
      </c>
      <c r="D11" s="1894">
        <v>1085</v>
      </c>
      <c r="E11" s="748">
        <v>2003.37</v>
      </c>
      <c r="F11" s="1897">
        <f>2246.62+100</f>
        <v>2346.62</v>
      </c>
      <c r="G11" s="568"/>
      <c r="H11" s="568"/>
      <c r="I11" s="568"/>
      <c r="J11" s="568"/>
      <c r="K11" s="568"/>
    </row>
    <row r="12" spans="1:12" ht="30.65" customHeight="1">
      <c r="A12" s="974">
        <v>8</v>
      </c>
      <c r="B12" s="922" t="s">
        <v>2379</v>
      </c>
      <c r="C12" s="1894">
        <f>191+322+132+214</f>
        <v>859</v>
      </c>
      <c r="D12" s="1894">
        <f>8+66+258</f>
        <v>332</v>
      </c>
      <c r="E12" s="748">
        <v>604</v>
      </c>
      <c r="F12" s="1897">
        <v>1000</v>
      </c>
      <c r="G12" s="568"/>
      <c r="H12" s="568"/>
      <c r="I12" s="568"/>
      <c r="J12" s="568"/>
      <c r="K12" s="568"/>
    </row>
    <row r="13" spans="1:12" ht="16" customHeight="1">
      <c r="A13" s="2310">
        <v>9</v>
      </c>
      <c r="B13" s="1898" t="s">
        <v>2592</v>
      </c>
      <c r="C13" s="2311">
        <f>110262240/10^5</f>
        <v>1102.6224</v>
      </c>
      <c r="D13" s="2311">
        <v>589.90298400000006</v>
      </c>
      <c r="E13" s="1899">
        <f>C13*1.07</f>
        <v>1179.8059680000001</v>
      </c>
      <c r="F13" s="1900">
        <f>E13*1.07</f>
        <v>1262.3923857600003</v>
      </c>
      <c r="G13" s="568"/>
      <c r="H13" s="568"/>
      <c r="I13" s="568"/>
      <c r="J13" s="568"/>
      <c r="K13" s="568"/>
    </row>
    <row r="14" spans="1:12" ht="18" customHeight="1" thickBot="1">
      <c r="A14" s="972">
        <v>10</v>
      </c>
      <c r="B14" s="1901" t="s">
        <v>209</v>
      </c>
      <c r="C14" s="1902">
        <f>SUM(C5:C13)</f>
        <v>29610.656061600002</v>
      </c>
      <c r="D14" s="1902">
        <f t="shared" ref="D14:F14" si="0">SUM(D5:D13)</f>
        <v>15551.301993699995</v>
      </c>
      <c r="E14" s="1902">
        <f t="shared" si="0"/>
        <v>32609.569999999996</v>
      </c>
      <c r="F14" s="1902">
        <f t="shared" si="0"/>
        <v>34862.004308218311</v>
      </c>
      <c r="G14" s="1970"/>
      <c r="H14" s="568"/>
      <c r="I14" s="568"/>
      <c r="J14" s="568"/>
      <c r="K14" s="568"/>
    </row>
    <row r="15" spans="1:12" ht="13">
      <c r="C15" s="1903"/>
      <c r="D15" s="1903"/>
      <c r="E15" s="1903"/>
      <c r="F15" s="1903"/>
      <c r="G15" s="790"/>
      <c r="H15" s="12"/>
      <c r="I15" s="12"/>
      <c r="J15" s="12"/>
    </row>
    <row r="16" spans="1:12">
      <c r="C16" s="787"/>
      <c r="D16" s="752"/>
      <c r="E16" s="787"/>
      <c r="F16" s="7"/>
      <c r="G16" s="752"/>
    </row>
    <row r="17" spans="3:9">
      <c r="C17" s="752"/>
      <c r="D17" s="752"/>
      <c r="E17" s="537"/>
      <c r="F17" s="7"/>
    </row>
    <row r="18" spans="3:9">
      <c r="E18" s="7"/>
    </row>
    <row r="20" spans="3:9">
      <c r="C20" s="7"/>
      <c r="E20" s="7"/>
    </row>
    <row r="21" spans="3:9">
      <c r="C21" s="7"/>
      <c r="G21" s="7"/>
    </row>
    <row r="22" spans="3:9">
      <c r="C22" s="7"/>
      <c r="G22" s="7"/>
    </row>
    <row r="23" spans="3:9">
      <c r="C23" s="7"/>
      <c r="G23" s="7"/>
    </row>
    <row r="24" spans="3:9">
      <c r="C24" s="7"/>
      <c r="G24" s="7"/>
    </row>
    <row r="25" spans="3:9">
      <c r="G25" s="7"/>
    </row>
    <row r="26" spans="3:9">
      <c r="G26" s="7"/>
    </row>
    <row r="27" spans="3:9">
      <c r="G27" s="7"/>
    </row>
    <row r="28" spans="3:9">
      <c r="G28" s="7"/>
    </row>
    <row r="29" spans="3:9">
      <c r="C29" s="7"/>
      <c r="G29" s="7"/>
    </row>
    <row r="30" spans="3:9">
      <c r="I30" s="9"/>
    </row>
    <row r="33" spans="2:13" ht="15.5">
      <c r="B33" s="784"/>
      <c r="J33" s="784"/>
    </row>
    <row r="34" spans="2:13" ht="15.5">
      <c r="B34" s="2602"/>
      <c r="C34" s="2602"/>
      <c r="D34" s="2602"/>
      <c r="E34" s="2602"/>
      <c r="F34" s="2602"/>
      <c r="J34" s="2553"/>
      <c r="K34" s="2553"/>
      <c r="L34" s="2553"/>
      <c r="M34" s="2553"/>
    </row>
    <row r="35" spans="2:13" ht="15.5">
      <c r="B35" s="1376"/>
      <c r="C35" s="1376"/>
      <c r="D35" s="1376"/>
      <c r="E35" s="1376"/>
      <c r="F35" s="1376"/>
      <c r="J35" s="1800"/>
      <c r="K35" s="1800"/>
      <c r="L35" s="1800"/>
      <c r="M35" s="751"/>
    </row>
    <row r="36" spans="2:13" ht="15.5">
      <c r="B36" s="738"/>
      <c r="C36" s="1904"/>
      <c r="D36" s="1905"/>
      <c r="E36" s="1905"/>
      <c r="F36" s="1353"/>
      <c r="J36" s="1906"/>
      <c r="K36" s="1907"/>
      <c r="L36" s="1908"/>
      <c r="M36" s="1909"/>
    </row>
    <row r="37" spans="2:13" ht="15.5">
      <c r="B37" s="738"/>
      <c r="C37" s="1904"/>
      <c r="D37" s="1905"/>
      <c r="E37" s="1905"/>
      <c r="F37" s="1353"/>
      <c r="J37" s="1906"/>
      <c r="K37" s="1907"/>
      <c r="L37" s="1908"/>
      <c r="M37" s="1909"/>
    </row>
    <row r="38" spans="2:13" ht="15.5">
      <c r="B38" s="921"/>
      <c r="C38" s="1904"/>
      <c r="D38" s="1905"/>
      <c r="E38" s="1905"/>
      <c r="F38" s="1353"/>
      <c r="J38" s="1906"/>
      <c r="K38" s="1907"/>
      <c r="L38" s="1908"/>
      <c r="M38" s="1909"/>
    </row>
    <row r="39" spans="2:13" ht="15.5">
      <c r="B39" s="921"/>
      <c r="C39" s="1904"/>
      <c r="D39" s="1905"/>
      <c r="E39" s="1905"/>
      <c r="F39" s="1353"/>
      <c r="J39" s="1906"/>
      <c r="K39" s="1907"/>
      <c r="L39" s="1908"/>
      <c r="M39" s="1909"/>
    </row>
    <row r="40" spans="2:13">
      <c r="B40" s="921"/>
      <c r="C40" s="1904"/>
      <c r="D40" s="1905"/>
      <c r="E40" s="1905"/>
      <c r="F40" s="1353"/>
    </row>
    <row r="41" spans="2:13">
      <c r="B41" s="921"/>
      <c r="C41" s="1904"/>
      <c r="D41" s="1905"/>
      <c r="E41" s="1905"/>
      <c r="F41" s="1353"/>
    </row>
    <row r="42" spans="2:13">
      <c r="B42" s="921"/>
      <c r="C42" s="1904"/>
      <c r="D42" s="1905"/>
      <c r="E42" s="1905"/>
      <c r="F42" s="1353"/>
    </row>
    <row r="43" spans="2:13">
      <c r="B43" s="921"/>
      <c r="C43" s="1904"/>
      <c r="D43" s="1905"/>
      <c r="E43" s="1905"/>
      <c r="F43" s="1353"/>
    </row>
    <row r="44" spans="2:13">
      <c r="B44" s="921"/>
      <c r="C44" s="1904"/>
      <c r="D44" s="1905"/>
      <c r="E44" s="1905"/>
      <c r="F44" s="1353"/>
    </row>
    <row r="45" spans="2:13">
      <c r="B45" s="921"/>
      <c r="C45" s="1904"/>
      <c r="D45" s="1905"/>
      <c r="E45" s="1905"/>
      <c r="F45" s="1353"/>
    </row>
    <row r="46" spans="2:13">
      <c r="B46" s="921"/>
      <c r="C46" s="1904"/>
      <c r="D46" s="1905"/>
      <c r="E46" s="1905"/>
      <c r="F46" s="1353"/>
    </row>
    <row r="47" spans="2:13">
      <c r="B47" s="921"/>
      <c r="C47" s="1904"/>
      <c r="D47" s="1905"/>
      <c r="E47" s="1905"/>
      <c r="F47" s="1353"/>
    </row>
    <row r="48" spans="2:13" ht="13.5">
      <c r="B48" s="1910"/>
      <c r="C48" s="1904"/>
      <c r="D48" s="1905"/>
      <c r="E48" s="1905"/>
      <c r="F48" s="1353"/>
    </row>
    <row r="49" spans="2:6">
      <c r="B49" s="921"/>
      <c r="C49" s="1904"/>
      <c r="D49" s="1905"/>
      <c r="E49" s="1905"/>
      <c r="F49" s="1353"/>
    </row>
    <row r="50" spans="2:6">
      <c r="B50" s="921"/>
      <c r="C50" s="1904"/>
      <c r="D50" s="1905"/>
      <c r="E50" s="1905"/>
      <c r="F50" s="1353"/>
    </row>
    <row r="51" spans="2:6" ht="13">
      <c r="B51" s="527"/>
      <c r="C51" s="528"/>
      <c r="D51" s="1911"/>
      <c r="E51" s="1911"/>
      <c r="F51" s="1911"/>
    </row>
    <row r="53" spans="2:6">
      <c r="D53" s="1912"/>
      <c r="E53" s="1913"/>
    </row>
    <row r="54" spans="2:6">
      <c r="D54" s="1912"/>
      <c r="E54" s="1913"/>
    </row>
    <row r="55" spans="2:6" ht="13">
      <c r="B55" s="2"/>
      <c r="C55" s="2"/>
      <c r="D55" s="1914"/>
      <c r="E55" s="1294"/>
      <c r="F55" s="2"/>
    </row>
    <row r="56" spans="2:6">
      <c r="D56" s="1915"/>
      <c r="E56" s="1903"/>
      <c r="F56" s="1903"/>
    </row>
    <row r="57" spans="2:6">
      <c r="D57" s="1915"/>
      <c r="E57" s="1903"/>
      <c r="F57" s="1903"/>
    </row>
    <row r="58" spans="2:6">
      <c r="D58" s="1915"/>
      <c r="E58" s="1903"/>
      <c r="F58" s="1903"/>
    </row>
    <row r="59" spans="2:6">
      <c r="D59" s="1915"/>
      <c r="E59" s="1903"/>
      <c r="F59" s="1903"/>
    </row>
    <row r="60" spans="2:6">
      <c r="D60" s="1915"/>
      <c r="E60" s="1903"/>
      <c r="F60" s="1903"/>
    </row>
    <row r="61" spans="2:6">
      <c r="D61" s="1915"/>
      <c r="E61" s="1903"/>
      <c r="F61" s="1903"/>
    </row>
    <row r="62" spans="2:6">
      <c r="D62" s="1915"/>
      <c r="E62" s="1903"/>
      <c r="F62" s="1903"/>
    </row>
    <row r="63" spans="2:6">
      <c r="D63" s="1915"/>
      <c r="E63" s="1903"/>
      <c r="F63" s="1903"/>
    </row>
    <row r="64" spans="2:6">
      <c r="D64" s="1915"/>
      <c r="E64" s="1903"/>
      <c r="F64" s="1903"/>
    </row>
    <row r="65" spans="2:6">
      <c r="D65" s="1915"/>
      <c r="E65" s="1903"/>
      <c r="F65" s="1903"/>
    </row>
    <row r="66" spans="2:6">
      <c r="D66" s="1915"/>
      <c r="E66" s="1903"/>
      <c r="F66" s="1903"/>
    </row>
    <row r="67" spans="2:6">
      <c r="D67" s="1915"/>
      <c r="E67" s="1903"/>
      <c r="F67" s="1903"/>
    </row>
    <row r="68" spans="2:6">
      <c r="D68" s="1915"/>
      <c r="E68" s="1903"/>
      <c r="F68" s="1903"/>
    </row>
    <row r="69" spans="2:6">
      <c r="D69" s="1915"/>
      <c r="E69" s="1903"/>
      <c r="F69" s="1903"/>
    </row>
    <row r="70" spans="2:6">
      <c r="D70" s="1915"/>
      <c r="E70" s="1903"/>
      <c r="F70" s="1903"/>
    </row>
    <row r="71" spans="2:6">
      <c r="D71" s="1915"/>
      <c r="E71" s="1903"/>
      <c r="F71" s="1903"/>
    </row>
    <row r="72" spans="2:6">
      <c r="D72" s="1915"/>
      <c r="E72" s="1903"/>
      <c r="F72" s="1903"/>
    </row>
    <row r="73" spans="2:6" ht="13">
      <c r="B73" s="2563"/>
      <c r="C73" s="2563"/>
      <c r="D73" s="1916"/>
      <c r="E73" s="1916"/>
      <c r="F73" s="1916"/>
    </row>
    <row r="74" spans="2:6">
      <c r="D74" s="1912"/>
      <c r="E74" s="1913"/>
    </row>
    <row r="75" spans="2:6">
      <c r="D75" s="1912"/>
      <c r="E75" s="1913"/>
    </row>
    <row r="76" spans="2:6">
      <c r="D76" s="1912"/>
      <c r="E76" s="1913"/>
    </row>
    <row r="77" spans="2:6">
      <c r="D77" s="1912"/>
      <c r="E77" s="1913"/>
    </row>
    <row r="78" spans="2:6">
      <c r="D78" s="1912"/>
      <c r="E78" s="1913"/>
    </row>
    <row r="79" spans="2:6">
      <c r="D79" s="1912"/>
      <c r="E79" s="1913"/>
    </row>
    <row r="81" spans="2:6" ht="13">
      <c r="B81" s="2563"/>
      <c r="C81" s="2563"/>
      <c r="D81" s="2563"/>
      <c r="E81" s="2563"/>
      <c r="F81" s="2"/>
    </row>
    <row r="82" spans="2:6" ht="13">
      <c r="B82" s="2"/>
      <c r="C82" s="620"/>
      <c r="D82" s="620"/>
      <c r="E82" s="620"/>
      <c r="F82" s="30"/>
    </row>
    <row r="83" spans="2:6">
      <c r="C83" s="568"/>
      <c r="D83" s="568"/>
      <c r="E83" s="568"/>
      <c r="F83" s="568"/>
    </row>
    <row r="84" spans="2:6">
      <c r="C84" s="568"/>
      <c r="D84" s="568"/>
      <c r="E84" s="568"/>
      <c r="F84" s="568"/>
    </row>
    <row r="85" spans="2:6">
      <c r="C85" s="568"/>
      <c r="D85" s="568"/>
      <c r="E85" s="568"/>
      <c r="F85" s="568"/>
    </row>
    <row r="86" spans="2:6">
      <c r="C86" s="568"/>
      <c r="D86" s="568"/>
      <c r="E86" s="568"/>
      <c r="F86" s="568"/>
    </row>
    <row r="87" spans="2:6">
      <c r="C87" s="568"/>
      <c r="D87" s="568"/>
      <c r="E87" s="568"/>
      <c r="F87" s="568"/>
    </row>
    <row r="88" spans="2:6">
      <c r="C88" s="568"/>
      <c r="D88" s="568"/>
      <c r="E88" s="568"/>
      <c r="F88" s="568"/>
    </row>
    <row r="89" spans="2:6">
      <c r="C89" s="1377"/>
      <c r="D89" s="1377"/>
      <c r="E89" s="1377"/>
      <c r="F89" s="1377"/>
    </row>
    <row r="90" spans="2:6">
      <c r="C90" s="568"/>
      <c r="D90" s="568"/>
      <c r="E90" s="568"/>
      <c r="F90" s="568"/>
    </row>
    <row r="91" spans="2:6">
      <c r="C91" s="568"/>
      <c r="D91" s="568"/>
      <c r="E91" s="568"/>
      <c r="F91" s="568"/>
    </row>
    <row r="92" spans="2:6">
      <c r="C92" s="568"/>
      <c r="D92" s="568"/>
      <c r="E92" s="568"/>
      <c r="F92" s="568"/>
    </row>
    <row r="93" spans="2:6" ht="13">
      <c r="B93" s="2"/>
      <c r="C93" s="1162"/>
      <c r="D93" s="1162"/>
      <c r="E93" s="1162"/>
      <c r="F93" s="1162"/>
    </row>
  </sheetData>
  <mergeCells count="4">
    <mergeCell ref="B34:F34"/>
    <mergeCell ref="J34:M34"/>
    <mergeCell ref="B81:E81"/>
    <mergeCell ref="B73:C73"/>
  </mergeCells>
  <phoneticPr fontId="0" type="noConversion"/>
  <printOptions horizontalCentered="1" gridLines="1"/>
  <pageMargins left="0.74803149606299213" right="0.51181102362204722" top="1.7322834645669292" bottom="0.98425196850393704" header="0.51181102362204722" footer="0.51181102362204722"/>
  <pageSetup paperSize="9" orientation="landscape" r:id="rId1"/>
  <headerFooter alignWithMargins="0">
    <oddFooter xml:space="preserve">&amp;R&amp;"Arial,Bold"&amp;12OERC FORM-&amp;A&amp;"Arial,Regular"&amp;10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61271-C74E-481A-AD0D-0F2FE98DD3C9}">
  <sheetPr>
    <tabColor rgb="FF92D050"/>
    <pageSetUpPr fitToPage="1"/>
  </sheetPr>
  <dimension ref="A1:F22"/>
  <sheetViews>
    <sheetView showGridLines="0" view="pageBreakPreview" topLeftCell="A5" zoomScaleNormal="100" zoomScaleSheetLayoutView="100" workbookViewId="0">
      <selection activeCell="C9" sqref="C9"/>
    </sheetView>
  </sheetViews>
  <sheetFormatPr defaultRowHeight="12.5"/>
  <cols>
    <col min="1" max="1" width="10.26953125" customWidth="1"/>
    <col min="2" max="2" width="37.54296875" customWidth="1"/>
    <col min="3" max="3" width="14.1796875" customWidth="1"/>
    <col min="4" max="4" width="15.7265625" customWidth="1"/>
  </cols>
  <sheetData>
    <row r="1" spans="1:6" ht="13">
      <c r="A1" s="20" t="s">
        <v>1</v>
      </c>
      <c r="C1" s="3" t="s">
        <v>0</v>
      </c>
      <c r="D1" s="2" t="s">
        <v>1890</v>
      </c>
    </row>
    <row r="2" spans="1:6" ht="13">
      <c r="A2" s="2603" t="s">
        <v>814</v>
      </c>
      <c r="B2" s="2603"/>
      <c r="C2" s="2603"/>
      <c r="D2" s="2603"/>
    </row>
    <row r="3" spans="1:6" ht="13">
      <c r="D3" s="2" t="s">
        <v>480</v>
      </c>
    </row>
    <row r="4" spans="1:6" ht="16" customHeight="1">
      <c r="A4" s="2580" t="s">
        <v>1780</v>
      </c>
      <c r="B4" s="2604" t="s">
        <v>2266</v>
      </c>
      <c r="C4" s="2555" t="s">
        <v>1886</v>
      </c>
      <c r="D4" s="2555"/>
    </row>
    <row r="5" spans="1:6" ht="27" customHeight="1">
      <c r="A5" s="2580"/>
      <c r="B5" s="2604"/>
      <c r="C5" s="2135" t="s">
        <v>2226</v>
      </c>
      <c r="D5" s="617" t="s">
        <v>1766</v>
      </c>
    </row>
    <row r="6" spans="1:6" ht="18" customHeight="1">
      <c r="A6" s="412">
        <v>1</v>
      </c>
      <c r="B6" s="728" t="s">
        <v>2267</v>
      </c>
      <c r="C6" s="748">
        <f>DEPCAL!I16</f>
        <v>662204.68638790213</v>
      </c>
      <c r="D6" s="748"/>
      <c r="F6" s="7"/>
    </row>
    <row r="7" spans="1:6" ht="18" customHeight="1">
      <c r="A7" s="412">
        <v>2</v>
      </c>
      <c r="B7" s="728" t="s">
        <v>1981</v>
      </c>
      <c r="C7" s="2136">
        <v>0.03</v>
      </c>
      <c r="D7" s="748"/>
      <c r="F7" s="81"/>
    </row>
    <row r="8" spans="1:6" ht="18" customHeight="1">
      <c r="A8" s="412">
        <v>3</v>
      </c>
      <c r="B8" s="728" t="s">
        <v>1891</v>
      </c>
      <c r="C8" s="748">
        <f>C6*C7</f>
        <v>19866.140591637064</v>
      </c>
      <c r="D8" s="748">
        <f>D6*D7</f>
        <v>0</v>
      </c>
      <c r="F8" s="7"/>
    </row>
    <row r="9" spans="1:6" ht="27" customHeight="1">
      <c r="A9" s="412">
        <v>4</v>
      </c>
      <c r="B9" s="750" t="s">
        <v>2268</v>
      </c>
      <c r="C9" s="748">
        <f>DEPCAL!T41</f>
        <v>375054</v>
      </c>
      <c r="D9" s="748"/>
      <c r="F9" s="7"/>
    </row>
    <row r="10" spans="1:6" ht="26.15" customHeight="1">
      <c r="A10" s="412">
        <v>5</v>
      </c>
      <c r="B10" s="750" t="s">
        <v>1982</v>
      </c>
      <c r="C10" s="2136">
        <v>0.03</v>
      </c>
      <c r="D10" s="748"/>
      <c r="F10" s="81"/>
    </row>
    <row r="11" spans="1:6" ht="18" customHeight="1">
      <c r="A11" s="412">
        <v>6</v>
      </c>
      <c r="B11" s="728" t="s">
        <v>1892</v>
      </c>
      <c r="C11" s="748">
        <f>C9*C10</f>
        <v>11251.619999999999</v>
      </c>
      <c r="D11" s="748">
        <f>D9*D10</f>
        <v>0</v>
      </c>
      <c r="F11" s="7"/>
    </row>
    <row r="12" spans="1:6" ht="18" customHeight="1">
      <c r="A12" s="556">
        <v>7</v>
      </c>
      <c r="B12" s="739" t="s">
        <v>1893</v>
      </c>
      <c r="C12" s="617">
        <f>C8+C11</f>
        <v>31117.760591637063</v>
      </c>
      <c r="D12" s="617">
        <f>D8+D11</f>
        <v>0</v>
      </c>
      <c r="F12" s="7"/>
    </row>
    <row r="13" spans="1:6" ht="18" customHeight="1">
      <c r="A13" s="556">
        <v>8</v>
      </c>
      <c r="B13" s="739" t="s">
        <v>2161</v>
      </c>
      <c r="C13" s="617">
        <v>0</v>
      </c>
      <c r="D13" s="617"/>
      <c r="F13" s="7"/>
    </row>
    <row r="14" spans="1:6" ht="18" customHeight="1">
      <c r="A14" s="556">
        <v>9</v>
      </c>
      <c r="B14" s="739" t="s">
        <v>956</v>
      </c>
      <c r="C14" s="617">
        <f>C12+C13</f>
        <v>31117.760591637063</v>
      </c>
      <c r="D14" s="617"/>
      <c r="F14" s="7"/>
    </row>
    <row r="15" spans="1:6" ht="13">
      <c r="B15" s="2"/>
      <c r="C15" s="7"/>
      <c r="D15" s="7"/>
    </row>
    <row r="18" spans="3:3">
      <c r="C18" s="7"/>
    </row>
    <row r="19" spans="3:3">
      <c r="C19" s="7"/>
    </row>
    <row r="20" spans="3:3">
      <c r="C20" s="7"/>
    </row>
    <row r="22" spans="3:3">
      <c r="C22" s="7"/>
    </row>
  </sheetData>
  <mergeCells count="4">
    <mergeCell ref="C4:D4"/>
    <mergeCell ref="A2:D2"/>
    <mergeCell ref="B4:B5"/>
    <mergeCell ref="A4:A5"/>
  </mergeCells>
  <printOptions horizontalCentered="1" gridLines="1"/>
  <pageMargins left="0.74803149606299213" right="0.51181102362204722" top="1.7322834645669292" bottom="0.98425196850393704" header="0.51181102362204722" footer="0.51181102362204722"/>
  <pageSetup paperSize="9" orientation="portrait"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6">
    <tabColor rgb="FF92D050"/>
  </sheetPr>
  <dimension ref="A1:Y177"/>
  <sheetViews>
    <sheetView showGridLines="0" view="pageBreakPreview" topLeftCell="B1" zoomScale="130" zoomScaleNormal="100" zoomScaleSheetLayoutView="130" workbookViewId="0">
      <pane xSplit="2" ySplit="6" topLeftCell="D48" activePane="bottomRight" state="frozen"/>
      <selection activeCell="B1" sqref="B1"/>
      <selection pane="topRight" activeCell="D1" sqref="D1"/>
      <selection pane="bottomLeft" activeCell="B7" sqref="B7"/>
      <selection pane="bottomRight" activeCell="B57" sqref="A57:XFD67"/>
    </sheetView>
  </sheetViews>
  <sheetFormatPr defaultRowHeight="12.5"/>
  <cols>
    <col min="1" max="1" width="9.26953125" hidden="1" customWidth="1"/>
    <col min="2" max="2" width="33.7265625" customWidth="1"/>
    <col min="3" max="3" width="10.81640625" hidden="1" customWidth="1"/>
    <col min="4" max="5" width="13.81640625" customWidth="1"/>
    <col min="6" max="6" width="11.1796875" bestFit="1" customWidth="1"/>
    <col min="7" max="7" width="14.26953125" bestFit="1" customWidth="1"/>
    <col min="8" max="8" width="9.81640625" customWidth="1"/>
    <col min="9" max="9" width="12.453125" bestFit="1" customWidth="1"/>
    <col min="10" max="11" width="9.81640625" customWidth="1"/>
    <col min="12" max="12" width="11.7265625" customWidth="1"/>
    <col min="13" max="13" width="10.54296875" bestFit="1" customWidth="1"/>
    <col min="14" max="14" width="10.54296875" customWidth="1"/>
    <col min="15" max="15" width="13.1796875" customWidth="1"/>
    <col min="16" max="16" width="29.54296875" customWidth="1"/>
    <col min="17" max="17" width="5.7265625" customWidth="1"/>
    <col min="18" max="18" width="19" customWidth="1"/>
    <col min="19" max="19" width="16.81640625" customWidth="1"/>
    <col min="20" max="20" width="11.1796875" customWidth="1"/>
    <col min="21" max="21" width="13" bestFit="1" customWidth="1"/>
  </cols>
  <sheetData>
    <row r="1" spans="1:12" ht="13">
      <c r="B1" s="20" t="s">
        <v>1</v>
      </c>
      <c r="F1" s="3" t="s">
        <v>0</v>
      </c>
      <c r="G1" s="2" t="s">
        <v>818</v>
      </c>
    </row>
    <row r="3" spans="1:12" ht="13">
      <c r="A3" s="62" t="s">
        <v>819</v>
      </c>
      <c r="B3" s="62"/>
      <c r="C3" s="62"/>
      <c r="D3" s="62"/>
      <c r="E3" s="62"/>
      <c r="F3" s="62"/>
      <c r="G3" s="62"/>
    </row>
    <row r="4" spans="1:12" ht="13">
      <c r="G4" s="2" t="s">
        <v>820</v>
      </c>
    </row>
    <row r="5" spans="1:12" ht="21">
      <c r="A5" s="2232" t="s">
        <v>758</v>
      </c>
      <c r="B5" s="2616" t="s">
        <v>701</v>
      </c>
      <c r="C5" s="756" t="s">
        <v>821</v>
      </c>
      <c r="D5" s="2222" t="s">
        <v>821</v>
      </c>
      <c r="E5" s="2222" t="s">
        <v>822</v>
      </c>
      <c r="F5" s="2222" t="s">
        <v>154</v>
      </c>
      <c r="G5" s="509" t="s">
        <v>823</v>
      </c>
    </row>
    <row r="6" spans="1:12" ht="13">
      <c r="A6" s="28"/>
      <c r="B6" s="2617"/>
      <c r="C6" s="2233" t="s">
        <v>824</v>
      </c>
      <c r="D6" s="2234" t="s">
        <v>1904</v>
      </c>
      <c r="E6" s="2234" t="s">
        <v>2065</v>
      </c>
      <c r="F6" s="2234" t="s">
        <v>2065</v>
      </c>
      <c r="G6" s="2234" t="s">
        <v>2234</v>
      </c>
    </row>
    <row r="7" spans="1:12" ht="13">
      <c r="A7" s="23"/>
      <c r="B7" s="28" t="s">
        <v>825</v>
      </c>
      <c r="C7" s="28"/>
      <c r="D7" s="34"/>
      <c r="E7" s="2224"/>
      <c r="F7" s="2224"/>
      <c r="G7" s="34"/>
    </row>
    <row r="8" spans="1:12">
      <c r="A8" s="23"/>
      <c r="B8" s="288" t="s">
        <v>2567</v>
      </c>
      <c r="C8" s="35">
        <v>0</v>
      </c>
      <c r="D8" s="748">
        <v>250</v>
      </c>
      <c r="E8" s="748">
        <v>250</v>
      </c>
      <c r="F8" s="748">
        <v>250</v>
      </c>
      <c r="G8" s="748">
        <v>250</v>
      </c>
      <c r="H8" s="248"/>
      <c r="J8" s="7"/>
      <c r="K8" s="7"/>
    </row>
    <row r="9" spans="1:12">
      <c r="A9" s="23"/>
      <c r="B9" s="23" t="s">
        <v>826</v>
      </c>
      <c r="C9" s="35"/>
      <c r="D9" s="1917">
        <v>0</v>
      </c>
      <c r="E9" s="1917">
        <v>0</v>
      </c>
      <c r="F9" s="1917">
        <v>0</v>
      </c>
      <c r="G9" s="1830">
        <f t="shared" ref="G9:G13" si="0">F9*1.07</f>
        <v>0</v>
      </c>
      <c r="H9" s="248"/>
      <c r="I9" s="861"/>
      <c r="J9" s="7"/>
      <c r="K9" s="7"/>
    </row>
    <row r="10" spans="1:12">
      <c r="A10" s="23"/>
      <c r="B10" s="23" t="s">
        <v>827</v>
      </c>
      <c r="C10" s="35">
        <v>10.68</v>
      </c>
      <c r="D10" s="748">
        <v>352.34218199999998</v>
      </c>
      <c r="E10" s="748">
        <v>155.90440800000002</v>
      </c>
      <c r="F10" s="748">
        <v>311.80881600000004</v>
      </c>
      <c r="G10" s="748">
        <f t="shared" si="0"/>
        <v>333.63543312000007</v>
      </c>
      <c r="H10" s="248"/>
      <c r="I10" s="861"/>
      <c r="J10" s="7"/>
      <c r="K10" s="7"/>
    </row>
    <row r="11" spans="1:12">
      <c r="A11" s="23"/>
      <c r="B11" s="23" t="s">
        <v>828</v>
      </c>
      <c r="C11" s="35">
        <v>11.51</v>
      </c>
      <c r="D11" s="748">
        <v>5.3171499999999998</v>
      </c>
      <c r="E11" s="748">
        <v>0.68998999999999999</v>
      </c>
      <c r="F11" s="748">
        <v>0.68998999999999999</v>
      </c>
      <c r="G11" s="748">
        <f t="shared" si="0"/>
        <v>0.73828930000000004</v>
      </c>
      <c r="H11" s="248"/>
      <c r="I11" s="861"/>
      <c r="J11" s="7"/>
      <c r="K11" s="7"/>
      <c r="L11" s="7"/>
    </row>
    <row r="12" spans="1:12">
      <c r="A12" s="23"/>
      <c r="B12" s="23" t="s">
        <v>829</v>
      </c>
      <c r="C12" s="35">
        <v>0.35</v>
      </c>
      <c r="D12" s="748">
        <v>424</v>
      </c>
      <c r="E12" s="748">
        <v>249.00000000000003</v>
      </c>
      <c r="F12" s="748">
        <v>498.00000000000006</v>
      </c>
      <c r="G12" s="748">
        <f t="shared" si="0"/>
        <v>532.86000000000013</v>
      </c>
      <c r="H12" s="248"/>
      <c r="I12" s="861"/>
      <c r="J12" s="7"/>
      <c r="K12" s="7"/>
      <c r="L12" s="7"/>
    </row>
    <row r="13" spans="1:12">
      <c r="A13" s="23"/>
      <c r="B13" s="23" t="s">
        <v>830</v>
      </c>
      <c r="C13" s="35"/>
      <c r="D13" s="748">
        <v>184</v>
      </c>
      <c r="E13" s="2223">
        <v>41</v>
      </c>
      <c r="F13" s="2223">
        <v>90.999999999999986</v>
      </c>
      <c r="G13" s="748">
        <f t="shared" si="0"/>
        <v>97.36999999999999</v>
      </c>
      <c r="H13" s="248"/>
      <c r="I13" s="861"/>
      <c r="J13" s="7"/>
      <c r="K13" s="7"/>
    </row>
    <row r="14" spans="1:12" ht="13">
      <c r="A14" s="23"/>
      <c r="B14" s="28" t="s">
        <v>831</v>
      </c>
      <c r="C14" s="36">
        <f>SUM(C8:C13)</f>
        <v>22.54</v>
      </c>
      <c r="D14" s="617">
        <f>SUM(D8:D13)</f>
        <v>1215.6593319999999</v>
      </c>
      <c r="E14" s="617">
        <f>SUM(E8:E13)</f>
        <v>696.59439800000007</v>
      </c>
      <c r="F14" s="2235">
        <f>SUM(F8:F13)</f>
        <v>1151.4988060000001</v>
      </c>
      <c r="G14" s="617">
        <f>SUM(G8:G13)</f>
        <v>1214.6037224199999</v>
      </c>
      <c r="H14" s="248"/>
      <c r="I14" s="7"/>
      <c r="J14" s="7"/>
      <c r="K14" s="7"/>
    </row>
    <row r="15" spans="1:12" ht="13">
      <c r="A15" s="23"/>
      <c r="B15" s="28" t="s">
        <v>832</v>
      </c>
      <c r="C15" s="35"/>
      <c r="D15" s="748"/>
      <c r="E15" s="2223"/>
      <c r="F15" s="2223"/>
      <c r="G15" s="748"/>
      <c r="H15" s="248"/>
      <c r="I15" s="7"/>
      <c r="J15" s="7"/>
      <c r="K15" s="7"/>
    </row>
    <row r="16" spans="1:12">
      <c r="A16" s="23"/>
      <c r="B16" s="23" t="s">
        <v>833</v>
      </c>
      <c r="C16" s="35">
        <v>23.63</v>
      </c>
      <c r="D16" s="748">
        <v>254</v>
      </c>
      <c r="E16" s="748">
        <v>104.59585659999995</v>
      </c>
      <c r="F16" s="748">
        <v>259.59585659999993</v>
      </c>
      <c r="G16" s="748">
        <f>F16*1.07</f>
        <v>277.76756656199996</v>
      </c>
      <c r="H16" s="248"/>
      <c r="I16" s="7"/>
      <c r="J16" s="7"/>
      <c r="K16" s="7"/>
    </row>
    <row r="17" spans="1:15">
      <c r="A17" s="23"/>
      <c r="B17" s="23" t="s">
        <v>834</v>
      </c>
      <c r="C17" s="35">
        <v>4.07</v>
      </c>
      <c r="D17" s="748">
        <v>6.6537553999999997</v>
      </c>
      <c r="E17" s="748">
        <v>4.0818950000000003</v>
      </c>
      <c r="F17" s="748">
        <v>10.081894999999999</v>
      </c>
      <c r="G17" s="748">
        <f>F17*1.07</f>
        <v>10.787627649999999</v>
      </c>
      <c r="H17" s="248"/>
      <c r="I17" s="7"/>
      <c r="J17" s="7"/>
      <c r="K17" s="7"/>
      <c r="L17" s="7"/>
    </row>
    <row r="18" spans="1:15">
      <c r="A18" s="23"/>
      <c r="B18" s="23" t="s">
        <v>835</v>
      </c>
      <c r="C18" s="35"/>
      <c r="D18" s="1917">
        <v>0</v>
      </c>
      <c r="E18" s="1917">
        <v>0</v>
      </c>
      <c r="F18" s="1917">
        <v>0</v>
      </c>
      <c r="G18" s="748"/>
      <c r="H18" s="248"/>
      <c r="I18" s="7"/>
      <c r="J18" s="7"/>
      <c r="K18" s="7"/>
    </row>
    <row r="19" spans="1:15">
      <c r="A19" s="23"/>
      <c r="B19" s="23" t="s">
        <v>836</v>
      </c>
      <c r="C19" s="35">
        <v>0</v>
      </c>
      <c r="D19" s="1917">
        <v>0</v>
      </c>
      <c r="E19" s="1917">
        <v>0</v>
      </c>
      <c r="F19" s="1917">
        <v>0</v>
      </c>
      <c r="G19" s="748"/>
      <c r="H19" s="248"/>
      <c r="I19" s="7"/>
      <c r="J19" s="7"/>
      <c r="K19" s="7"/>
    </row>
    <row r="20" spans="1:15">
      <c r="A20" s="23"/>
      <c r="B20" s="23" t="s">
        <v>837</v>
      </c>
      <c r="C20" s="35"/>
      <c r="D20" s="1917">
        <v>0</v>
      </c>
      <c r="E20" s="1918">
        <v>0</v>
      </c>
      <c r="F20" s="1918">
        <v>0</v>
      </c>
      <c r="G20" s="748"/>
      <c r="H20" s="248"/>
      <c r="I20" s="7"/>
      <c r="J20" s="7"/>
      <c r="K20" s="7"/>
    </row>
    <row r="21" spans="1:15" ht="13">
      <c r="A21" s="23"/>
      <c r="B21" s="28" t="s">
        <v>831</v>
      </c>
      <c r="C21" s="36">
        <f>SUM(C16:C20)</f>
        <v>27.7</v>
      </c>
      <c r="D21" s="617">
        <f>SUM(D16:D20)</f>
        <v>260.65375540000002</v>
      </c>
      <c r="E21" s="617">
        <f>SUM(E16:E20)</f>
        <v>108.67775159999995</v>
      </c>
      <c r="F21" s="2235">
        <f>SUM(F16:F20)</f>
        <v>269.67775159999991</v>
      </c>
      <c r="G21" s="617">
        <f>SUM(G16:G20)</f>
        <v>288.55519421199995</v>
      </c>
      <c r="H21" s="248"/>
      <c r="I21" s="7"/>
      <c r="J21" s="7"/>
      <c r="K21" s="7"/>
    </row>
    <row r="22" spans="1:15" ht="13">
      <c r="A22" s="23"/>
      <c r="B22" s="28" t="s">
        <v>838</v>
      </c>
      <c r="C22" s="35"/>
      <c r="D22" s="748"/>
      <c r="E22" s="2223"/>
      <c r="F22" s="2223"/>
      <c r="G22" s="748"/>
      <c r="H22" s="248"/>
      <c r="I22" s="7"/>
      <c r="J22" s="7"/>
      <c r="K22" s="7"/>
    </row>
    <row r="23" spans="1:15">
      <c r="A23" s="23"/>
      <c r="B23" s="23" t="s">
        <v>839</v>
      </c>
      <c r="C23" s="35">
        <v>5</v>
      </c>
      <c r="D23" s="748">
        <v>294.68068</v>
      </c>
      <c r="E23" s="748">
        <v>42.443557500000004</v>
      </c>
      <c r="F23" s="748">
        <v>242.4435575</v>
      </c>
      <c r="G23" s="748">
        <f>F23*1.07</f>
        <v>259.41460652500001</v>
      </c>
      <c r="H23" s="248"/>
      <c r="I23" s="7"/>
      <c r="J23" s="7"/>
      <c r="K23" s="7"/>
      <c r="L23" s="7"/>
    </row>
    <row r="24" spans="1:15">
      <c r="A24" s="23"/>
      <c r="B24" s="288" t="s">
        <v>1790</v>
      </c>
      <c r="C24" s="35">
        <v>0.37</v>
      </c>
      <c r="D24" s="748">
        <v>478.04031380000004</v>
      </c>
      <c r="E24" s="748">
        <v>193.98191750000001</v>
      </c>
      <c r="F24" s="748">
        <v>443.98191750000001</v>
      </c>
      <c r="G24" s="748">
        <f>F24*1.07</f>
        <v>475.06065172500001</v>
      </c>
      <c r="H24" s="248"/>
      <c r="I24" s="7"/>
      <c r="J24" s="7"/>
      <c r="K24" s="7"/>
      <c r="L24" s="7"/>
    </row>
    <row r="25" spans="1:15">
      <c r="A25" s="23"/>
      <c r="B25" s="288" t="s">
        <v>1999</v>
      </c>
      <c r="C25" s="35"/>
      <c r="D25" s="748">
        <v>7346.5744376000048</v>
      </c>
      <c r="E25" s="2223">
        <v>3548.9318848000003</v>
      </c>
      <c r="F25" s="748">
        <v>7448.9318848000012</v>
      </c>
      <c r="G25" s="748">
        <f>F25*1.07</f>
        <v>7970.3571167360014</v>
      </c>
      <c r="H25" s="248"/>
      <c r="I25" s="7"/>
      <c r="J25" s="7"/>
      <c r="K25" s="7"/>
      <c r="M25" s="7"/>
      <c r="N25" s="7"/>
      <c r="O25" s="7"/>
    </row>
    <row r="26" spans="1:15">
      <c r="A26" s="23"/>
      <c r="B26" s="23" t="s">
        <v>840</v>
      </c>
      <c r="C26" s="35">
        <v>0</v>
      </c>
      <c r="D26" s="748">
        <v>204.76608000000002</v>
      </c>
      <c r="E26" s="2223">
        <v>89.999999999999986</v>
      </c>
      <c r="F26" s="748">
        <v>259</v>
      </c>
      <c r="G26" s="748">
        <f t="shared" ref="G26" si="1">F26*1.07</f>
        <v>277.13</v>
      </c>
      <c r="H26" s="248"/>
      <c r="I26" s="7"/>
      <c r="J26" s="7"/>
      <c r="K26" s="7"/>
    </row>
    <row r="27" spans="1:15">
      <c r="A27" s="23"/>
      <c r="B27" s="288" t="s">
        <v>1789</v>
      </c>
      <c r="C27" s="35"/>
      <c r="D27" s="748">
        <v>168.35917689999999</v>
      </c>
      <c r="E27" s="748">
        <v>95.828982500000009</v>
      </c>
      <c r="F27" s="748">
        <v>175.8289825</v>
      </c>
      <c r="G27" s="748">
        <f>F27*1.07</f>
        <v>188.13701127499999</v>
      </c>
      <c r="H27" s="248"/>
      <c r="I27" s="7"/>
      <c r="J27" s="7"/>
      <c r="K27" s="7"/>
    </row>
    <row r="28" spans="1:15" ht="13">
      <c r="A28" s="23"/>
      <c r="B28" s="28" t="s">
        <v>831</v>
      </c>
      <c r="C28" s="36">
        <f>SUM(C23:C27)</f>
        <v>5.37</v>
      </c>
      <c r="D28" s="617">
        <f>SUM(D23:D27)</f>
        <v>8492.4206883000043</v>
      </c>
      <c r="E28" s="617">
        <f>SUM(E23:E27)</f>
        <v>3971.1863423000004</v>
      </c>
      <c r="F28" s="2235">
        <f>SUM(F23:F27)</f>
        <v>8570.1863422999995</v>
      </c>
      <c r="G28" s="617">
        <f>SUM(G23:G27)</f>
        <v>9170.0993862609994</v>
      </c>
      <c r="H28" s="248"/>
      <c r="J28" s="7"/>
      <c r="K28" s="7"/>
    </row>
    <row r="29" spans="1:15" ht="13">
      <c r="A29" s="23"/>
      <c r="B29" s="28" t="s">
        <v>841</v>
      </c>
      <c r="C29" s="35"/>
      <c r="D29" s="748"/>
      <c r="E29" s="2223"/>
      <c r="F29" s="2223"/>
      <c r="G29" s="748"/>
      <c r="H29" s="248"/>
      <c r="I29" s="7"/>
      <c r="J29" s="7"/>
      <c r="K29" s="7"/>
    </row>
    <row r="30" spans="1:15">
      <c r="A30" s="23"/>
      <c r="B30" s="23" t="s">
        <v>842</v>
      </c>
      <c r="C30" s="35">
        <v>0.28000000000000003</v>
      </c>
      <c r="D30" s="748">
        <v>73.043369999999996</v>
      </c>
      <c r="E30" s="748">
        <v>6.3715499999999992</v>
      </c>
      <c r="F30" s="748">
        <v>34.371549999999999</v>
      </c>
      <c r="G30" s="748">
        <f>F30*1.07</f>
        <v>36.777558499999998</v>
      </c>
      <c r="H30" s="248"/>
      <c r="I30" s="7"/>
      <c r="J30" s="7"/>
      <c r="K30" s="7"/>
    </row>
    <row r="31" spans="1:15">
      <c r="A31" s="23"/>
      <c r="B31" s="23" t="s">
        <v>843</v>
      </c>
      <c r="C31" s="35">
        <v>55.61</v>
      </c>
      <c r="D31" s="748">
        <v>602.99999999999989</v>
      </c>
      <c r="E31" s="748">
        <v>141</v>
      </c>
      <c r="F31" s="748">
        <v>451.99999999999994</v>
      </c>
      <c r="G31" s="748">
        <f t="shared" ref="G31:G32" si="2">F31*1.07</f>
        <v>483.64</v>
      </c>
      <c r="H31" s="248"/>
      <c r="I31" s="7"/>
      <c r="J31" s="7"/>
      <c r="K31" s="7"/>
    </row>
    <row r="32" spans="1:15">
      <c r="A32" s="23"/>
      <c r="B32" s="23" t="s">
        <v>844</v>
      </c>
      <c r="C32" s="35">
        <f>19.35+61.2</f>
        <v>80.550000000000011</v>
      </c>
      <c r="D32" s="748">
        <v>748.09622310000009</v>
      </c>
      <c r="E32" s="748">
        <v>213.7416054</v>
      </c>
      <c r="F32" s="748">
        <v>733.74160540000003</v>
      </c>
      <c r="G32" s="748">
        <f t="shared" si="2"/>
        <v>785.10351777800008</v>
      </c>
      <c r="H32" s="248"/>
      <c r="I32" s="7"/>
      <c r="J32" s="7"/>
      <c r="K32" s="7"/>
    </row>
    <row r="33" spans="1:15">
      <c r="A33" s="23"/>
      <c r="B33" s="23" t="s">
        <v>46</v>
      </c>
      <c r="C33" s="35">
        <v>3.75</v>
      </c>
      <c r="D33" s="1917">
        <v>0</v>
      </c>
      <c r="E33" s="1918">
        <v>0</v>
      </c>
      <c r="F33" s="1918">
        <v>0</v>
      </c>
      <c r="G33" s="748"/>
      <c r="H33" s="248"/>
      <c r="I33" s="7"/>
      <c r="J33" s="7"/>
      <c r="K33" s="7"/>
    </row>
    <row r="34" spans="1:15" ht="13">
      <c r="A34" s="23"/>
      <c r="B34" s="28" t="s">
        <v>831</v>
      </c>
      <c r="C34" s="36">
        <f>SUM(C30:C33)</f>
        <v>140.19</v>
      </c>
      <c r="D34" s="617">
        <f>SUM(D30:D33)</f>
        <v>1424.1395931</v>
      </c>
      <c r="E34" s="617">
        <f>SUM(E30:E33)</f>
        <v>361.11315539999998</v>
      </c>
      <c r="F34" s="2235">
        <f>SUM(F30:F33)</f>
        <v>1220.1131553999999</v>
      </c>
      <c r="G34" s="617">
        <f>SUM(G30:G33)</f>
        <v>1305.5210762780002</v>
      </c>
      <c r="H34" s="248"/>
      <c r="I34" s="861"/>
      <c r="J34" s="7"/>
      <c r="K34" s="7"/>
    </row>
    <row r="35" spans="1:15" ht="13">
      <c r="A35" s="23"/>
      <c r="B35" s="28" t="s">
        <v>845</v>
      </c>
      <c r="C35" s="35"/>
      <c r="D35" s="748"/>
      <c r="E35" s="2223"/>
      <c r="F35" s="2223"/>
      <c r="G35" s="748"/>
      <c r="H35" s="248"/>
      <c r="I35" s="7"/>
      <c r="J35" s="7"/>
      <c r="K35" s="7"/>
    </row>
    <row r="36" spans="1:15" ht="13">
      <c r="A36" s="23"/>
      <c r="B36" s="23" t="s">
        <v>846</v>
      </c>
      <c r="C36" s="35">
        <v>0</v>
      </c>
      <c r="D36" s="748">
        <v>296.72793620000004</v>
      </c>
      <c r="E36" s="748">
        <v>16.6861158</v>
      </c>
      <c r="F36" s="2223">
        <v>39.686115799999996</v>
      </c>
      <c r="G36" s="748">
        <f>F36*1.07</f>
        <v>42.464143905999997</v>
      </c>
      <c r="H36" s="248"/>
      <c r="I36" s="7"/>
      <c r="J36" s="7"/>
      <c r="K36" s="7"/>
      <c r="L36" s="119"/>
    </row>
    <row r="37" spans="1:15">
      <c r="A37" s="23"/>
      <c r="B37" s="23" t="s">
        <v>847</v>
      </c>
      <c r="C37" s="35">
        <v>0.18</v>
      </c>
      <c r="D37" s="748">
        <v>0.54469999999999996</v>
      </c>
      <c r="E37" s="748">
        <v>0.30260999999999999</v>
      </c>
      <c r="F37" s="1877">
        <v>14.302610000000001</v>
      </c>
      <c r="G37" s="748">
        <f t="shared" ref="G37:G46" si="3">F37*1.07</f>
        <v>15.303792700000002</v>
      </c>
      <c r="H37" s="248"/>
      <c r="I37" s="7"/>
      <c r="J37" s="7"/>
      <c r="K37" s="7"/>
    </row>
    <row r="38" spans="1:15" ht="13">
      <c r="A38" s="23"/>
      <c r="B38" s="23" t="s">
        <v>848</v>
      </c>
      <c r="C38" s="35">
        <v>15.15</v>
      </c>
      <c r="D38" s="748">
        <v>80.38895269999999</v>
      </c>
      <c r="E38" s="748">
        <v>42.984790000000004</v>
      </c>
      <c r="F38" s="748">
        <v>87.984790000000004</v>
      </c>
      <c r="G38" s="748">
        <f t="shared" si="3"/>
        <v>94.143725300000014</v>
      </c>
      <c r="H38" s="248"/>
      <c r="I38" s="7"/>
      <c r="J38" s="7"/>
      <c r="K38" s="1878"/>
    </row>
    <row r="39" spans="1:15">
      <c r="A39" s="23"/>
      <c r="B39" s="288" t="s">
        <v>849</v>
      </c>
      <c r="C39" s="35">
        <v>2.4500000000000002</v>
      </c>
      <c r="D39" s="748">
        <v>51</v>
      </c>
      <c r="E39" s="748">
        <v>66</v>
      </c>
      <c r="F39" s="748">
        <v>166</v>
      </c>
      <c r="G39" s="748">
        <f t="shared" si="3"/>
        <v>177.62</v>
      </c>
      <c r="H39" s="248"/>
      <c r="I39" s="2236"/>
      <c r="J39" s="7"/>
      <c r="K39" s="568"/>
    </row>
    <row r="40" spans="1:15">
      <c r="A40" s="23"/>
      <c r="B40" s="288" t="s">
        <v>850</v>
      </c>
      <c r="C40" s="35"/>
      <c r="D40" s="748">
        <v>23.748867700000002</v>
      </c>
      <c r="E40" s="748">
        <v>11.810577</v>
      </c>
      <c r="F40" s="1877">
        <v>38.810577000000002</v>
      </c>
      <c r="G40" s="748">
        <f t="shared" si="3"/>
        <v>41.527317390000007</v>
      </c>
      <c r="H40" s="248"/>
      <c r="I40" s="2236"/>
      <c r="J40" s="7"/>
      <c r="K40" s="568"/>
    </row>
    <row r="41" spans="1:15" ht="13">
      <c r="A41" s="23"/>
      <c r="B41" s="288" t="s">
        <v>856</v>
      </c>
      <c r="C41" s="35">
        <v>10.56</v>
      </c>
      <c r="D41" s="748">
        <v>123.13021180000105</v>
      </c>
      <c r="E41" s="748">
        <v>134.1951789</v>
      </c>
      <c r="F41" s="748">
        <v>274.19517889999997</v>
      </c>
      <c r="G41" s="748">
        <f t="shared" si="3"/>
        <v>293.38884142299997</v>
      </c>
      <c r="H41" s="248"/>
      <c r="I41" s="2236"/>
      <c r="J41" s="7"/>
      <c r="K41" s="568"/>
      <c r="L41" s="119"/>
    </row>
    <row r="42" spans="1:15" ht="13">
      <c r="A42" s="23"/>
      <c r="B42" s="23" t="s">
        <v>851</v>
      </c>
      <c r="C42" s="35"/>
      <c r="D42" s="748">
        <v>822.39606110000011</v>
      </c>
      <c r="E42" s="748">
        <v>483.00786680000004</v>
      </c>
      <c r="F42" s="748">
        <v>863.00786679999999</v>
      </c>
      <c r="G42" s="748">
        <f t="shared" si="3"/>
        <v>923.41841747600006</v>
      </c>
      <c r="H42" s="248"/>
      <c r="I42" s="2236"/>
      <c r="J42" s="7"/>
      <c r="K42" s="568"/>
      <c r="L42" s="119"/>
    </row>
    <row r="43" spans="1:15">
      <c r="A43" s="23"/>
      <c r="B43" s="288" t="s">
        <v>2591</v>
      </c>
      <c r="C43" s="35"/>
      <c r="D43" s="1877">
        <v>484</v>
      </c>
      <c r="E43" s="748">
        <v>116.61779990000001</v>
      </c>
      <c r="F43" s="748">
        <v>585.61779990000002</v>
      </c>
      <c r="G43" s="748">
        <f>F43*1.07</f>
        <v>626.6110458930001</v>
      </c>
      <c r="H43" s="248"/>
      <c r="I43" s="2236"/>
      <c r="K43" s="1903"/>
    </row>
    <row r="44" spans="1:15">
      <c r="A44" s="23"/>
      <c r="B44" s="288" t="s">
        <v>2566</v>
      </c>
      <c r="C44" s="35"/>
      <c r="D44" s="748">
        <v>1742.8683679000001</v>
      </c>
      <c r="E44" s="748">
        <v>1079.9999998000001</v>
      </c>
      <c r="F44" s="748">
        <v>2004.9999997999998</v>
      </c>
      <c r="G44" s="748">
        <v>2162.8499997859999</v>
      </c>
      <c r="H44" s="248"/>
      <c r="I44" s="2236"/>
      <c r="K44" s="1903"/>
    </row>
    <row r="45" spans="1:15" ht="25">
      <c r="A45" s="23"/>
      <c r="B45" s="295" t="s">
        <v>2132</v>
      </c>
      <c r="C45" s="35"/>
      <c r="D45" s="748">
        <v>167.9111274</v>
      </c>
      <c r="E45" s="2223">
        <v>115.14270780000003</v>
      </c>
      <c r="F45" s="2237">
        <v>293.14270780000004</v>
      </c>
      <c r="G45" s="748">
        <f>F45*1.07</f>
        <v>313.66269734600007</v>
      </c>
      <c r="H45" s="248"/>
      <c r="I45" s="2236"/>
      <c r="J45" s="7"/>
      <c r="K45" s="568"/>
      <c r="L45" s="2238"/>
      <c r="M45" s="2238"/>
      <c r="N45" s="2238"/>
    </row>
    <row r="46" spans="1:15" ht="13">
      <c r="A46" s="23"/>
      <c r="B46" s="288" t="s">
        <v>852</v>
      </c>
      <c r="C46" s="35">
        <f>52.66+0.7+0.67+4.6+9.24+0.8+0.07+16.21</f>
        <v>84.949999999999989</v>
      </c>
      <c r="D46" s="748">
        <v>1134.3374782000001</v>
      </c>
      <c r="E46" s="2223">
        <v>940.2805739077387</v>
      </c>
      <c r="F46" s="748">
        <v>1870.2705739077387</v>
      </c>
      <c r="G46" s="748">
        <f t="shared" si="3"/>
        <v>2001.1895140812805</v>
      </c>
      <c r="H46" s="248"/>
      <c r="I46" s="180"/>
      <c r="J46" s="12"/>
      <c r="K46" s="1880"/>
      <c r="L46" s="2238"/>
      <c r="M46" s="2238"/>
      <c r="N46" s="2238"/>
    </row>
    <row r="47" spans="1:15" ht="13">
      <c r="A47" s="23"/>
      <c r="B47" s="23" t="s">
        <v>2568</v>
      </c>
      <c r="C47" s="35"/>
      <c r="D47" s="748">
        <v>7243.8129762000117</v>
      </c>
      <c r="E47" s="2223">
        <v>3707.3937438999992</v>
      </c>
      <c r="F47" s="2237">
        <f>7407.3937439+577.1</f>
        <v>7984.4937439000005</v>
      </c>
      <c r="G47" s="748">
        <f>F47*1.07+542-542</f>
        <v>8543.4083059730019</v>
      </c>
      <c r="H47" s="248"/>
      <c r="I47" s="180"/>
      <c r="J47" s="7"/>
      <c r="K47" s="1903"/>
      <c r="L47" s="2238"/>
      <c r="M47" s="2238"/>
      <c r="N47" s="2238"/>
      <c r="O47" s="2239"/>
    </row>
    <row r="48" spans="1:15" ht="13">
      <c r="A48" s="23"/>
      <c r="B48" s="288"/>
      <c r="C48" s="35">
        <v>0.38</v>
      </c>
      <c r="D48" s="748"/>
      <c r="E48" s="2223"/>
      <c r="F48" s="2237"/>
      <c r="G48" s="748"/>
      <c r="H48" s="248"/>
      <c r="I48" s="7"/>
      <c r="J48" s="7"/>
      <c r="K48" s="2240"/>
      <c r="L48" s="2238"/>
      <c r="M48" s="2238"/>
      <c r="N48" s="2238"/>
      <c r="O48" s="7"/>
    </row>
    <row r="49" spans="1:21" ht="13">
      <c r="A49" s="23"/>
      <c r="B49" s="28" t="s">
        <v>831</v>
      </c>
      <c r="C49" s="36">
        <f>SUM(C36:C48)</f>
        <v>113.66999999999999</v>
      </c>
      <c r="D49" s="617">
        <f>SUM(D36:D48)</f>
        <v>12170.866679200013</v>
      </c>
      <c r="E49" s="617">
        <f>SUM(E36:E48)</f>
        <v>6714.4219638077384</v>
      </c>
      <c r="F49" s="2235">
        <f>SUM(F36:F48)</f>
        <v>14222.511963807739</v>
      </c>
      <c r="G49" s="617">
        <f>SUM(G36:G48)</f>
        <v>15235.587801274281</v>
      </c>
      <c r="H49" s="248"/>
      <c r="I49" s="7"/>
      <c r="J49" s="7"/>
      <c r="K49" s="7"/>
      <c r="L49" s="2238"/>
      <c r="M49" s="2238"/>
      <c r="N49" s="2238"/>
      <c r="O49" s="7"/>
    </row>
    <row r="50" spans="1:21" ht="13" hidden="1">
      <c r="A50" s="23"/>
      <c r="B50" s="28" t="s">
        <v>853</v>
      </c>
      <c r="C50" s="35"/>
      <c r="D50" s="748"/>
      <c r="E50" s="2223"/>
      <c r="F50" s="2223"/>
      <c r="G50" s="748"/>
      <c r="H50" s="248"/>
      <c r="I50" s="7"/>
      <c r="J50" s="7"/>
      <c r="K50" s="7"/>
      <c r="L50" s="2238"/>
      <c r="M50" s="2238"/>
      <c r="N50" s="2238"/>
      <c r="O50" s="12"/>
      <c r="Q50" s="2"/>
    </row>
    <row r="51" spans="1:21" ht="13" hidden="1">
      <c r="A51" s="23"/>
      <c r="B51" s="23" t="s">
        <v>854</v>
      </c>
      <c r="C51" s="35"/>
      <c r="D51" s="1341"/>
      <c r="E51" s="2241"/>
      <c r="F51" s="2223"/>
      <c r="G51" s="748"/>
      <c r="H51" s="248"/>
      <c r="I51" s="7"/>
      <c r="J51" s="7"/>
      <c r="K51" s="7"/>
      <c r="M51" s="12"/>
      <c r="N51" s="12"/>
    </row>
    <row r="52" spans="1:21" ht="25" hidden="1">
      <c r="A52" s="23"/>
      <c r="B52" s="295" t="s">
        <v>2001</v>
      </c>
      <c r="C52" s="35">
        <f>2.85+18.33+9+13.21</f>
        <v>43.39</v>
      </c>
      <c r="D52" s="748"/>
      <c r="E52" s="748"/>
      <c r="F52" s="748"/>
      <c r="G52" s="748"/>
      <c r="H52" s="248"/>
      <c r="I52" s="7"/>
      <c r="J52" s="7"/>
      <c r="K52" s="7"/>
    </row>
    <row r="53" spans="1:21" ht="25" hidden="1">
      <c r="A53" s="23"/>
      <c r="B53" s="295" t="s">
        <v>2002</v>
      </c>
      <c r="C53" s="35"/>
      <c r="D53" s="748"/>
      <c r="E53" s="2223"/>
      <c r="F53" s="2223"/>
      <c r="G53" s="748"/>
      <c r="H53" s="248"/>
      <c r="I53" s="7"/>
      <c r="J53" s="7"/>
      <c r="K53" s="7"/>
    </row>
    <row r="54" spans="1:21" hidden="1">
      <c r="A54" s="23"/>
      <c r="B54" s="791" t="s">
        <v>855</v>
      </c>
      <c r="C54" s="35">
        <f>0.3+0.25+0.8</f>
        <v>1.35</v>
      </c>
      <c r="D54" s="748"/>
      <c r="E54" s="748"/>
      <c r="F54" s="748"/>
      <c r="G54" s="748"/>
      <c r="H54" s="248"/>
      <c r="I54" s="7"/>
      <c r="J54" s="7"/>
      <c r="K54" s="7"/>
    </row>
    <row r="55" spans="1:21" ht="13" hidden="1">
      <c r="A55" s="23"/>
      <c r="B55" s="28" t="s">
        <v>831</v>
      </c>
      <c r="C55" s="36">
        <f>SUM(C51:C54)</f>
        <v>44.74</v>
      </c>
      <c r="D55" s="617">
        <f>SUM(D51:D54)</f>
        <v>0</v>
      </c>
      <c r="E55" s="617">
        <f>SUM(E51:E54)</f>
        <v>0</v>
      </c>
      <c r="F55" s="2235">
        <f>SUM(F51:F54)</f>
        <v>0</v>
      </c>
      <c r="G55" s="617">
        <f>SUM(G51:G54)</f>
        <v>0</v>
      </c>
      <c r="H55" s="248"/>
      <c r="I55" s="7"/>
      <c r="J55" s="7"/>
      <c r="K55" s="7"/>
    </row>
    <row r="56" spans="1:21" ht="13">
      <c r="A56" s="23"/>
      <c r="B56" s="28" t="s">
        <v>209</v>
      </c>
      <c r="C56" s="36"/>
      <c r="D56" s="617">
        <f>D14+D21+D28+D34+D49+D55</f>
        <v>23563.740048000018</v>
      </c>
      <c r="E56" s="617">
        <f>E14+E21+E28+E34+E49+E55</f>
        <v>11851.99361110774</v>
      </c>
      <c r="F56" s="617">
        <f>F14+F21+F28+F34+F49+F55</f>
        <v>25433.988019107739</v>
      </c>
      <c r="G56" s="617">
        <f>G14+G21+G28+G34+G49+G55</f>
        <v>27214.367180445282</v>
      </c>
      <c r="H56" s="7"/>
      <c r="I56" s="7"/>
      <c r="J56" s="2242"/>
      <c r="K56" s="7"/>
      <c r="L56" s="12"/>
      <c r="M56" s="7"/>
      <c r="N56" s="7"/>
      <c r="Q56" s="119"/>
    </row>
    <row r="57" spans="1:21" ht="13" hidden="1">
      <c r="A57" s="23"/>
      <c r="B57" s="288" t="s">
        <v>2165</v>
      </c>
      <c r="C57" s="36"/>
      <c r="D57" s="617"/>
      <c r="E57" s="748"/>
      <c r="F57" s="2237"/>
      <c r="G57" s="1877"/>
      <c r="H57" s="2242"/>
      <c r="I57" s="537"/>
      <c r="J57" s="787"/>
      <c r="K57" s="537"/>
      <c r="Q57" s="2243"/>
      <c r="R57" s="2243"/>
      <c r="S57" s="2244"/>
      <c r="T57" s="2244"/>
      <c r="U57" s="2244"/>
    </row>
    <row r="58" spans="1:21" ht="13" hidden="1">
      <c r="A58" s="23"/>
      <c r="B58" s="288" t="s">
        <v>1792</v>
      </c>
      <c r="C58" s="36"/>
      <c r="D58" s="617"/>
      <c r="E58" s="2235"/>
      <c r="F58" s="2237"/>
      <c r="G58" s="1877"/>
      <c r="H58" s="2242"/>
      <c r="I58" s="2242"/>
      <c r="J58" s="7"/>
      <c r="K58" s="7"/>
      <c r="L58" s="2245"/>
      <c r="M58" s="2244"/>
      <c r="N58" s="2244"/>
      <c r="P58" s="418"/>
      <c r="Q58" s="2246"/>
      <c r="R58" s="2247"/>
      <c r="S58" s="418"/>
      <c r="T58" s="418"/>
      <c r="U58" s="418"/>
    </row>
    <row r="59" spans="1:21" ht="13" hidden="1">
      <c r="A59" s="23"/>
      <c r="B59" s="288" t="s">
        <v>1791</v>
      </c>
      <c r="C59" s="36"/>
      <c r="D59" s="1919"/>
      <c r="E59" s="1877"/>
      <c r="F59" s="1877"/>
      <c r="G59" s="1877"/>
      <c r="H59" s="248"/>
      <c r="I59" s="7"/>
      <c r="J59" s="7"/>
      <c r="K59" s="7"/>
      <c r="L59" s="292"/>
      <c r="M59" s="418"/>
      <c r="N59" s="418"/>
      <c r="Q59" s="2246"/>
      <c r="R59" s="2247"/>
      <c r="S59" s="418"/>
      <c r="T59" s="418"/>
      <c r="U59" s="418"/>
    </row>
    <row r="60" spans="1:21" ht="15" hidden="1">
      <c r="A60" s="23"/>
      <c r="B60" s="288" t="s">
        <v>1827</v>
      </c>
      <c r="C60" s="36"/>
      <c r="D60" s="617"/>
      <c r="E60" s="617"/>
      <c r="F60" s="1877"/>
      <c r="G60" s="1877"/>
      <c r="H60" s="248"/>
      <c r="I60" s="7"/>
      <c r="J60" s="7"/>
      <c r="K60" s="7"/>
      <c r="L60" s="2248"/>
      <c r="M60" s="418"/>
      <c r="N60" s="418"/>
      <c r="Q60" s="2246"/>
      <c r="S60" s="418"/>
      <c r="T60" s="418"/>
      <c r="U60" s="418"/>
    </row>
    <row r="61" spans="1:21" ht="13" hidden="1">
      <c r="A61" s="23"/>
      <c r="B61" s="288" t="s">
        <v>2003</v>
      </c>
      <c r="C61" s="36"/>
      <c r="D61" s="617"/>
      <c r="E61" s="617"/>
      <c r="F61" s="1877"/>
      <c r="G61" s="748"/>
      <c r="H61" s="248"/>
      <c r="I61" s="7"/>
      <c r="J61" s="7"/>
      <c r="K61" s="7"/>
      <c r="L61" s="292"/>
      <c r="M61" s="418"/>
      <c r="N61" s="418"/>
      <c r="Q61" s="2246"/>
      <c r="S61" s="418"/>
      <c r="T61" s="418"/>
      <c r="U61" s="418"/>
    </row>
    <row r="62" spans="1:21" ht="13" hidden="1">
      <c r="A62" s="23"/>
      <c r="B62" s="288" t="s">
        <v>2133</v>
      </c>
      <c r="C62" s="23"/>
      <c r="D62" s="412"/>
      <c r="E62" s="412"/>
      <c r="F62" s="748"/>
      <c r="G62" s="748"/>
      <c r="H62" s="248"/>
      <c r="I62" s="7"/>
      <c r="J62" s="7"/>
      <c r="K62" s="7"/>
      <c r="L62" s="292"/>
      <c r="M62" s="418"/>
      <c r="N62" s="418"/>
      <c r="Q62" s="2246"/>
      <c r="R62" s="2247"/>
      <c r="S62" s="418"/>
      <c r="T62" s="418"/>
      <c r="U62" s="418"/>
    </row>
    <row r="63" spans="1:21" ht="13" hidden="1">
      <c r="A63" s="23"/>
      <c r="B63" s="288" t="s">
        <v>1853</v>
      </c>
      <c r="C63" s="36"/>
      <c r="D63" s="1877"/>
      <c r="E63" s="1877"/>
      <c r="F63" s="1877"/>
      <c r="G63" s="1877"/>
      <c r="H63" s="248"/>
      <c r="I63" s="7"/>
      <c r="J63" s="7"/>
      <c r="K63" s="7"/>
      <c r="L63" s="292"/>
      <c r="M63" s="418"/>
      <c r="N63" s="418"/>
      <c r="Q63" s="2246"/>
      <c r="R63" s="2247"/>
      <c r="S63" s="418"/>
      <c r="T63" s="418"/>
      <c r="U63" s="418"/>
    </row>
    <row r="64" spans="1:21" ht="13" hidden="1">
      <c r="A64" s="23"/>
      <c r="B64" s="288" t="s">
        <v>2013</v>
      </c>
      <c r="C64" s="36"/>
      <c r="D64" s="1877"/>
      <c r="E64" s="1877"/>
      <c r="F64" s="1877"/>
      <c r="G64" s="1877"/>
      <c r="H64" s="248"/>
      <c r="I64" s="7"/>
      <c r="J64" s="7"/>
      <c r="K64" s="7"/>
      <c r="L64" s="2"/>
      <c r="M64" s="620"/>
      <c r="N64" s="620"/>
      <c r="Q64" s="2246"/>
      <c r="R64" s="2247"/>
      <c r="S64" s="418"/>
      <c r="T64" s="418"/>
      <c r="U64" s="418"/>
    </row>
    <row r="65" spans="1:21" ht="13" hidden="1">
      <c r="A65" s="23"/>
      <c r="B65" s="65" t="s">
        <v>812</v>
      </c>
      <c r="C65" s="36"/>
      <c r="D65" s="617">
        <f>SUM(D57:D64)</f>
        <v>0</v>
      </c>
      <c r="E65" s="617">
        <f>SUM(E57:E64)</f>
        <v>0</v>
      </c>
      <c r="F65" s="617">
        <f>SUM(F57:F64)</f>
        <v>0</v>
      </c>
      <c r="G65" s="617">
        <f>SUM(G57:G64)</f>
        <v>0</v>
      </c>
      <c r="H65" s="248"/>
      <c r="I65" s="7"/>
      <c r="J65" s="7"/>
      <c r="K65" s="7"/>
      <c r="Q65" s="2246"/>
      <c r="R65" s="2247"/>
      <c r="S65" s="418"/>
      <c r="T65" s="418"/>
      <c r="U65" s="418"/>
    </row>
    <row r="66" spans="1:21" ht="13" hidden="1">
      <c r="A66" s="23"/>
      <c r="B66" s="28"/>
      <c r="C66" s="36"/>
      <c r="D66" s="617"/>
      <c r="E66" s="2235"/>
      <c r="F66" s="2235"/>
      <c r="G66" s="1877"/>
      <c r="H66" s="248"/>
      <c r="I66" s="7"/>
      <c r="J66" s="7"/>
      <c r="K66" s="7"/>
      <c r="L66" s="7"/>
      <c r="M66" s="1285"/>
      <c r="N66" s="1285"/>
      <c r="O66" s="1285"/>
      <c r="Q66" s="2246"/>
      <c r="R66" s="2247"/>
      <c r="S66" s="418"/>
      <c r="T66" s="418"/>
      <c r="U66" s="418"/>
    </row>
    <row r="67" spans="1:21" ht="13" hidden="1">
      <c r="A67" s="23"/>
      <c r="B67" s="28" t="s">
        <v>209</v>
      </c>
      <c r="C67" s="35">
        <f>C55+C49+C34+C28+C21+C14</f>
        <v>354.21000000000004</v>
      </c>
      <c r="D67" s="617">
        <f>(D56+D65)</f>
        <v>23563.740048000018</v>
      </c>
      <c r="E67" s="617">
        <f>E56+E65</f>
        <v>11851.99361110774</v>
      </c>
      <c r="F67" s="617">
        <f>F56+F65</f>
        <v>25433.988019107739</v>
      </c>
      <c r="G67" s="617">
        <f>G56+G65</f>
        <v>27214.367180445282</v>
      </c>
      <c r="H67" s="248"/>
      <c r="I67" s="787"/>
      <c r="J67" s="7"/>
      <c r="K67" s="7"/>
      <c r="L67" s="2613"/>
      <c r="M67" s="2612"/>
      <c r="N67" s="2612"/>
      <c r="Q67" s="2607"/>
      <c r="R67" s="2607"/>
      <c r="S67" s="418"/>
      <c r="T67" s="418"/>
      <c r="U67" s="1162"/>
    </row>
    <row r="68" spans="1:21" ht="13">
      <c r="D68" s="2249"/>
      <c r="E68" s="2249"/>
      <c r="F68" s="1881"/>
      <c r="G68" s="180"/>
      <c r="H68" s="787"/>
      <c r="I68" s="172"/>
      <c r="J68" s="787"/>
      <c r="K68" s="537"/>
      <c r="L68" s="2613"/>
      <c r="M68" s="2612"/>
      <c r="N68" s="2612"/>
      <c r="Q68" s="2246"/>
      <c r="S68" s="418"/>
      <c r="T68" s="418"/>
      <c r="U68" s="418"/>
    </row>
    <row r="69" spans="1:21" ht="26.25" customHeight="1">
      <c r="B69" s="2619" t="s">
        <v>2589</v>
      </c>
      <c r="C69" s="2620"/>
      <c r="D69" s="2620"/>
      <c r="E69" s="2620"/>
      <c r="F69" s="2620"/>
      <c r="G69" s="2620"/>
      <c r="H69" s="2251"/>
      <c r="I69" s="172"/>
      <c r="L69" s="1875"/>
      <c r="M69" s="568"/>
      <c r="N69" s="568"/>
      <c r="P69" s="2"/>
      <c r="Q69" s="2246"/>
      <c r="S69" s="418"/>
      <c r="T69" s="418"/>
      <c r="U69" s="1163"/>
    </row>
    <row r="70" spans="1:21" ht="12.75" customHeight="1">
      <c r="B70" s="2252"/>
      <c r="C70" s="2252"/>
      <c r="D70" s="2625"/>
      <c r="E70" s="2625"/>
      <c r="F70" s="2253"/>
      <c r="G70" s="2253"/>
      <c r="L70" s="292"/>
      <c r="M70" s="568"/>
      <c r="N70" s="568"/>
      <c r="P70" s="7"/>
      <c r="Q70" s="2246"/>
      <c r="R70" s="61"/>
      <c r="S70" s="418"/>
      <c r="T70" s="418"/>
      <c r="U70" s="418"/>
    </row>
    <row r="71" spans="1:21" ht="12.75" customHeight="1">
      <c r="B71" s="2252"/>
      <c r="C71" s="2252"/>
      <c r="D71" s="2625"/>
      <c r="E71" s="2625"/>
      <c r="F71" s="2254"/>
      <c r="G71" s="2254"/>
      <c r="L71" s="292"/>
      <c r="M71" s="568"/>
      <c r="N71" s="568"/>
      <c r="P71" s="7"/>
      <c r="Q71" s="2246"/>
      <c r="R71" s="61"/>
      <c r="S71" s="418"/>
      <c r="T71" s="418"/>
      <c r="U71" s="418"/>
    </row>
    <row r="72" spans="1:21" ht="13">
      <c r="A72" s="61"/>
      <c r="B72" s="2252"/>
      <c r="C72" s="2252"/>
      <c r="D72" s="2252"/>
      <c r="E72" s="2252"/>
      <c r="F72" s="2252"/>
      <c r="G72" s="2252"/>
      <c r="L72" s="2"/>
      <c r="M72" s="2240"/>
      <c r="N72" s="2240"/>
      <c r="P72" s="2137"/>
      <c r="Q72" s="2246"/>
      <c r="R72" s="9"/>
      <c r="S72" s="418"/>
      <c r="T72" s="418"/>
      <c r="U72" s="418"/>
    </row>
    <row r="73" spans="1:21" ht="13">
      <c r="A73" s="61"/>
      <c r="B73" s="2252"/>
      <c r="C73" s="2252"/>
      <c r="D73" s="2252"/>
      <c r="E73" s="2252"/>
      <c r="F73" s="2252"/>
      <c r="G73" s="2252"/>
      <c r="L73" s="7"/>
      <c r="M73" s="7"/>
      <c r="N73" s="7"/>
      <c r="P73" s="7"/>
      <c r="U73" s="2240"/>
    </row>
    <row r="74" spans="1:21" ht="14.5">
      <c r="D74" s="7"/>
      <c r="F74" s="9"/>
      <c r="G74" s="7"/>
      <c r="L74" s="2614"/>
      <c r="M74" s="2615"/>
      <c r="N74" s="1162"/>
      <c r="Q74" s="2608"/>
      <c r="R74" s="2608"/>
      <c r="S74" s="418"/>
      <c r="T74" s="418"/>
      <c r="U74" s="1162"/>
    </row>
    <row r="75" spans="1:21" ht="13.5" thickBot="1">
      <c r="L75" s="2605"/>
      <c r="M75" s="2605"/>
      <c r="N75" s="1880"/>
      <c r="P75" s="2255"/>
      <c r="S75" s="2256"/>
    </row>
    <row r="76" spans="1:21" ht="13">
      <c r="A76" s="770"/>
      <c r="L76" s="2605"/>
      <c r="M76" s="2605"/>
      <c r="N76" s="1880"/>
      <c r="P76" s="2610"/>
      <c r="Q76" s="2610"/>
      <c r="R76" s="2610"/>
      <c r="S76" s="2610"/>
    </row>
    <row r="77" spans="1:21" ht="13">
      <c r="A77" s="73"/>
      <c r="L77" s="2605"/>
      <c r="M77" s="2605"/>
      <c r="N77" s="1880"/>
      <c r="P77" s="2258"/>
      <c r="Q77" s="2258"/>
      <c r="R77" s="2257"/>
      <c r="S77" s="2257"/>
    </row>
    <row r="78" spans="1:21" ht="13">
      <c r="A78" s="73"/>
      <c r="L78" s="2605"/>
      <c r="M78" s="2605"/>
      <c r="N78" s="1880"/>
      <c r="P78" s="2259"/>
      <c r="Q78" s="2260"/>
      <c r="R78" s="2260"/>
      <c r="S78" s="2260"/>
    </row>
    <row r="79" spans="1:21" ht="13">
      <c r="A79" s="73"/>
      <c r="L79" s="2605"/>
      <c r="M79" s="2605"/>
      <c r="N79" s="1880"/>
      <c r="P79" s="2259"/>
      <c r="Q79" s="2260"/>
      <c r="R79" s="2260"/>
      <c r="S79" s="2260"/>
    </row>
    <row r="80" spans="1:21" ht="13">
      <c r="A80" s="73"/>
      <c r="L80" s="2605"/>
      <c r="M80" s="2605"/>
      <c r="N80" s="1880"/>
      <c r="P80" s="2259"/>
      <c r="Q80" s="2260"/>
      <c r="R80" s="2260"/>
      <c r="S80" s="2260"/>
    </row>
    <row r="81" spans="1:19" ht="13">
      <c r="A81" s="73"/>
      <c r="L81" s="2605"/>
      <c r="M81" s="2605"/>
      <c r="N81" s="1880"/>
      <c r="P81" s="2259"/>
      <c r="Q81" s="2260"/>
      <c r="R81" s="2260"/>
      <c r="S81" s="2260"/>
    </row>
    <row r="82" spans="1:19" ht="13">
      <c r="A82" s="73"/>
      <c r="L82" s="2605"/>
      <c r="M82" s="2605"/>
      <c r="N82" s="1880"/>
      <c r="P82" s="2259"/>
      <c r="Q82" s="2260"/>
      <c r="R82" s="2260"/>
      <c r="S82" s="2260"/>
    </row>
    <row r="83" spans="1:19" ht="13">
      <c r="A83" s="73"/>
      <c r="L83" s="2603"/>
      <c r="M83" s="2603"/>
      <c r="N83" s="2240"/>
      <c r="P83" s="2259"/>
      <c r="Q83" s="2260"/>
      <c r="R83" s="2260"/>
      <c r="S83" s="2260"/>
    </row>
    <row r="84" spans="1:19" ht="13">
      <c r="A84" s="73"/>
      <c r="L84" s="2605"/>
      <c r="M84" s="2605"/>
      <c r="N84" s="1880"/>
      <c r="P84" s="2259"/>
      <c r="Q84" s="2260"/>
      <c r="R84" s="2260"/>
      <c r="S84" s="2260"/>
    </row>
    <row r="85" spans="1:19" ht="13">
      <c r="A85" s="73"/>
      <c r="L85" s="2605"/>
      <c r="M85" s="2605"/>
      <c r="N85" s="1880"/>
      <c r="P85" s="2258"/>
      <c r="Q85" s="2257"/>
      <c r="R85" s="2257"/>
      <c r="S85" s="2257"/>
    </row>
    <row r="86" spans="1:19" ht="13">
      <c r="A86" s="73"/>
      <c r="L86" s="2261"/>
      <c r="M86" s="2261"/>
      <c r="N86" s="620"/>
      <c r="P86" s="2258"/>
      <c r="Q86" s="2257"/>
      <c r="R86" s="2257"/>
      <c r="S86" s="2257"/>
    </row>
    <row r="87" spans="1:19" ht="14.5">
      <c r="A87" s="2262" t="s">
        <v>858</v>
      </c>
      <c r="L87" s="2263"/>
      <c r="M87" s="2263"/>
      <c r="N87" s="2138"/>
      <c r="P87" s="2259"/>
      <c r="Q87" s="2260"/>
      <c r="R87" s="2260"/>
      <c r="S87" s="2260"/>
    </row>
    <row r="88" spans="1:19" ht="14.5" hidden="1">
      <c r="A88" s="73"/>
      <c r="B88" s="2" t="s">
        <v>786</v>
      </c>
      <c r="C88" s="2"/>
      <c r="D88" s="12">
        <f>D46</f>
        <v>1134.3374782000001</v>
      </c>
      <c r="E88" s="12">
        <f t="shared" ref="E88:G88" si="4">E46</f>
        <v>940.2805739077387</v>
      </c>
      <c r="F88" s="12">
        <f t="shared" si="4"/>
        <v>1870.2705739077387</v>
      </c>
      <c r="G88" s="12">
        <f t="shared" si="4"/>
        <v>2001.1895140812805</v>
      </c>
      <c r="I88" s="12"/>
      <c r="L88" s="2263"/>
      <c r="M88" s="2263"/>
      <c r="N88" s="2138"/>
      <c r="P88" s="2259"/>
      <c r="Q88" s="2260"/>
      <c r="R88" s="2260"/>
      <c r="S88" s="2260"/>
    </row>
    <row r="89" spans="1:19" ht="14.5" hidden="1">
      <c r="A89" s="2262" t="s">
        <v>859</v>
      </c>
      <c r="B89" s="292" t="s">
        <v>2582</v>
      </c>
      <c r="D89" s="7">
        <f>9.992604782*100</f>
        <v>999.26047820000008</v>
      </c>
      <c r="E89" s="7">
        <f>E88-SUM(E90:E94)</f>
        <v>835.2805739077387</v>
      </c>
      <c r="F89" s="7">
        <f t="shared" ref="F89:F93" si="5">E89/$E$88*$F$88</f>
        <v>1661.4197099106468</v>
      </c>
      <c r="G89" s="7">
        <f>F89*1.07</f>
        <v>1777.7190896043921</v>
      </c>
      <c r="L89" s="2263"/>
      <c r="M89" s="2263"/>
      <c r="N89" s="2138"/>
      <c r="P89" s="2259"/>
      <c r="Q89" s="2260"/>
      <c r="R89" s="2260"/>
      <c r="S89" s="2260"/>
    </row>
    <row r="90" spans="1:19" ht="14.5" hidden="1">
      <c r="A90" s="73"/>
      <c r="B90" s="292" t="s">
        <v>2583</v>
      </c>
      <c r="D90" s="7">
        <f>D88-D89</f>
        <v>135.077</v>
      </c>
      <c r="E90" s="7">
        <f>0.44*100</f>
        <v>44</v>
      </c>
      <c r="F90" s="7">
        <f t="shared" si="5"/>
        <v>87.518457294019427</v>
      </c>
      <c r="G90" s="7">
        <f t="shared" ref="G90:G94" si="6">F90*1.07</f>
        <v>93.644749304600793</v>
      </c>
      <c r="L90" s="2263"/>
      <c r="M90" s="2263"/>
      <c r="N90" s="2138"/>
      <c r="P90" s="2258"/>
      <c r="Q90" s="2258"/>
      <c r="R90" s="2257"/>
      <c r="S90" s="2257"/>
    </row>
    <row r="91" spans="1:19" ht="14.5" hidden="1">
      <c r="A91" s="2262" t="s">
        <v>363</v>
      </c>
      <c r="B91" s="292" t="s">
        <v>2584</v>
      </c>
      <c r="E91" s="7">
        <f>0.15*100</f>
        <v>15</v>
      </c>
      <c r="F91" s="7">
        <f t="shared" si="5"/>
        <v>29.835837713870259</v>
      </c>
      <c r="G91" s="7">
        <f t="shared" si="6"/>
        <v>31.92434635384118</v>
      </c>
      <c r="L91" s="2263"/>
      <c r="M91" s="2263"/>
      <c r="N91" s="2138"/>
      <c r="P91" s="2611"/>
      <c r="Q91" s="2611"/>
      <c r="R91" s="2611"/>
      <c r="S91" s="2257"/>
    </row>
    <row r="92" spans="1:19" ht="14.5" hidden="1">
      <c r="A92" s="73"/>
      <c r="B92" s="292" t="s">
        <v>2585</v>
      </c>
      <c r="E92" s="7">
        <f>0.11*100</f>
        <v>11</v>
      </c>
      <c r="F92" s="7">
        <f t="shared" si="5"/>
        <v>21.879614323504857</v>
      </c>
      <c r="G92" s="7">
        <f t="shared" si="6"/>
        <v>23.411187326150198</v>
      </c>
      <c r="L92" s="2263"/>
      <c r="M92" s="2263"/>
      <c r="N92" s="2138"/>
      <c r="P92" s="2611"/>
      <c r="Q92" s="2611"/>
      <c r="R92" s="2611"/>
      <c r="S92" s="2257"/>
    </row>
    <row r="93" spans="1:19" ht="14.5" hidden="1">
      <c r="A93" s="73"/>
      <c r="B93" s="292" t="s">
        <v>2586</v>
      </c>
      <c r="E93" s="7">
        <f>0.02*100</f>
        <v>2</v>
      </c>
      <c r="F93" s="7">
        <f t="shared" si="5"/>
        <v>3.9781116951827014</v>
      </c>
      <c r="G93" s="7">
        <f t="shared" si="6"/>
        <v>4.2565795138454909</v>
      </c>
      <c r="L93" s="2263"/>
      <c r="M93" s="2263"/>
      <c r="N93" s="2138"/>
      <c r="R93" s="2264"/>
      <c r="S93" s="2265"/>
    </row>
    <row r="94" spans="1:19" ht="14.5" hidden="1">
      <c r="A94" s="73"/>
      <c r="B94" s="292" t="s">
        <v>2587</v>
      </c>
      <c r="E94" s="7">
        <f>0.33*100</f>
        <v>33</v>
      </c>
      <c r="F94" s="7">
        <f>E94/$E$88*$F$88</f>
        <v>65.638842970514574</v>
      </c>
      <c r="G94" s="7">
        <f t="shared" si="6"/>
        <v>70.233561978450595</v>
      </c>
      <c r="L94" s="2263"/>
      <c r="M94" s="2263"/>
      <c r="N94" s="2138"/>
      <c r="R94" s="2266"/>
      <c r="S94" s="2265"/>
    </row>
    <row r="95" spans="1:19" ht="14.5">
      <c r="A95" s="2262" t="s">
        <v>858</v>
      </c>
      <c r="L95" s="2263"/>
      <c r="M95" s="2263"/>
      <c r="N95" s="2138"/>
    </row>
    <row r="96" spans="1:19" ht="14.5">
      <c r="A96" s="73"/>
      <c r="L96" s="2263"/>
      <c r="M96" s="2263"/>
      <c r="N96" s="2138"/>
    </row>
    <row r="97" spans="1:23" ht="14.5">
      <c r="A97" s="2262" t="s">
        <v>860</v>
      </c>
      <c r="L97" s="2263"/>
      <c r="M97" s="2263"/>
      <c r="N97" s="2138"/>
      <c r="R97" s="1165"/>
      <c r="S97" s="568"/>
    </row>
    <row r="98" spans="1:23" ht="14.5">
      <c r="A98" s="73"/>
      <c r="L98" s="2263"/>
      <c r="M98" s="2263"/>
      <c r="N98" s="2138"/>
      <c r="R98" s="1165"/>
      <c r="S98" s="1880"/>
    </row>
    <row r="99" spans="1:23" ht="14.5">
      <c r="A99" s="2262" t="s">
        <v>363</v>
      </c>
      <c r="L99" s="2263"/>
      <c r="M99" s="2263"/>
      <c r="N99" s="2138"/>
      <c r="R99" s="1165"/>
      <c r="S99" s="568"/>
    </row>
    <row r="100" spans="1:23" ht="14.5">
      <c r="A100" t="s">
        <v>861</v>
      </c>
      <c r="L100" s="2263"/>
      <c r="M100" s="2263"/>
      <c r="N100" s="2138"/>
      <c r="R100" s="1821"/>
      <c r="S100" s="1162"/>
    </row>
    <row r="101" spans="1:23" ht="14.5">
      <c r="A101" t="s">
        <v>862</v>
      </c>
      <c r="L101" s="2267"/>
      <c r="M101" s="2267"/>
      <c r="N101" s="2138"/>
    </row>
    <row r="102" spans="1:23" ht="14.5">
      <c r="L102" s="253"/>
      <c r="M102" s="253"/>
      <c r="N102" s="1162"/>
    </row>
    <row r="103" spans="1:23" ht="13">
      <c r="R103" s="2268"/>
      <c r="U103" s="2269"/>
    </row>
    <row r="104" spans="1:23" ht="14.5">
      <c r="O104" s="7"/>
      <c r="R104" s="2609"/>
      <c r="S104" s="2609"/>
      <c r="T104" s="2609"/>
      <c r="U104" s="2609"/>
    </row>
    <row r="105" spans="1:23" ht="13">
      <c r="L105" s="2255"/>
      <c r="M105" s="737"/>
      <c r="R105" s="1298"/>
      <c r="S105" s="620"/>
      <c r="T105" s="1821"/>
      <c r="U105" s="620"/>
      <c r="V105" s="2"/>
      <c r="W105" s="176"/>
    </row>
    <row r="106" spans="1:23" ht="13">
      <c r="L106" s="2257"/>
      <c r="M106" s="2257"/>
      <c r="R106" s="921"/>
      <c r="S106" s="418"/>
      <c r="T106" s="921"/>
      <c r="U106" s="921"/>
    </row>
    <row r="107" spans="1:23" ht="13">
      <c r="L107" s="2270"/>
      <c r="M107" s="2260"/>
      <c r="R107" s="921"/>
      <c r="S107" s="418"/>
      <c r="T107" s="921"/>
      <c r="U107" s="921"/>
    </row>
    <row r="108" spans="1:23" ht="13.5" customHeight="1">
      <c r="L108" s="2270"/>
      <c r="M108" s="2260"/>
      <c r="R108" s="921"/>
      <c r="S108" s="418"/>
      <c r="T108" s="921"/>
      <c r="U108" s="921"/>
    </row>
    <row r="109" spans="1:23" ht="12.65" customHeight="1">
      <c r="L109" s="2270"/>
      <c r="M109" s="2260"/>
      <c r="P109" s="8"/>
      <c r="R109" s="921"/>
      <c r="S109" s="418"/>
      <c r="T109" s="921"/>
      <c r="U109" s="921"/>
    </row>
    <row r="110" spans="1:23" ht="14.5">
      <c r="H110" s="2606"/>
      <c r="I110" s="8"/>
      <c r="J110" s="8"/>
      <c r="K110" s="8"/>
      <c r="L110" s="2271"/>
      <c r="M110" s="2257"/>
      <c r="P110" s="1162"/>
      <c r="Q110" s="2606"/>
      <c r="R110" s="2609"/>
      <c r="S110" s="2609"/>
      <c r="T110" s="2609"/>
      <c r="U110" s="2609"/>
    </row>
    <row r="111" spans="1:23">
      <c r="H111" s="2606"/>
      <c r="I111" s="8"/>
      <c r="J111" s="8"/>
      <c r="K111" s="8"/>
      <c r="Q111" s="2606"/>
      <c r="S111" s="418"/>
      <c r="T111" s="921"/>
      <c r="U111" s="921"/>
    </row>
    <row r="112" spans="1:23">
      <c r="H112" s="2606"/>
      <c r="I112" s="8"/>
      <c r="J112" s="8"/>
      <c r="K112" s="8"/>
      <c r="Q112" s="2606"/>
      <c r="S112" s="418"/>
      <c r="T112" s="921"/>
      <c r="U112" s="921"/>
    </row>
    <row r="113" spans="2:25" ht="25" customHeight="1">
      <c r="L113" s="2621"/>
      <c r="M113" s="2622"/>
      <c r="N113" s="2272"/>
      <c r="P113" s="737"/>
      <c r="R113" s="2250"/>
      <c r="S113" s="418"/>
      <c r="T113" s="921"/>
      <c r="U113" s="921"/>
    </row>
    <row r="114" spans="2:25" ht="13">
      <c r="L114" s="2623"/>
      <c r="M114" s="2624"/>
      <c r="N114" s="2273"/>
      <c r="T114" s="921"/>
      <c r="U114" s="921"/>
      <c r="Y114" s="12"/>
    </row>
    <row r="115" spans="2:25" ht="13">
      <c r="L115" s="2623"/>
      <c r="M115" s="2624"/>
      <c r="N115" s="2273"/>
      <c r="R115" s="2563"/>
      <c r="S115" s="2563"/>
      <c r="T115" s="2563"/>
      <c r="U115" s="1298"/>
      <c r="Y115" s="12"/>
    </row>
    <row r="116" spans="2:25" ht="13">
      <c r="L116" s="2623"/>
      <c r="M116" s="2623"/>
      <c r="N116" s="2273"/>
      <c r="O116" s="2260"/>
      <c r="R116" s="2563"/>
      <c r="S116" s="2563"/>
      <c r="T116" s="2563"/>
      <c r="U116" s="1298"/>
      <c r="Y116" s="12"/>
    </row>
    <row r="117" spans="2:25" ht="13">
      <c r="L117" s="2623"/>
      <c r="M117" s="2623"/>
      <c r="N117" s="2273"/>
    </row>
    <row r="118" spans="2:25" ht="13">
      <c r="L118" s="2623"/>
      <c r="M118" s="2623"/>
      <c r="N118" s="2273"/>
    </row>
    <row r="119" spans="2:25" ht="13">
      <c r="L119" s="2623"/>
      <c r="M119" s="2623"/>
      <c r="N119" s="2273"/>
      <c r="R119" s="2268"/>
      <c r="S119" s="737"/>
    </row>
    <row r="120" spans="2:25" ht="13">
      <c r="L120" s="2623"/>
      <c r="M120" s="2623"/>
      <c r="N120" s="2273"/>
      <c r="R120" s="1821"/>
      <c r="S120" s="2274"/>
    </row>
    <row r="121" spans="2:25" ht="13">
      <c r="L121" s="2623"/>
      <c r="M121" s="2623"/>
      <c r="N121" s="2273"/>
      <c r="R121" s="417"/>
      <c r="S121" s="418"/>
    </row>
    <row r="122" spans="2:25" ht="13">
      <c r="L122" s="2626"/>
      <c r="M122" s="2626"/>
      <c r="N122" s="2275"/>
      <c r="R122" s="417"/>
      <c r="S122" s="418"/>
    </row>
    <row r="123" spans="2:25">
      <c r="R123" s="417"/>
    </row>
    <row r="126" spans="2:25" ht="13.5" hidden="1" thickBot="1">
      <c r="B126" s="2618" t="s">
        <v>857</v>
      </c>
      <c r="C126" s="2618"/>
      <c r="D126" s="2618"/>
      <c r="E126" s="2618"/>
      <c r="F126" s="2618"/>
      <c r="G126" s="2618"/>
    </row>
    <row r="127" spans="2:25" hidden="1">
      <c r="B127" s="771"/>
      <c r="C127" s="771"/>
      <c r="D127" s="792" t="s">
        <v>1793</v>
      </c>
      <c r="E127" s="792"/>
      <c r="F127" s="2276"/>
      <c r="G127" s="2277"/>
    </row>
    <row r="128" spans="2:25" ht="13" hidden="1" thickBot="1">
      <c r="B128" s="2278" t="s">
        <v>86</v>
      </c>
      <c r="C128" s="2278"/>
      <c r="D128" s="2279" t="s">
        <v>72</v>
      </c>
      <c r="E128" s="2279"/>
      <c r="F128" s="2279" t="s">
        <v>42</v>
      </c>
      <c r="G128" s="2280" t="s">
        <v>141</v>
      </c>
    </row>
    <row r="129" spans="2:16" ht="13.5" hidden="1" thickTop="1" thickBot="1">
      <c r="B129" s="2281"/>
      <c r="C129" s="2281"/>
      <c r="D129" s="2281">
        <f>'T-1'!N56</f>
        <v>2509.9859999999999</v>
      </c>
      <c r="E129" s="2281"/>
      <c r="F129" s="2281">
        <f>'T-1'!N37</f>
        <v>3479.2970670536406</v>
      </c>
      <c r="G129" s="2282"/>
    </row>
    <row r="130" spans="2:16" hidden="1">
      <c r="D130" s="7"/>
      <c r="E130" s="7"/>
      <c r="F130" s="7"/>
      <c r="G130" s="72"/>
    </row>
    <row r="131" spans="2:16" hidden="1">
      <c r="B131" s="7">
        <f>F67*2%</f>
        <v>508.67976038215477</v>
      </c>
      <c r="D131" s="7">
        <f>(G131-B130:B131)/SUM(D129:F129)*D129</f>
        <v>10445.686749927207</v>
      </c>
      <c r="E131" s="7"/>
      <c r="F131" s="7">
        <f>(G131-B131)/SUM(D129:F129)*F129</f>
        <v>14479.62150879838</v>
      </c>
      <c r="G131" s="72">
        <f>F67</f>
        <v>25433.988019107739</v>
      </c>
    </row>
    <row r="132" spans="2:16" hidden="1">
      <c r="D132" s="7"/>
      <c r="E132" s="7"/>
      <c r="F132" s="7"/>
      <c r="G132" s="72"/>
    </row>
    <row r="133" spans="2:16" ht="13" hidden="1" thickBot="1">
      <c r="B133" s="793">
        <f>B131/G131</f>
        <v>0.02</v>
      </c>
      <c r="C133" s="793"/>
      <c r="D133" s="793">
        <f>D131/G131</f>
        <v>0.4106979503992727</v>
      </c>
      <c r="E133" s="793"/>
      <c r="F133" s="793">
        <f>F131/G131</f>
        <v>0.56930204960072739</v>
      </c>
      <c r="G133" s="794">
        <f>SUM(B133:F133)</f>
        <v>1</v>
      </c>
    </row>
    <row r="134" spans="2:16" ht="13" hidden="1" thickTop="1">
      <c r="D134" s="7"/>
      <c r="E134" s="7"/>
      <c r="F134" s="7"/>
      <c r="G134" s="72"/>
    </row>
    <row r="135" spans="2:16" hidden="1">
      <c r="D135" s="180" t="s">
        <v>1794</v>
      </c>
      <c r="E135" s="180"/>
      <c r="F135" s="7"/>
      <c r="G135" s="72"/>
    </row>
    <row r="136" spans="2:16" ht="13" hidden="1" thickBot="1">
      <c r="B136" s="2278" t="s">
        <v>86</v>
      </c>
      <c r="C136" s="2278"/>
      <c r="D136" s="2279" t="s">
        <v>72</v>
      </c>
      <c r="E136" s="2279"/>
      <c r="F136" s="2279" t="s">
        <v>42</v>
      </c>
      <c r="G136" s="2280" t="s">
        <v>141</v>
      </c>
    </row>
    <row r="137" spans="2:16" ht="13.5" hidden="1" thickTop="1" thickBot="1">
      <c r="B137" s="2281"/>
      <c r="C137" s="2281"/>
      <c r="D137" s="2281">
        <f>'T-1'!S56</f>
        <v>2610.385002</v>
      </c>
      <c r="E137" s="2281"/>
      <c r="F137" s="2281">
        <f>'T-1'!S37</f>
        <v>3722.848</v>
      </c>
      <c r="G137" s="2282"/>
    </row>
    <row r="138" spans="2:16" hidden="1">
      <c r="D138" s="7"/>
      <c r="E138" s="7"/>
      <c r="F138" s="7"/>
      <c r="G138" s="72"/>
    </row>
    <row r="139" spans="2:16" hidden="1">
      <c r="B139" s="7">
        <f>G67*2%</f>
        <v>544.28734360890564</v>
      </c>
      <c r="D139" s="7">
        <f>(G139-B139)/SUM(D137:F137)*D137</f>
        <v>10992.675681793948</v>
      </c>
      <c r="E139" s="7"/>
      <c r="F139" s="7">
        <f>(G139-B139)/SUM(D137:F137)*F137</f>
        <v>15677.404155042426</v>
      </c>
      <c r="G139" s="72">
        <f>G67</f>
        <v>27214.367180445282</v>
      </c>
    </row>
    <row r="140" spans="2:16" hidden="1">
      <c r="D140" s="7"/>
      <c r="E140" s="7"/>
      <c r="F140" s="7"/>
      <c r="G140" s="72"/>
    </row>
    <row r="141" spans="2:16" hidden="1">
      <c r="D141" s="7"/>
      <c r="E141" s="7"/>
      <c r="F141" s="7"/>
      <c r="G141" s="72"/>
    </row>
    <row r="142" spans="2:16" ht="13" hidden="1" thickBot="1">
      <c r="B142" s="793">
        <f>B139/G139</f>
        <v>0.02</v>
      </c>
      <c r="C142" s="793"/>
      <c r="D142" s="793">
        <f>D139/G139</f>
        <v>0.40392913084867421</v>
      </c>
      <c r="E142" s="793"/>
      <c r="F142" s="793">
        <f>F139/G139</f>
        <v>0.57607086915132566</v>
      </c>
      <c r="G142" s="794">
        <f>SUM(B142:F142)</f>
        <v>0.99999999999999989</v>
      </c>
      <c r="P142" s="7"/>
    </row>
    <row r="143" spans="2:16" ht="13.5" hidden="1" thickTop="1" thickBot="1">
      <c r="B143" s="759"/>
      <c r="C143" s="759"/>
      <c r="D143" s="759"/>
      <c r="E143" s="759"/>
      <c r="F143" s="759"/>
      <c r="G143" s="760"/>
    </row>
    <row r="144" spans="2:16" hidden="1"/>
    <row r="145" spans="12:15" hidden="1"/>
    <row r="146" spans="12:15" hidden="1"/>
    <row r="147" spans="12:15" hidden="1"/>
    <row r="148" spans="12:15" hidden="1"/>
    <row r="149" spans="12:15" hidden="1"/>
    <row r="150" spans="12:15" hidden="1"/>
    <row r="151" spans="12:15" hidden="1"/>
    <row r="152" spans="12:15" hidden="1"/>
    <row r="153" spans="12:15" hidden="1"/>
    <row r="154" spans="12:15" hidden="1">
      <c r="L154" s="2623"/>
      <c r="M154" s="2623"/>
      <c r="N154" s="292"/>
      <c r="O154" s="418"/>
    </row>
    <row r="155" spans="12:15" hidden="1">
      <c r="L155" s="2624"/>
      <c r="M155" s="2624"/>
      <c r="O155" s="418"/>
    </row>
    <row r="156" spans="12:15" hidden="1">
      <c r="O156" s="418"/>
    </row>
    <row r="157" spans="12:15" hidden="1">
      <c r="L157" s="2624"/>
      <c r="M157" s="2624"/>
      <c r="O157" s="418"/>
    </row>
    <row r="158" spans="12:15" hidden="1">
      <c r="L158" s="2624"/>
      <c r="M158" s="2624"/>
      <c r="O158" s="418"/>
    </row>
    <row r="159" spans="12:15" hidden="1">
      <c r="L159" s="2624"/>
      <c r="M159" s="2624"/>
      <c r="O159" s="418"/>
    </row>
    <row r="160" spans="12:15" hidden="1">
      <c r="L160" s="2624"/>
      <c r="M160" s="2624"/>
      <c r="O160" s="418"/>
    </row>
    <row r="161" spans="12:15" hidden="1">
      <c r="L161" s="2624"/>
      <c r="M161" s="2624"/>
      <c r="O161" s="418"/>
    </row>
    <row r="162" spans="12:15" hidden="1"/>
    <row r="163" spans="12:15" hidden="1"/>
    <row r="164" spans="12:15" hidden="1"/>
    <row r="165" spans="12:15" hidden="1"/>
    <row r="172" spans="12:15" ht="13">
      <c r="L172" s="119"/>
    </row>
    <row r="174" spans="12:15">
      <c r="L174" s="61"/>
    </row>
    <row r="177" spans="15:15" ht="13">
      <c r="O177" s="12"/>
    </row>
  </sheetData>
  <protectedRanges>
    <protectedRange algorithmName="SHA-512" hashValue="fCHrWuiEGqJziOAhi6rMdxKaIkms/XK+sBqQxUsl0UM1rCauzEfptuvL/mWgEnIcYM+1XNaHDq70XAHLPmTv/w==" saltValue="1v+/cAQZWD49cFF0AlkbrQ==" spinCount="100000" sqref="L87:L98" name="Range1_1"/>
  </protectedRanges>
  <mergeCells count="48">
    <mergeCell ref="L161:M161"/>
    <mergeCell ref="L157:M157"/>
    <mergeCell ref="L116:M116"/>
    <mergeCell ref="L155:M155"/>
    <mergeCell ref="L154:M154"/>
    <mergeCell ref="L122:M122"/>
    <mergeCell ref="L117:M117"/>
    <mergeCell ref="L118:M118"/>
    <mergeCell ref="L119:M119"/>
    <mergeCell ref="L120:M120"/>
    <mergeCell ref="L121:M121"/>
    <mergeCell ref="L158:M158"/>
    <mergeCell ref="L159:M159"/>
    <mergeCell ref="L160:M160"/>
    <mergeCell ref="B5:B6"/>
    <mergeCell ref="H110:H112"/>
    <mergeCell ref="B126:G126"/>
    <mergeCell ref="B69:G69"/>
    <mergeCell ref="M67:M68"/>
    <mergeCell ref="L113:M113"/>
    <mergeCell ref="L114:M114"/>
    <mergeCell ref="L115:M115"/>
    <mergeCell ref="D70:E70"/>
    <mergeCell ref="D71:E71"/>
    <mergeCell ref="L81:M81"/>
    <mergeCell ref="L83:M83"/>
    <mergeCell ref="L82:M82"/>
    <mergeCell ref="L84:M84"/>
    <mergeCell ref="L85:M85"/>
    <mergeCell ref="L77:M77"/>
    <mergeCell ref="N67:N68"/>
    <mergeCell ref="L67:L68"/>
    <mergeCell ref="L74:M74"/>
    <mergeCell ref="L75:M75"/>
    <mergeCell ref="L76:M76"/>
    <mergeCell ref="Q67:R67"/>
    <mergeCell ref="Q74:R74"/>
    <mergeCell ref="R104:U104"/>
    <mergeCell ref="R110:U110"/>
    <mergeCell ref="P76:S76"/>
    <mergeCell ref="P91:R91"/>
    <mergeCell ref="P92:R92"/>
    <mergeCell ref="L78:M78"/>
    <mergeCell ref="L79:M79"/>
    <mergeCell ref="L80:M80"/>
    <mergeCell ref="R115:T115"/>
    <mergeCell ref="R116:T116"/>
    <mergeCell ref="Q110:Q112"/>
  </mergeCells>
  <phoneticPr fontId="0" type="noConversion"/>
  <conditionalFormatting sqref="L75:L82 L84:L85">
    <cfRule type="duplicateValues" dxfId="2" priority="11"/>
  </conditionalFormatting>
  <conditionalFormatting sqref="L76">
    <cfRule type="duplicateValues" dxfId="1" priority="3"/>
  </conditionalFormatting>
  <conditionalFormatting sqref="L77">
    <cfRule type="duplicateValues" dxfId="0" priority="2"/>
  </conditionalFormatting>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9">
    <tabColor rgb="FF92D050"/>
  </sheetPr>
  <dimension ref="A1:M51"/>
  <sheetViews>
    <sheetView showGridLines="0" view="pageBreakPreview" zoomScale="90" zoomScaleNormal="75" zoomScaleSheetLayoutView="90" workbookViewId="0">
      <pane xSplit="1" ySplit="6" topLeftCell="B7" activePane="bottomRight" state="frozen"/>
      <selection activeCell="L17" sqref="L17"/>
      <selection pane="topRight" activeCell="L17" sqref="L17"/>
      <selection pane="bottomLeft" activeCell="L17" sqref="L17"/>
      <selection pane="bottomRight" activeCell="B24" sqref="B24:D24"/>
    </sheetView>
  </sheetViews>
  <sheetFormatPr defaultRowHeight="12.5"/>
  <cols>
    <col min="1" max="1" width="30.81640625" customWidth="1"/>
    <col min="2" max="3" width="12.81640625" bestFit="1" customWidth="1"/>
    <col min="4" max="4" width="14.1796875" bestFit="1" customWidth="1"/>
    <col min="5" max="5" width="10.54296875" hidden="1" customWidth="1"/>
    <col min="6" max="6" width="10.7265625" customWidth="1"/>
    <col min="7" max="7" width="12" hidden="1" customWidth="1"/>
    <col min="8" max="8" width="11" hidden="1" customWidth="1"/>
    <col min="9" max="9" width="9.81640625" customWidth="1"/>
    <col min="10" max="10" width="10.26953125" customWidth="1"/>
    <col min="12" max="12" width="12.453125" customWidth="1"/>
  </cols>
  <sheetData>
    <row r="1" spans="1:13" ht="13">
      <c r="A1" s="20" t="s">
        <v>100</v>
      </c>
      <c r="J1" s="3" t="s">
        <v>0</v>
      </c>
      <c r="K1" s="2" t="s">
        <v>863</v>
      </c>
      <c r="L1" s="2"/>
    </row>
    <row r="2" spans="1:13" ht="13">
      <c r="K2" s="2"/>
      <c r="L2" s="2"/>
    </row>
    <row r="3" spans="1:13" ht="15.5">
      <c r="A3" s="502" t="s">
        <v>2261</v>
      </c>
      <c r="B3" s="502"/>
      <c r="C3" s="502"/>
      <c r="D3" s="502"/>
      <c r="E3" s="502"/>
      <c r="F3" s="502"/>
      <c r="G3" s="502"/>
      <c r="H3" s="502"/>
      <c r="I3" s="502"/>
      <c r="J3" s="502"/>
      <c r="K3" s="502"/>
      <c r="L3" s="502"/>
    </row>
    <row r="4" spans="1:13" ht="13">
      <c r="B4" s="503"/>
      <c r="C4" s="503"/>
      <c r="D4" s="503"/>
      <c r="E4" s="503"/>
      <c r="F4" s="503"/>
      <c r="K4" s="2"/>
      <c r="L4" s="2" t="s">
        <v>480</v>
      </c>
    </row>
    <row r="5" spans="1:13" ht="32.25" customHeight="1">
      <c r="A5" s="1145" t="s">
        <v>864</v>
      </c>
      <c r="B5" s="2555" t="s">
        <v>865</v>
      </c>
      <c r="C5" s="2555" t="s">
        <v>866</v>
      </c>
      <c r="D5" s="2555" t="s">
        <v>1804</v>
      </c>
      <c r="E5" s="2555" t="s">
        <v>867</v>
      </c>
      <c r="F5" s="2555" t="s">
        <v>868</v>
      </c>
      <c r="G5" s="531" t="s">
        <v>869</v>
      </c>
      <c r="H5" s="2555" t="s">
        <v>870</v>
      </c>
      <c r="I5" s="2555" t="s">
        <v>871</v>
      </c>
      <c r="J5" s="2555" t="s">
        <v>872</v>
      </c>
      <c r="K5" s="2555" t="s">
        <v>873</v>
      </c>
      <c r="L5" s="2555" t="s">
        <v>874</v>
      </c>
      <c r="M5" s="61"/>
    </row>
    <row r="6" spans="1:13" ht="13.5" customHeight="1">
      <c r="A6" s="33"/>
      <c r="B6" s="2555"/>
      <c r="C6" s="2555"/>
      <c r="D6" s="2555"/>
      <c r="E6" s="2555"/>
      <c r="F6" s="2555"/>
      <c r="G6" s="531"/>
      <c r="H6" s="2555"/>
      <c r="I6" s="2555"/>
      <c r="J6" s="2555"/>
      <c r="K6" s="2555"/>
      <c r="L6" s="2555"/>
      <c r="M6" s="61"/>
    </row>
    <row r="7" spans="1:13">
      <c r="A7" s="63" t="s">
        <v>875</v>
      </c>
      <c r="B7" s="504">
        <v>74.285736419100004</v>
      </c>
      <c r="C7" s="504">
        <v>44.005174171200004</v>
      </c>
      <c r="D7" s="504">
        <v>1164.9371536083993</v>
      </c>
      <c r="E7" s="504"/>
      <c r="F7" s="379">
        <f>SUM(B7:E7)</f>
        <v>1283.2280641986993</v>
      </c>
      <c r="G7" s="379">
        <f>'T-6'!I12</f>
        <v>305.21763612902134</v>
      </c>
      <c r="H7" s="375">
        <f t="shared" ref="H7:H28" si="0">F7/G7*365</f>
        <v>1534.5713615137652</v>
      </c>
      <c r="I7" s="205">
        <v>0</v>
      </c>
      <c r="J7" s="205">
        <v>4687.8591348217979</v>
      </c>
      <c r="K7" s="205"/>
      <c r="L7" s="205"/>
    </row>
    <row r="8" spans="1:13">
      <c r="A8" s="63" t="s">
        <v>162</v>
      </c>
      <c r="B8" s="504">
        <v>17008.997168387097</v>
      </c>
      <c r="C8" s="504">
        <v>7845.2826963691077</v>
      </c>
      <c r="D8" s="504">
        <v>206641.57457459316</v>
      </c>
      <c r="E8" s="504"/>
      <c r="F8" s="379">
        <f t="shared" ref="F8:F28" si="1">SUM(B8:E8)</f>
        <v>231495.85443934938</v>
      </c>
      <c r="G8" s="379">
        <f>'T-6'!I18</f>
        <v>93288.292143415849</v>
      </c>
      <c r="H8" s="375">
        <f t="shared" si="0"/>
        <v>905.7512462599642</v>
      </c>
      <c r="I8" s="504">
        <v>581.18964799999992</v>
      </c>
      <c r="J8" s="504">
        <v>126180.57534182268</v>
      </c>
      <c r="K8" s="205"/>
      <c r="L8" s="205"/>
    </row>
    <row r="9" spans="1:13">
      <c r="A9" s="63" t="s">
        <v>876</v>
      </c>
      <c r="B9" s="504">
        <v>6895.0105188634916</v>
      </c>
      <c r="C9" s="504">
        <v>386.30108052939983</v>
      </c>
      <c r="D9" s="504">
        <v>-595.38439566270222</v>
      </c>
      <c r="E9" s="504"/>
      <c r="F9" s="379">
        <f t="shared" si="1"/>
        <v>6685.9272037301889</v>
      </c>
      <c r="G9" s="379">
        <f>'T-6'!I25</f>
        <v>39874.071449135539</v>
      </c>
      <c r="H9" s="375">
        <f t="shared" si="0"/>
        <v>61.201761963899607</v>
      </c>
      <c r="I9" s="504">
        <v>39.071092900000004</v>
      </c>
      <c r="J9" s="504">
        <v>17788.694019659695</v>
      </c>
      <c r="K9" s="205"/>
      <c r="L9" s="205"/>
    </row>
    <row r="10" spans="1:13">
      <c r="A10" s="352" t="s">
        <v>58</v>
      </c>
      <c r="B10" s="504">
        <v>3167.7932404057988</v>
      </c>
      <c r="C10" s="504">
        <v>1481.9428861331016</v>
      </c>
      <c r="D10" s="504">
        <v>22794.90588156629</v>
      </c>
      <c r="E10" s="504"/>
      <c r="F10" s="379">
        <f>SUM(B10:E10)</f>
        <v>27444.642008105191</v>
      </c>
      <c r="G10" s="379">
        <f>'T-6'!I26</f>
        <v>6372.3962663736293</v>
      </c>
      <c r="H10" s="375">
        <f t="shared" si="0"/>
        <v>1571.9823303862088</v>
      </c>
      <c r="I10" s="504">
        <v>0</v>
      </c>
      <c r="J10" s="504">
        <v>9370.9610665467026</v>
      </c>
      <c r="K10" s="205"/>
      <c r="L10" s="205"/>
    </row>
    <row r="11" spans="1:13">
      <c r="A11" s="352" t="s">
        <v>59</v>
      </c>
      <c r="B11" s="504">
        <v>36.178515513700006</v>
      </c>
      <c r="C11" s="504">
        <v>11.016814107000002</v>
      </c>
      <c r="D11" s="504">
        <v>20.764738192700005</v>
      </c>
      <c r="E11" s="504"/>
      <c r="F11" s="379">
        <f t="shared" si="1"/>
        <v>67.960067813400016</v>
      </c>
      <c r="G11" s="379">
        <f>'T-6'!I27+'T-6'!I41</f>
        <v>369.384320730279</v>
      </c>
      <c r="H11" s="375">
        <f t="shared" si="0"/>
        <v>67.153431696424647</v>
      </c>
      <c r="I11" s="205">
        <v>0</v>
      </c>
      <c r="J11" s="205">
        <v>14.641963987</v>
      </c>
      <c r="K11" s="205"/>
      <c r="L11" s="205"/>
    </row>
    <row r="12" spans="1:13">
      <c r="A12" s="352" t="s">
        <v>60</v>
      </c>
      <c r="B12" s="504">
        <v>5.4620103129999977</v>
      </c>
      <c r="C12" s="504">
        <v>0.9871752238</v>
      </c>
      <c r="D12" s="504">
        <v>9.5204374725000012</v>
      </c>
      <c r="E12" s="504"/>
      <c r="F12" s="379">
        <f t="shared" si="1"/>
        <v>15.969623009299999</v>
      </c>
      <c r="G12" s="379">
        <f>'T-6'!I28+'T-6'!I42</f>
        <v>392.101403784946</v>
      </c>
      <c r="H12" s="375">
        <f t="shared" si="0"/>
        <v>14.865828946614675</v>
      </c>
      <c r="I12" s="205">
        <v>0</v>
      </c>
      <c r="J12" s="205">
        <v>16.586594937000001</v>
      </c>
      <c r="K12" s="205"/>
      <c r="L12" s="205"/>
    </row>
    <row r="13" spans="1:13">
      <c r="A13" s="63" t="s">
        <v>877</v>
      </c>
      <c r="B13" s="504">
        <v>1086.3271752987994</v>
      </c>
      <c r="C13" s="504">
        <v>503.77469883099968</v>
      </c>
      <c r="D13" s="504">
        <v>1476.5621760917004</v>
      </c>
      <c r="E13" s="504"/>
      <c r="F13" s="379">
        <f t="shared" si="1"/>
        <v>3066.6640502214996</v>
      </c>
      <c r="G13" s="379">
        <f>'T-6'!I29</f>
        <v>4047.2309108323402</v>
      </c>
      <c r="H13" s="375">
        <f t="shared" si="0"/>
        <v>276.56746130668614</v>
      </c>
      <c r="I13" s="205">
        <v>0</v>
      </c>
      <c r="J13" s="205">
        <v>122.56312495869996</v>
      </c>
      <c r="K13" s="205"/>
      <c r="L13" s="205"/>
    </row>
    <row r="14" spans="1:13">
      <c r="A14" s="63" t="s">
        <v>170</v>
      </c>
      <c r="B14" s="504">
        <v>27.325671631799992</v>
      </c>
      <c r="C14" s="504">
        <v>6.3038356490000034</v>
      </c>
      <c r="D14" s="504">
        <v>2.2878147165999967</v>
      </c>
      <c r="E14" s="504"/>
      <c r="F14" s="379">
        <f t="shared" si="1"/>
        <v>35.917321997399995</v>
      </c>
      <c r="G14" s="379">
        <f>'T-6'!I30</f>
        <v>1323.9341037019601</v>
      </c>
      <c r="H14" s="375">
        <f t="shared" si="0"/>
        <v>9.9021714845123743</v>
      </c>
      <c r="I14" s="205">
        <v>-1.9275800000000001</v>
      </c>
      <c r="J14" s="205">
        <v>1231.5825819797979</v>
      </c>
      <c r="K14" s="205"/>
      <c r="L14" s="205"/>
    </row>
    <row r="15" spans="1:13">
      <c r="A15" s="63" t="s">
        <v>171</v>
      </c>
      <c r="B15" s="504">
        <v>58.948441131999978</v>
      </c>
      <c r="C15" s="504">
        <v>15.082743048000005</v>
      </c>
      <c r="D15" s="504">
        <v>50.02521033930001</v>
      </c>
      <c r="E15" s="504"/>
      <c r="F15" s="379">
        <f t="shared" si="1"/>
        <v>124.0563945193</v>
      </c>
      <c r="G15" s="379">
        <f>'T-6'!I31</f>
        <v>4761.3433338465393</v>
      </c>
      <c r="H15" s="375">
        <f t="shared" si="0"/>
        <v>9.5100438730520498</v>
      </c>
      <c r="I15" s="205">
        <v>0</v>
      </c>
      <c r="J15" s="205">
        <v>540.96744687480032</v>
      </c>
      <c r="K15" s="205"/>
      <c r="L15" s="205"/>
    </row>
    <row r="16" spans="1:13" ht="25">
      <c r="A16" s="295" t="s">
        <v>2392</v>
      </c>
      <c r="B16" s="1243">
        <v>364.91150621180003</v>
      </c>
      <c r="C16" s="1243">
        <v>4.5592421869999997</v>
      </c>
      <c r="D16" s="1243">
        <v>42.620929101999991</v>
      </c>
      <c r="E16" s="1243"/>
      <c r="F16" s="743">
        <f t="shared" si="1"/>
        <v>412.09167750080002</v>
      </c>
      <c r="G16" s="743">
        <f>'T-6'!I32</f>
        <v>4668.7403647786196</v>
      </c>
      <c r="H16" s="847">
        <f t="shared" si="0"/>
        <v>32.217140071125854</v>
      </c>
      <c r="I16" s="743">
        <v>449.88897050000003</v>
      </c>
      <c r="J16" s="743">
        <v>54.265785310000005</v>
      </c>
      <c r="K16" s="205"/>
      <c r="L16" s="205"/>
    </row>
    <row r="17" spans="1:12">
      <c r="A17" s="63" t="s">
        <v>878</v>
      </c>
      <c r="B17" s="504">
        <v>1969.2808923352013</v>
      </c>
      <c r="C17" s="504">
        <v>-20.045157026500007</v>
      </c>
      <c r="D17" s="504">
        <v>-1696.7741108582018</v>
      </c>
      <c r="E17" s="504"/>
      <c r="F17" s="379">
        <f t="shared" si="1"/>
        <v>252.46162445049958</v>
      </c>
      <c r="G17" s="379">
        <f>'T-6'!I33+'T-6'!I34</f>
        <v>5195.2944248507201</v>
      </c>
      <c r="H17" s="375">
        <f t="shared" si="0"/>
        <v>17.736914482393384</v>
      </c>
      <c r="I17" s="205">
        <v>7.5946961999999996</v>
      </c>
      <c r="J17" s="205">
        <v>8.8444064867998655</v>
      </c>
      <c r="K17" s="205"/>
      <c r="L17" s="205"/>
    </row>
    <row r="18" spans="1:12">
      <c r="A18" s="295" t="s">
        <v>1805</v>
      </c>
      <c r="B18" s="504">
        <v>-8.6739474664999943</v>
      </c>
      <c r="C18" s="504">
        <v>0.5129346520000001</v>
      </c>
      <c r="D18" s="504">
        <v>14.534725666600002</v>
      </c>
      <c r="E18" s="504"/>
      <c r="F18" s="379">
        <f t="shared" si="1"/>
        <v>6.3737128521000077</v>
      </c>
      <c r="G18" s="379">
        <f>'T-6'!I39</f>
        <v>1081.348006192115</v>
      </c>
      <c r="H18" s="375">
        <f t="shared" si="0"/>
        <v>2.1513936102853348</v>
      </c>
      <c r="I18" s="35">
        <v>0</v>
      </c>
      <c r="J18" s="35">
        <v>176.09060814350002</v>
      </c>
      <c r="K18" s="205"/>
      <c r="L18" s="205"/>
    </row>
    <row r="19" spans="1:12">
      <c r="A19" s="367" t="s">
        <v>1976</v>
      </c>
      <c r="B19" s="379">
        <v>2.4424733647000005</v>
      </c>
      <c r="C19" s="379">
        <v>5.8999999999999994E-6</v>
      </c>
      <c r="D19" s="379">
        <v>-1.5681763E-3</v>
      </c>
      <c r="E19" s="379"/>
      <c r="F19" s="379">
        <f t="shared" si="1"/>
        <v>2.4409110884000005</v>
      </c>
      <c r="G19" s="379">
        <f>'T-6'!I40</f>
        <v>4614.9931612369201</v>
      </c>
      <c r="H19" s="375"/>
      <c r="I19" s="35">
        <v>0</v>
      </c>
      <c r="J19" s="35">
        <v>18.904601419999999</v>
      </c>
      <c r="K19" s="205"/>
      <c r="L19" s="205"/>
    </row>
    <row r="20" spans="1:12">
      <c r="A20" s="63" t="s">
        <v>73</v>
      </c>
      <c r="B20" s="379">
        <f>'[246]F-15'!B34+'[246]F-15'!B43</f>
        <v>529.0088648735998</v>
      </c>
      <c r="C20" s="379">
        <f>'[246]F-15'!C34+'[246]F-15'!C43</f>
        <v>139.67594542779983</v>
      </c>
      <c r="D20" s="379">
        <f>'[246]F-15'!D34+'[246]F-15'!D43</f>
        <v>-95.848805468900082</v>
      </c>
      <c r="E20" s="379"/>
      <c r="F20" s="379">
        <f t="shared" si="1"/>
        <v>572.83600483249961</v>
      </c>
      <c r="G20" s="379">
        <f>'T-6'!I43</f>
        <v>3888.5689451793</v>
      </c>
      <c r="H20" s="375">
        <f t="shared" si="0"/>
        <v>53.769174395909175</v>
      </c>
      <c r="I20" s="379">
        <f>'[246]F-15'!G34+'[246]F-15'!G43</f>
        <v>14.0359374</v>
      </c>
      <c r="J20" s="379">
        <f>'[246]F-15'!H34+'[246]F-15'!H43</f>
        <v>879.473657825499</v>
      </c>
      <c r="K20" s="205"/>
      <c r="L20" s="205"/>
    </row>
    <row r="21" spans="1:12">
      <c r="A21" s="367" t="s">
        <v>85</v>
      </c>
      <c r="B21" s="379">
        <v>68.262906557199997</v>
      </c>
      <c r="C21" s="379">
        <v>15.659097450400004</v>
      </c>
      <c r="D21" s="379">
        <v>335.30135309240001</v>
      </c>
      <c r="E21" s="379"/>
      <c r="F21" s="379">
        <f t="shared" si="1"/>
        <v>419.22335710000004</v>
      </c>
      <c r="G21" s="379">
        <f>'T-6'!I35+'T-6'!I45+'T-6'!I57</f>
        <v>15388.568379234401</v>
      </c>
      <c r="H21" s="375">
        <f t="shared" si="0"/>
        <v>9.943519213131168</v>
      </c>
      <c r="I21" s="379">
        <v>3.9631898000000003</v>
      </c>
      <c r="J21" s="379">
        <v>249.9192947734</v>
      </c>
      <c r="K21" s="205"/>
      <c r="L21" s="205"/>
    </row>
    <row r="22" spans="1:12">
      <c r="A22" s="367" t="s">
        <v>879</v>
      </c>
      <c r="B22" s="379">
        <v>2.1643108</v>
      </c>
      <c r="C22" s="379">
        <v>0.1446114</v>
      </c>
      <c r="D22" s="379">
        <v>4.60092E-2</v>
      </c>
      <c r="E22" s="379"/>
      <c r="F22" s="379">
        <f t="shared" si="1"/>
        <v>2.3549313999999999</v>
      </c>
      <c r="G22" s="379">
        <f>'T-6'!I47</f>
        <v>5466.8993764999996</v>
      </c>
      <c r="H22" s="375">
        <f t="shared" si="0"/>
        <v>0.15722805594243408</v>
      </c>
      <c r="I22" s="35">
        <v>253.66507999999999</v>
      </c>
      <c r="J22" s="35">
        <v>-2.2000000000000003E-5</v>
      </c>
      <c r="K22" s="205"/>
      <c r="L22" s="205"/>
    </row>
    <row r="23" spans="1:12">
      <c r="A23" s="367" t="s">
        <v>68</v>
      </c>
      <c r="B23" s="379">
        <v>202.96635226040001</v>
      </c>
      <c r="C23" s="379">
        <v>129.11793736149994</v>
      </c>
      <c r="D23" s="379">
        <v>1019.4330055889995</v>
      </c>
      <c r="E23" s="379"/>
      <c r="F23" s="379">
        <f t="shared" si="1"/>
        <v>1351.5172952108996</v>
      </c>
      <c r="G23" s="379">
        <f>'T-6'!I36+'T-6'!I46+'T-6'!I48+'T-6'!I54+'T-6'!I58</f>
        <v>117443.5894445936</v>
      </c>
      <c r="H23" s="375">
        <f t="shared" si="0"/>
        <v>4.2003468651194833</v>
      </c>
      <c r="I23" s="379">
        <v>863.18001579999986</v>
      </c>
      <c r="J23" s="379">
        <v>3975.3824470832997</v>
      </c>
      <c r="K23" s="205"/>
      <c r="L23" s="205"/>
    </row>
    <row r="24" spans="1:12">
      <c r="A24" s="367" t="s">
        <v>880</v>
      </c>
      <c r="B24" s="379">
        <v>-589.71712736999996</v>
      </c>
      <c r="C24" s="379">
        <v>0</v>
      </c>
      <c r="D24" s="379">
        <v>2.4830000000000002E-7</v>
      </c>
      <c r="E24" s="379"/>
      <c r="F24" s="379">
        <f t="shared" si="1"/>
        <v>-589.71712712169995</v>
      </c>
      <c r="G24" s="379">
        <f>'T-6'!I53+'T-6'!I65</f>
        <v>7.0105145499999999</v>
      </c>
      <c r="H24" s="375">
        <f t="shared" si="0"/>
        <v>-30703.416969503396</v>
      </c>
      <c r="I24" s="35">
        <v>0</v>
      </c>
      <c r="J24" s="35">
        <v>331.32093859999998</v>
      </c>
      <c r="K24" s="205"/>
      <c r="L24" s="205"/>
    </row>
    <row r="25" spans="1:12">
      <c r="A25" s="907" t="s">
        <v>80</v>
      </c>
      <c r="B25" s="1244">
        <v>-18.453486884</v>
      </c>
      <c r="C25" s="1244">
        <v>2.7900000000000004E-6</v>
      </c>
      <c r="D25" s="1244">
        <v>5.3202999999999997E-6</v>
      </c>
      <c r="E25" s="1244"/>
      <c r="F25" s="1244">
        <f t="shared" si="1"/>
        <v>-18.453478773699999</v>
      </c>
      <c r="G25" s="1244">
        <f>'T-6'!I60+'T-6'!I52</f>
        <v>60093.013448489997</v>
      </c>
      <c r="H25" s="452">
        <f t="shared" si="0"/>
        <v>-0.11208490581311907</v>
      </c>
      <c r="I25" s="84">
        <v>0</v>
      </c>
      <c r="J25" s="84">
        <v>-3.0067749127000001</v>
      </c>
      <c r="K25" s="380"/>
      <c r="L25" s="380"/>
    </row>
    <row r="26" spans="1:12">
      <c r="A26" s="352" t="s">
        <v>87</v>
      </c>
      <c r="B26" s="379">
        <v>-9.3987999999999995E-5</v>
      </c>
      <c r="C26" s="379">
        <v>0</v>
      </c>
      <c r="D26" s="379">
        <v>1.2E-9</v>
      </c>
      <c r="E26" s="379"/>
      <c r="F26" s="379">
        <f t="shared" si="1"/>
        <v>-9.3986799999999993E-5</v>
      </c>
      <c r="G26" s="379">
        <f>'T-6'!I61+'T-6'!I66</f>
        <v>10962.981269991602</v>
      </c>
      <c r="H26" s="375">
        <f t="shared" si="0"/>
        <v>-3.1291836732314581E-6</v>
      </c>
      <c r="I26" s="35">
        <v>-7.0000000000000007E-7</v>
      </c>
      <c r="J26" s="35">
        <v>-0.117998828</v>
      </c>
      <c r="K26" s="205"/>
      <c r="L26" s="205"/>
    </row>
    <row r="27" spans="1:12">
      <c r="A27" s="352" t="s">
        <v>78</v>
      </c>
      <c r="B27" s="379">
        <v>-572.99669962300004</v>
      </c>
      <c r="C27" s="379">
        <v>7.9999999999999996E-7</v>
      </c>
      <c r="D27" s="379">
        <v>-0.1500691358</v>
      </c>
      <c r="E27" s="379"/>
      <c r="F27" s="379">
        <f t="shared" si="1"/>
        <v>-573.14676795880007</v>
      </c>
      <c r="G27" s="379">
        <f>'T-6'!I50+'T-6'!I62</f>
        <v>165076.54884303399</v>
      </c>
      <c r="H27" s="375">
        <f t="shared" si="0"/>
        <v>-1.2672821898153581</v>
      </c>
      <c r="I27" s="35">
        <v>28002.623445899997</v>
      </c>
      <c r="J27" s="35">
        <v>2298.4155479000001</v>
      </c>
      <c r="K27" s="205"/>
      <c r="L27" s="205"/>
    </row>
    <row r="28" spans="1:12">
      <c r="A28" s="352" t="s">
        <v>88</v>
      </c>
      <c r="B28" s="379">
        <v>-1.5266170000000003E-3</v>
      </c>
      <c r="C28" s="379">
        <v>4.9999999999999998E-8</v>
      </c>
      <c r="D28" s="379">
        <v>4.0000000000000001E-10</v>
      </c>
      <c r="E28" s="379"/>
      <c r="F28" s="379">
        <f t="shared" si="1"/>
        <v>-1.5265666000000005E-3</v>
      </c>
      <c r="G28" s="379">
        <f>'T-6'!I51+'T-6'!I64</f>
        <v>14997.57284506</v>
      </c>
      <c r="H28" s="375">
        <f t="shared" si="0"/>
        <v>-3.7152465586025367E-5</v>
      </c>
      <c r="I28" s="35">
        <v>17.52392</v>
      </c>
      <c r="J28" s="35">
        <v>-1.3500000000000001E-5</v>
      </c>
      <c r="K28" s="205"/>
      <c r="L28" s="205"/>
    </row>
    <row r="29" spans="1:12" ht="13">
      <c r="A29" s="33" t="s">
        <v>209</v>
      </c>
      <c r="B29" s="505">
        <f>SUM(B7:B28)</f>
        <v>30309.522902419183</v>
      </c>
      <c r="C29" s="505">
        <f t="shared" ref="C29:G29" si="2">SUM(C7:C28)</f>
        <v>10564.321725053811</v>
      </c>
      <c r="D29" s="505">
        <f t="shared" si="2"/>
        <v>231184.355065499</v>
      </c>
      <c r="E29" s="505">
        <f t="shared" si="2"/>
        <v>0</v>
      </c>
      <c r="F29" s="505">
        <f t="shared" si="2"/>
        <v>272058.19969297195</v>
      </c>
      <c r="G29" s="505">
        <f t="shared" si="2"/>
        <v>559619.1005916415</v>
      </c>
      <c r="H29" s="375">
        <f>F29/G29*365</f>
        <v>177.44434166552094</v>
      </c>
      <c r="I29" s="505">
        <f>SUM(I7:I28)</f>
        <v>30230.808415799998</v>
      </c>
      <c r="J29" s="505">
        <f>SUM(J7:J28)</f>
        <v>167943.92375389001</v>
      </c>
      <c r="K29" s="505">
        <f>SUM(K7:K28)</f>
        <v>0</v>
      </c>
      <c r="L29" s="505">
        <f>SUM(L7:L28)</f>
        <v>0</v>
      </c>
    </row>
    <row r="30" spans="1:12">
      <c r="B30" s="906"/>
      <c r="C30" s="906"/>
      <c r="D30" s="906"/>
      <c r="E30" s="906"/>
      <c r="F30" s="906"/>
      <c r="G30" s="906"/>
      <c r="H30" s="906"/>
      <c r="I30" s="906"/>
      <c r="J30" s="906"/>
      <c r="K30" s="7"/>
      <c r="L30" s="128"/>
    </row>
    <row r="31" spans="1:12">
      <c r="A31" t="s">
        <v>881</v>
      </c>
      <c r="B31" s="125"/>
      <c r="C31" s="125"/>
      <c r="D31" s="125"/>
      <c r="E31" s="125"/>
      <c r="F31" s="125"/>
      <c r="G31" s="125"/>
      <c r="I31" s="7"/>
      <c r="J31" s="7"/>
      <c r="K31" s="7"/>
      <c r="L31" s="7"/>
    </row>
    <row r="32" spans="1:12" ht="13">
      <c r="A32" s="506"/>
      <c r="B32" s="125"/>
      <c r="C32" s="125"/>
      <c r="D32" s="125"/>
      <c r="E32" s="125"/>
      <c r="F32" s="125"/>
      <c r="G32" s="125"/>
      <c r="I32" s="7"/>
      <c r="J32" s="7"/>
      <c r="K32" s="7"/>
      <c r="L32" s="7"/>
    </row>
    <row r="33" spans="1:12">
      <c r="A33" s="138"/>
      <c r="B33" s="125"/>
      <c r="C33" s="125"/>
      <c r="D33" s="125"/>
      <c r="E33" s="125"/>
      <c r="G33" s="7" t="e">
        <f>#REF!</f>
        <v>#REF!</v>
      </c>
      <c r="I33" s="7"/>
      <c r="J33" s="7"/>
      <c r="K33" s="7"/>
      <c r="L33" s="7"/>
    </row>
    <row r="34" spans="1:12">
      <c r="B34" s="190"/>
      <c r="C34" s="190"/>
      <c r="D34" s="190"/>
      <c r="E34" s="190"/>
      <c r="F34" s="190"/>
      <c r="G34" s="190"/>
      <c r="H34" s="190"/>
      <c r="I34" s="885"/>
      <c r="J34" s="885"/>
      <c r="L34" s="7"/>
    </row>
    <row r="35" spans="1:12">
      <c r="B35" s="7"/>
      <c r="C35" s="7"/>
      <c r="D35" s="7"/>
      <c r="E35" s="7"/>
      <c r="F35" s="7"/>
    </row>
    <row r="36" spans="1:12" hidden="1">
      <c r="J36" s="7"/>
    </row>
    <row r="37" spans="1:12" hidden="1">
      <c r="F37" s="7"/>
      <c r="H37" t="s">
        <v>882</v>
      </c>
      <c r="J37" s="7"/>
    </row>
    <row r="38" spans="1:12" hidden="1">
      <c r="H38" t="s">
        <v>883</v>
      </c>
      <c r="J38" s="7">
        <f>'F-9'!C16</f>
        <v>150876.83513230001</v>
      </c>
    </row>
    <row r="39" spans="1:12" hidden="1">
      <c r="F39" s="7"/>
      <c r="H39" t="s">
        <v>884</v>
      </c>
      <c r="J39" s="7" t="e">
        <f>#REF!</f>
        <v>#REF!</v>
      </c>
    </row>
    <row r="40" spans="1:12" hidden="1">
      <c r="H40" t="s">
        <v>362</v>
      </c>
      <c r="J40" s="7">
        <f>('F-22'!C8+'F-22'!C9)/2</f>
        <v>20464.491185152641</v>
      </c>
    </row>
    <row r="41" spans="1:12" hidden="1">
      <c r="H41" t="s">
        <v>885</v>
      </c>
      <c r="J41" s="7">
        <f>9535.79+9041.91+10034.69+11940.56+10750.15+13851.77</f>
        <v>65154.869999999995</v>
      </c>
    </row>
    <row r="42" spans="1:12" ht="13" hidden="1">
      <c r="H42" t="s">
        <v>886</v>
      </c>
      <c r="J42" s="12" t="e">
        <f>J38+J39+J40-J41</f>
        <v>#REF!</v>
      </c>
    </row>
    <row r="43" spans="1:12" hidden="1">
      <c r="F43" s="7"/>
      <c r="J43" s="7"/>
    </row>
    <row r="44" spans="1:12" hidden="1">
      <c r="H44" t="s">
        <v>887</v>
      </c>
      <c r="J44">
        <f>(5869.02+2203.87+2308.24+3871.28+780+826)</f>
        <v>15858.410000000002</v>
      </c>
    </row>
    <row r="45" spans="1:12" hidden="1">
      <c r="H45" t="s">
        <v>888</v>
      </c>
      <c r="J45" s="128" t="e">
        <f>J44+J42</f>
        <v>#REF!</v>
      </c>
    </row>
    <row r="46" spans="1:12" hidden="1">
      <c r="J46" s="7" t="e">
        <f>J45-F29</f>
        <v>#REF!</v>
      </c>
    </row>
    <row r="47" spans="1:12" hidden="1"/>
    <row r="48" spans="1:12">
      <c r="G48" s="7" t="e">
        <f>G34+G33-G35</f>
        <v>#REF!</v>
      </c>
    </row>
    <row r="49" spans="7:10">
      <c r="G49" s="7"/>
      <c r="J49" s="7"/>
    </row>
    <row r="51" spans="7:10">
      <c r="G51" s="7"/>
    </row>
  </sheetData>
  <mergeCells count="10">
    <mergeCell ref="B5:B6"/>
    <mergeCell ref="F5:F6"/>
    <mergeCell ref="D5:D6"/>
    <mergeCell ref="C5:C6"/>
    <mergeCell ref="E5:E6"/>
    <mergeCell ref="L5:L6"/>
    <mergeCell ref="H5:H6"/>
    <mergeCell ref="I5:I6"/>
    <mergeCell ref="J5:J6"/>
    <mergeCell ref="K5:K6"/>
  </mergeCells>
  <phoneticPr fontId="0" type="noConversion"/>
  <printOptions horizontalCentered="1" gridLines="1"/>
  <pageMargins left="0.51181102362204722" right="0.23622047244094491" top="0.98425196850393704" bottom="0.74803149606299213" header="0.51181102362204722" footer="0.51181102362204722"/>
  <pageSetup paperSize="9" orientation="landscape" r:id="rId1"/>
  <headerFooter alignWithMargins="0">
    <oddFooter xml:space="preserve">&amp;R&amp;"Arial,Bold"&amp;12OERC FORM-&amp;A&amp;"Arial,Regular"&amp;10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0">
    <tabColor rgb="FF92D050"/>
  </sheetPr>
  <dimension ref="A1:G30"/>
  <sheetViews>
    <sheetView showGridLines="0" view="pageBreakPreview" workbookViewId="0">
      <selection activeCell="E22" sqref="E22"/>
    </sheetView>
  </sheetViews>
  <sheetFormatPr defaultRowHeight="12.5"/>
  <cols>
    <col min="1" max="1" width="19.81640625" customWidth="1"/>
    <col min="2" max="2" width="18" customWidth="1"/>
    <col min="3" max="3" width="17.26953125" customWidth="1"/>
    <col min="4" max="4" width="12.26953125" customWidth="1"/>
    <col min="5" max="5" width="16.453125" customWidth="1"/>
  </cols>
  <sheetData>
    <row r="1" spans="1:5" ht="13">
      <c r="A1" s="20" t="s">
        <v>100</v>
      </c>
      <c r="D1" s="3" t="s">
        <v>0</v>
      </c>
      <c r="E1" s="2" t="s">
        <v>889</v>
      </c>
    </row>
    <row r="3" spans="1:5" ht="13">
      <c r="A3" s="62" t="s">
        <v>890</v>
      </c>
      <c r="B3" s="62"/>
      <c r="C3" s="62"/>
      <c r="D3" s="62"/>
      <c r="E3" s="62"/>
    </row>
    <row r="4" spans="1:5" ht="13">
      <c r="A4" s="20"/>
      <c r="E4" s="2" t="s">
        <v>480</v>
      </c>
    </row>
    <row r="5" spans="1:5" ht="13">
      <c r="A5" s="2" t="s">
        <v>2310</v>
      </c>
    </row>
    <row r="6" spans="1:5" ht="13">
      <c r="A6" s="2616" t="s">
        <v>701</v>
      </c>
      <c r="B6" s="2627" t="s">
        <v>26</v>
      </c>
      <c r="C6" s="2628"/>
      <c r="D6" s="556" t="s">
        <v>891</v>
      </c>
      <c r="E6" s="556" t="s">
        <v>892</v>
      </c>
    </row>
    <row r="7" spans="1:5" ht="27" customHeight="1">
      <c r="A7" s="2617"/>
      <c r="B7" s="531" t="s">
        <v>893</v>
      </c>
      <c r="C7" s="531" t="s">
        <v>2311</v>
      </c>
      <c r="D7" s="556" t="s">
        <v>2312</v>
      </c>
      <c r="E7" s="556" t="s">
        <v>894</v>
      </c>
    </row>
    <row r="8" spans="1:5">
      <c r="A8" s="23"/>
      <c r="B8" s="23"/>
      <c r="C8" s="23"/>
      <c r="D8" s="23"/>
      <c r="E8" s="23"/>
    </row>
    <row r="9" spans="1:5" ht="26">
      <c r="A9" s="33" t="s">
        <v>895</v>
      </c>
      <c r="B9" s="23"/>
      <c r="C9" s="23"/>
      <c r="D9" s="23"/>
      <c r="E9" s="23"/>
    </row>
    <row r="10" spans="1:5">
      <c r="A10" s="63" t="s">
        <v>896</v>
      </c>
      <c r="B10" s="23"/>
      <c r="C10" s="23"/>
      <c r="D10" s="23"/>
      <c r="E10" s="23"/>
    </row>
    <row r="11" spans="1:5">
      <c r="A11" s="63" t="s">
        <v>897</v>
      </c>
      <c r="B11" s="23"/>
      <c r="C11" s="23"/>
      <c r="D11" s="23"/>
      <c r="E11" s="23"/>
    </row>
    <row r="12" spans="1:5">
      <c r="A12" s="63" t="s">
        <v>898</v>
      </c>
      <c r="B12" s="23"/>
      <c r="C12" s="23"/>
      <c r="D12" s="23"/>
      <c r="E12" s="23"/>
    </row>
    <row r="13" spans="1:5">
      <c r="A13" s="63" t="s">
        <v>899</v>
      </c>
      <c r="B13" s="23"/>
      <c r="C13" s="23"/>
      <c r="D13" s="23"/>
      <c r="E13" s="23"/>
    </row>
    <row r="14" spans="1:5">
      <c r="A14" s="63"/>
      <c r="B14" s="23"/>
      <c r="C14" s="23"/>
      <c r="D14" s="23"/>
      <c r="E14" s="23"/>
    </row>
    <row r="15" spans="1:5">
      <c r="A15" s="63"/>
      <c r="B15" s="23"/>
      <c r="C15" s="23"/>
      <c r="D15" s="23"/>
      <c r="E15" s="23"/>
    </row>
    <row r="16" spans="1:5" ht="13">
      <c r="A16" s="33" t="s">
        <v>900</v>
      </c>
      <c r="B16" s="23"/>
      <c r="C16" s="23"/>
      <c r="D16" s="23"/>
      <c r="E16" s="23"/>
    </row>
    <row r="17" spans="1:7">
      <c r="A17" s="791" t="s">
        <v>896</v>
      </c>
      <c r="B17" s="23"/>
      <c r="C17" s="903">
        <v>2616.3000000000002</v>
      </c>
      <c r="D17" s="903">
        <v>2485</v>
      </c>
      <c r="E17" s="730">
        <f>D17/C17*12</f>
        <v>11.397775484462791</v>
      </c>
    </row>
    <row r="18" spans="1:7" ht="13">
      <c r="A18" s="791" t="s">
        <v>897</v>
      </c>
      <c r="B18" s="23"/>
      <c r="C18" s="903">
        <v>0</v>
      </c>
      <c r="D18" s="903">
        <v>0</v>
      </c>
      <c r="E18" s="730"/>
      <c r="G18" s="176"/>
    </row>
    <row r="19" spans="1:7" ht="25">
      <c r="A19" s="791" t="s">
        <v>901</v>
      </c>
      <c r="B19" s="23"/>
      <c r="C19" s="903">
        <v>18918</v>
      </c>
      <c r="D19" s="903">
        <v>12065</v>
      </c>
      <c r="E19" s="730">
        <f>D19/C19*12</f>
        <v>7.6530288614018396</v>
      </c>
      <c r="G19" s="7"/>
    </row>
    <row r="20" spans="1:7">
      <c r="A20" s="791" t="s">
        <v>902</v>
      </c>
      <c r="B20" s="23"/>
      <c r="C20" s="903">
        <v>7714.2</v>
      </c>
      <c r="D20" s="903">
        <v>6583</v>
      </c>
      <c r="E20" s="730">
        <f>D20/C20*12</f>
        <v>10.240336003733375</v>
      </c>
    </row>
    <row r="21" spans="1:7">
      <c r="A21" s="921" t="s">
        <v>903</v>
      </c>
      <c r="B21" s="23"/>
      <c r="C21" s="903">
        <v>254.5</v>
      </c>
      <c r="D21" s="903">
        <v>270</v>
      </c>
      <c r="E21" s="730">
        <f>D21/C21*12</f>
        <v>12.730844793713162</v>
      </c>
    </row>
    <row r="22" spans="1:7">
      <c r="A22" s="791" t="s">
        <v>904</v>
      </c>
      <c r="B22" s="23"/>
      <c r="C22" s="903">
        <v>70.5</v>
      </c>
      <c r="D22" s="903">
        <v>73</v>
      </c>
      <c r="E22" s="730">
        <f>D22/C22*12</f>
        <v>12.425531914893616</v>
      </c>
    </row>
    <row r="23" spans="1:7">
      <c r="A23" s="791" t="s">
        <v>46</v>
      </c>
      <c r="B23" s="23"/>
      <c r="C23" s="903">
        <v>3551</v>
      </c>
      <c r="D23" s="730">
        <f>('F-10'!O49-SUM(D17:D22))*0+6041</f>
        <v>6041</v>
      </c>
      <c r="E23" s="730">
        <f>D23/C23*12</f>
        <v>20.414531117994933</v>
      </c>
    </row>
    <row r="24" spans="1:7">
      <c r="A24" s="791"/>
      <c r="B24" s="23"/>
      <c r="C24" s="729"/>
      <c r="D24" s="729"/>
      <c r="E24" s="729"/>
    </row>
    <row r="25" spans="1:7" ht="13">
      <c r="A25" s="33" t="s">
        <v>209</v>
      </c>
      <c r="B25" s="23"/>
      <c r="C25" s="731">
        <f>SUM(C17:C24)</f>
        <v>33124.5</v>
      </c>
      <c r="D25" s="731">
        <f>SUM(D17:D24)</f>
        <v>27517</v>
      </c>
      <c r="E25" s="731">
        <f>D25/C25*12</f>
        <v>9.9685731105375179</v>
      </c>
    </row>
    <row r="26" spans="1:7">
      <c r="A26" t="s">
        <v>905</v>
      </c>
      <c r="D26" s="7"/>
      <c r="E26" s="7"/>
    </row>
    <row r="27" spans="1:7">
      <c r="C27" s="7"/>
      <c r="D27" s="7"/>
    </row>
    <row r="28" spans="1:7">
      <c r="A28" t="s">
        <v>906</v>
      </c>
    </row>
    <row r="30" spans="1:7">
      <c r="A30" t="s">
        <v>29</v>
      </c>
      <c r="C30" s="134"/>
      <c r="D30" s="134"/>
    </row>
  </sheetData>
  <mergeCells count="2">
    <mergeCell ref="A6:A7"/>
    <mergeCell ref="B6:C6"/>
  </mergeCells>
  <phoneticPr fontId="0" type="noConversion"/>
  <printOptions horizontalCentered="1" vertic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1">
    <tabColor rgb="FF92D050"/>
    <pageSetUpPr fitToPage="1"/>
  </sheetPr>
  <dimension ref="A1:S67"/>
  <sheetViews>
    <sheetView showGridLines="0" view="pageBreakPreview" zoomScale="85" zoomScaleNormal="75" workbookViewId="0">
      <selection activeCell="K37" sqref="K37"/>
    </sheetView>
  </sheetViews>
  <sheetFormatPr defaultRowHeight="12.5"/>
  <cols>
    <col min="1" max="1" width="23.26953125" customWidth="1"/>
    <col min="2" max="2" width="9.453125" customWidth="1"/>
    <col min="3" max="3" width="23" customWidth="1"/>
    <col min="4" max="4" width="7.7265625" customWidth="1"/>
    <col min="5" max="5" width="6.81640625" customWidth="1"/>
    <col min="6" max="6" width="8.453125" customWidth="1"/>
    <col min="7" max="7" width="7.453125" customWidth="1"/>
    <col min="8" max="8" width="8.54296875" customWidth="1"/>
    <col min="9" max="9" width="8.1796875" customWidth="1"/>
    <col min="10" max="10" width="8.453125" customWidth="1"/>
    <col min="11" max="11" width="9.453125" bestFit="1" customWidth="1"/>
    <col min="12" max="12" width="9.26953125" customWidth="1"/>
    <col min="13" max="13" width="11" customWidth="1"/>
    <col min="14" max="14" width="12.54296875" customWidth="1"/>
    <col min="15" max="15" width="13" customWidth="1"/>
    <col min="16" max="16" width="10.26953125" customWidth="1"/>
    <col min="17" max="17" width="7.81640625" customWidth="1"/>
    <col min="18" max="18" width="8.1796875" customWidth="1"/>
    <col min="19" max="19" width="10.7265625" customWidth="1"/>
  </cols>
  <sheetData>
    <row r="1" spans="1:19" ht="17.25" customHeight="1">
      <c r="A1" s="20" t="s">
        <v>100</v>
      </c>
    </row>
    <row r="2" spans="1:19" ht="20">
      <c r="A2" s="1920" t="s">
        <v>2065</v>
      </c>
      <c r="F2" s="7"/>
      <c r="H2" s="83"/>
      <c r="J2" s="7"/>
      <c r="K2" s="7"/>
      <c r="L2" s="7"/>
      <c r="M2" s="7"/>
      <c r="N2" s="7"/>
      <c r="O2" s="7"/>
      <c r="P2" s="7"/>
      <c r="Q2" s="1921" t="s">
        <v>0</v>
      </c>
      <c r="R2" s="2" t="s">
        <v>907</v>
      </c>
    </row>
    <row r="3" spans="1:19" ht="13">
      <c r="A3" s="62" t="s">
        <v>908</v>
      </c>
      <c r="B3" s="62"/>
      <c r="C3" s="62"/>
      <c r="D3" s="62"/>
      <c r="E3" s="26"/>
      <c r="F3" s="1922"/>
      <c r="G3" s="26"/>
      <c r="H3" s="1923"/>
      <c r="I3" s="26"/>
      <c r="J3" s="1922"/>
      <c r="K3" s="1922"/>
      <c r="L3" s="1922"/>
      <c r="M3" s="1922"/>
      <c r="N3" s="1922"/>
      <c r="O3" s="1922"/>
      <c r="P3" s="1922"/>
      <c r="Q3" s="1922"/>
      <c r="R3" s="26"/>
      <c r="S3" s="26"/>
    </row>
    <row r="4" spans="1:19" ht="13">
      <c r="F4" s="7"/>
      <c r="H4" s="83"/>
      <c r="J4" s="7"/>
      <c r="K4" s="7"/>
      <c r="L4" s="7"/>
      <c r="M4" s="7"/>
      <c r="N4" s="7"/>
      <c r="O4" s="7"/>
      <c r="P4" s="7"/>
      <c r="Q4" s="7"/>
      <c r="R4" s="2" t="s">
        <v>820</v>
      </c>
    </row>
    <row r="5" spans="1:19" ht="13">
      <c r="A5" s="62"/>
      <c r="B5" s="26"/>
      <c r="C5" s="1924" t="s">
        <v>909</v>
      </c>
      <c r="D5" s="1925"/>
      <c r="E5" s="1925"/>
      <c r="F5" s="1926"/>
      <c r="G5" s="1925"/>
      <c r="H5" s="1927"/>
      <c r="I5" s="1925"/>
      <c r="J5" s="1926"/>
      <c r="K5" s="1928" t="s">
        <v>910</v>
      </c>
      <c r="L5" s="1926"/>
      <c r="M5" s="1926"/>
      <c r="N5" s="1928" t="s">
        <v>911</v>
      </c>
      <c r="O5" s="1926"/>
      <c r="P5" s="1928" t="s">
        <v>912</v>
      </c>
      <c r="Q5" s="1926"/>
      <c r="R5" s="1925"/>
      <c r="S5" s="1925"/>
    </row>
    <row r="6" spans="1:19" ht="52.5">
      <c r="A6" s="509" t="s">
        <v>913</v>
      </c>
      <c r="B6" s="509" t="s">
        <v>914</v>
      </c>
      <c r="C6" s="509" t="s">
        <v>915</v>
      </c>
      <c r="D6" s="509" t="s">
        <v>916</v>
      </c>
      <c r="E6" s="509" t="s">
        <v>917</v>
      </c>
      <c r="F6" s="1929" t="s">
        <v>918</v>
      </c>
      <c r="G6" s="509" t="s">
        <v>919</v>
      </c>
      <c r="H6" s="1930" t="s">
        <v>920</v>
      </c>
      <c r="I6" s="509" t="s">
        <v>921</v>
      </c>
      <c r="J6" s="1929" t="s">
        <v>922</v>
      </c>
      <c r="K6" s="1929" t="s">
        <v>923</v>
      </c>
      <c r="L6" s="1929" t="s">
        <v>924</v>
      </c>
      <c r="M6" s="1929" t="s">
        <v>925</v>
      </c>
      <c r="N6" s="1929" t="s">
        <v>926</v>
      </c>
      <c r="O6" s="1929" t="s">
        <v>2098</v>
      </c>
      <c r="P6" s="1929" t="s">
        <v>650</v>
      </c>
      <c r="Q6" s="1929" t="s">
        <v>927</v>
      </c>
      <c r="R6" s="509" t="s">
        <v>928</v>
      </c>
      <c r="S6" s="509" t="s">
        <v>929</v>
      </c>
    </row>
    <row r="7" spans="1:19">
      <c r="A7" s="23"/>
      <c r="B7" s="23"/>
      <c r="C7" s="23"/>
      <c r="D7" s="23"/>
      <c r="E7" s="23"/>
      <c r="F7" s="35"/>
      <c r="G7" s="23"/>
      <c r="H7" s="1931"/>
      <c r="I7" s="23"/>
      <c r="J7" s="35"/>
      <c r="K7" s="35"/>
      <c r="L7" s="35"/>
      <c r="M7" s="35"/>
      <c r="N7" s="35"/>
      <c r="O7" s="35"/>
      <c r="P7" s="35"/>
      <c r="Q7" s="35"/>
      <c r="R7" s="23"/>
      <c r="S7" s="23"/>
    </row>
    <row r="8" spans="1:19" hidden="1">
      <c r="A8" s="23"/>
      <c r="B8" s="23"/>
      <c r="C8" s="23"/>
      <c r="D8" s="23"/>
      <c r="E8" s="23"/>
      <c r="F8" s="35"/>
      <c r="G8" s="23"/>
      <c r="H8" s="1931"/>
      <c r="I8" s="23"/>
      <c r="J8" s="35"/>
      <c r="K8" s="35"/>
      <c r="L8" s="35"/>
      <c r="M8" s="35"/>
      <c r="N8" s="35"/>
      <c r="O8" s="35"/>
      <c r="P8" s="35"/>
      <c r="Q8" s="35"/>
      <c r="R8" s="23"/>
      <c r="S8" s="23"/>
    </row>
    <row r="9" spans="1:19" ht="37.5" hidden="1">
      <c r="A9" s="23" t="s">
        <v>557</v>
      </c>
      <c r="B9" s="63" t="s">
        <v>930</v>
      </c>
      <c r="C9" s="63" t="s">
        <v>931</v>
      </c>
      <c r="D9" s="23"/>
      <c r="E9" s="23" t="s">
        <v>932</v>
      </c>
      <c r="F9" s="35"/>
      <c r="G9" s="23" t="s">
        <v>932</v>
      </c>
      <c r="H9" s="185">
        <v>0</v>
      </c>
      <c r="I9" s="23" t="s">
        <v>933</v>
      </c>
      <c r="J9" s="35">
        <v>0</v>
      </c>
      <c r="K9" s="35"/>
      <c r="L9" s="35"/>
      <c r="M9" s="35"/>
      <c r="N9" s="35"/>
      <c r="O9" s="35"/>
      <c r="P9" s="7"/>
      <c r="Q9" s="7"/>
      <c r="R9" s="23"/>
      <c r="S9" s="23"/>
    </row>
    <row r="10" spans="1:19" hidden="1">
      <c r="A10" s="23"/>
      <c r="B10" s="23"/>
      <c r="C10" s="23"/>
      <c r="D10" s="23"/>
      <c r="E10" s="23"/>
      <c r="F10" s="35"/>
      <c r="G10" s="23"/>
      <c r="H10" s="185"/>
      <c r="I10" s="23"/>
      <c r="J10" s="35"/>
      <c r="K10" s="35"/>
      <c r="L10" s="35"/>
      <c r="M10" s="35"/>
      <c r="N10" s="35"/>
      <c r="O10" s="35"/>
      <c r="P10" s="35"/>
      <c r="Q10" s="35"/>
      <c r="R10" s="23"/>
      <c r="S10" s="23"/>
    </row>
    <row r="11" spans="1:19" ht="25" hidden="1">
      <c r="A11" s="23"/>
      <c r="B11" s="23"/>
      <c r="C11" s="295" t="s">
        <v>934</v>
      </c>
      <c r="D11" s="35"/>
      <c r="E11" s="23"/>
      <c r="F11" s="35"/>
      <c r="G11" s="23"/>
      <c r="H11" s="185">
        <v>0</v>
      </c>
      <c r="I11" s="23"/>
      <c r="J11" s="35"/>
      <c r="K11" s="35">
        <v>0</v>
      </c>
      <c r="L11" s="35">
        <f>'loan&amp;int'!C9</f>
        <v>0</v>
      </c>
      <c r="M11" s="35">
        <f>K11+L11</f>
        <v>0</v>
      </c>
      <c r="N11" s="35">
        <f>'loan&amp;int'!B10</f>
        <v>0</v>
      </c>
      <c r="O11" s="35">
        <f>'loan&amp;int'!C7+'loan&amp;int'!C8-'loan&amp;int'!C9</f>
        <v>0</v>
      </c>
      <c r="P11" s="35">
        <v>0</v>
      </c>
      <c r="Q11" s="35">
        <v>0</v>
      </c>
      <c r="R11" s="23"/>
      <c r="S11" s="23"/>
    </row>
    <row r="12" spans="1:19" ht="37.5" hidden="1">
      <c r="A12" s="23"/>
      <c r="B12" s="23"/>
      <c r="C12" s="63" t="s">
        <v>935</v>
      </c>
      <c r="D12" s="35"/>
      <c r="E12" s="23"/>
      <c r="F12" s="35">
        <f>'loan&amp;int'!C8</f>
        <v>0</v>
      </c>
      <c r="G12" s="23"/>
      <c r="H12" s="1931"/>
      <c r="I12" s="23"/>
      <c r="J12" s="35"/>
      <c r="K12" s="35"/>
      <c r="L12" s="35"/>
      <c r="M12" s="35"/>
      <c r="N12" s="35"/>
      <c r="O12" s="35"/>
      <c r="P12" s="35"/>
      <c r="Q12" s="35"/>
      <c r="R12" s="23"/>
      <c r="S12" s="23"/>
    </row>
    <row r="13" spans="1:19" hidden="1">
      <c r="A13" s="23"/>
      <c r="B13" s="23"/>
      <c r="C13" s="23"/>
      <c r="D13" s="23"/>
      <c r="E13" s="23"/>
      <c r="F13" s="35"/>
      <c r="G13" s="23"/>
      <c r="H13" s="1931"/>
      <c r="I13" s="23"/>
      <c r="J13" s="35"/>
      <c r="K13" s="35"/>
      <c r="L13" s="35"/>
      <c r="M13" s="35"/>
      <c r="N13" s="35" t="s">
        <v>936</v>
      </c>
      <c r="O13" s="35"/>
      <c r="P13" s="35">
        <f>SUM(P11:P12)</f>
        <v>0</v>
      </c>
      <c r="Q13" s="35">
        <f>SUM(Q11:Q12)</f>
        <v>0</v>
      </c>
      <c r="R13" s="23"/>
      <c r="S13" s="23"/>
    </row>
    <row r="14" spans="1:19" ht="50" hidden="1">
      <c r="A14" s="63" t="s">
        <v>937</v>
      </c>
      <c r="B14" s="63" t="s">
        <v>930</v>
      </c>
      <c r="C14" s="63" t="s">
        <v>938</v>
      </c>
      <c r="D14" s="35"/>
      <c r="E14" s="23" t="s">
        <v>932</v>
      </c>
      <c r="F14" s="35">
        <v>0</v>
      </c>
      <c r="G14" s="23" t="s">
        <v>932</v>
      </c>
      <c r="H14" s="185">
        <v>0.13</v>
      </c>
      <c r="I14" s="35" t="s">
        <v>939</v>
      </c>
      <c r="J14" s="35" t="s">
        <v>940</v>
      </c>
      <c r="K14" s="35">
        <v>0</v>
      </c>
      <c r="L14" s="35">
        <f>'loan&amp;int'!C40</f>
        <v>0</v>
      </c>
      <c r="M14" s="35">
        <f>L14+K14</f>
        <v>0</v>
      </c>
      <c r="N14" s="7">
        <f>'loan&amp;int'!C38</f>
        <v>0</v>
      </c>
      <c r="O14" s="35">
        <f>'loan&amp;int'!C41</f>
        <v>0</v>
      </c>
      <c r="P14" s="35">
        <f>'loan&amp;int'!C43</f>
        <v>0</v>
      </c>
      <c r="Q14" s="35"/>
      <c r="R14" s="23"/>
      <c r="S14" s="23"/>
    </row>
    <row r="15" spans="1:19" hidden="1">
      <c r="A15" s="23"/>
      <c r="B15" s="23"/>
      <c r="C15" s="23"/>
      <c r="D15" s="23"/>
      <c r="E15" s="23"/>
      <c r="F15" s="35"/>
      <c r="G15" s="23"/>
      <c r="H15" s="185"/>
      <c r="I15" s="23"/>
      <c r="J15" s="35"/>
      <c r="K15" s="35"/>
      <c r="L15" s="35"/>
      <c r="M15" s="35"/>
      <c r="N15" s="35"/>
      <c r="O15" s="35"/>
      <c r="P15" s="35"/>
      <c r="Q15" s="35"/>
      <c r="R15" s="23"/>
      <c r="S15" s="23"/>
    </row>
    <row r="16" spans="1:19" ht="13" hidden="1">
      <c r="A16" s="23"/>
      <c r="B16" s="23"/>
      <c r="C16" s="295" t="s">
        <v>941</v>
      </c>
      <c r="D16" s="23"/>
      <c r="E16" s="23"/>
      <c r="F16" s="35">
        <f>'loan&amp;int'!C39</f>
        <v>0</v>
      </c>
      <c r="G16" s="23"/>
      <c r="H16" s="185"/>
      <c r="I16" s="23"/>
      <c r="J16" s="35"/>
      <c r="K16" s="35">
        <v>0</v>
      </c>
      <c r="L16" s="35">
        <f>L14</f>
        <v>0</v>
      </c>
      <c r="M16" s="35">
        <f>L16</f>
        <v>0</v>
      </c>
      <c r="N16" s="7">
        <f>'loan&amp;int'!C38</f>
        <v>0</v>
      </c>
      <c r="O16" s="36">
        <f>N16+F16-M16</f>
        <v>0</v>
      </c>
      <c r="P16" s="36">
        <f>'loan&amp;int'!C44</f>
        <v>0</v>
      </c>
      <c r="Q16" s="36">
        <v>0</v>
      </c>
      <c r="R16" s="23"/>
      <c r="S16" s="23"/>
    </row>
    <row r="17" spans="1:19" ht="13" hidden="1">
      <c r="A17" s="23"/>
      <c r="B17" s="23"/>
      <c r="C17" s="23"/>
      <c r="D17" s="23"/>
      <c r="E17" s="23"/>
      <c r="F17" s="35"/>
      <c r="G17" s="23"/>
      <c r="H17" s="185"/>
      <c r="I17" s="23"/>
      <c r="J17" s="35"/>
      <c r="K17" s="35"/>
      <c r="L17" s="35"/>
      <c r="M17" s="35"/>
      <c r="N17" s="35" t="s">
        <v>936</v>
      </c>
      <c r="O17" s="35"/>
      <c r="P17" s="36">
        <f>SUM(P14:P16)</f>
        <v>0</v>
      </c>
      <c r="Q17" s="35"/>
      <c r="R17" s="23"/>
      <c r="S17" s="23"/>
    </row>
    <row r="18" spans="1:19">
      <c r="A18" s="23"/>
      <c r="B18" s="23"/>
      <c r="C18" s="23"/>
      <c r="D18" s="23"/>
      <c r="E18" s="23"/>
      <c r="F18" s="35"/>
      <c r="G18" s="23"/>
      <c r="H18" s="185"/>
      <c r="I18" s="23"/>
      <c r="J18" s="35"/>
      <c r="K18" s="35"/>
      <c r="L18" s="35"/>
      <c r="M18" s="35"/>
      <c r="N18" s="35"/>
      <c r="O18" s="35"/>
      <c r="P18" s="35"/>
      <c r="Q18" s="35"/>
      <c r="R18" s="23"/>
      <c r="S18" s="23"/>
    </row>
    <row r="19" spans="1:19">
      <c r="A19" s="23" t="s">
        <v>541</v>
      </c>
      <c r="B19" s="63"/>
      <c r="C19" s="23" t="s">
        <v>942</v>
      </c>
      <c r="D19" s="23"/>
      <c r="E19" s="23"/>
      <c r="F19" s="35"/>
      <c r="G19" s="23"/>
      <c r="H19" s="185">
        <v>7.4999999999999997E-2</v>
      </c>
      <c r="I19" s="23" t="s">
        <v>943</v>
      </c>
      <c r="J19" s="288" t="s">
        <v>944</v>
      </c>
      <c r="K19" s="35">
        <f>'loan&amp;int'!E51</f>
        <v>0</v>
      </c>
      <c r="L19" s="35">
        <f>'loan&amp;int'!F51</f>
        <v>14667.619791009151</v>
      </c>
      <c r="M19" s="35">
        <f>K19</f>
        <v>0</v>
      </c>
      <c r="N19" s="35">
        <f>'loan&amp;int'!F49</f>
        <v>104566.44359036918</v>
      </c>
      <c r="O19" s="35">
        <f>'loan&amp;int'!F52</f>
        <v>128799.22194289003</v>
      </c>
      <c r="P19" s="35">
        <f>'loan&amp;int'!F56</f>
        <v>9112.9292390737719</v>
      </c>
      <c r="Q19" s="35">
        <v>0</v>
      </c>
      <c r="R19" s="23"/>
      <c r="S19" s="23"/>
    </row>
    <row r="20" spans="1:19">
      <c r="A20" s="23"/>
      <c r="B20" s="23"/>
      <c r="C20" s="63"/>
      <c r="D20" s="23"/>
      <c r="E20" s="23"/>
      <c r="F20" s="35"/>
      <c r="G20" s="23"/>
      <c r="H20" s="1931"/>
      <c r="I20" s="23"/>
      <c r="J20" s="35"/>
      <c r="K20" s="35"/>
      <c r="L20" s="35"/>
      <c r="M20" s="35"/>
      <c r="N20" s="35"/>
      <c r="O20" s="35"/>
      <c r="P20" s="35"/>
      <c r="Q20" s="35"/>
      <c r="R20" s="23"/>
      <c r="S20" s="23"/>
    </row>
    <row r="21" spans="1:19" ht="37.5" hidden="1">
      <c r="A21" s="23" t="s">
        <v>945</v>
      </c>
      <c r="B21" s="63" t="s">
        <v>930</v>
      </c>
      <c r="C21" s="63"/>
      <c r="D21" s="23"/>
      <c r="E21" s="23"/>
      <c r="G21" s="23"/>
      <c r="H21" s="185">
        <f>'loan&amp;int'!B60</f>
        <v>0</v>
      </c>
      <c r="I21" s="23" t="s">
        <v>946</v>
      </c>
      <c r="J21" s="23" t="s">
        <v>947</v>
      </c>
      <c r="K21" s="35">
        <v>0</v>
      </c>
      <c r="L21" s="35">
        <v>0</v>
      </c>
      <c r="M21" s="35">
        <v>0</v>
      </c>
      <c r="N21" s="84">
        <f>'loan&amp;int'!C61</f>
        <v>0</v>
      </c>
      <c r="O21" s="7">
        <f>'loan&amp;int'!C64</f>
        <v>0</v>
      </c>
      <c r="P21" s="84">
        <f>'loan&amp;int'!C66</f>
        <v>0</v>
      </c>
      <c r="Q21" s="84">
        <v>0</v>
      </c>
      <c r="R21" s="23"/>
      <c r="S21" s="23"/>
    </row>
    <row r="22" spans="1:19" hidden="1">
      <c r="A22" s="23"/>
      <c r="B22" s="63"/>
      <c r="C22" s="295" t="s">
        <v>948</v>
      </c>
      <c r="D22" s="23"/>
      <c r="E22" s="23"/>
      <c r="F22" s="35">
        <f>'loan&amp;int'!C62</f>
        <v>0</v>
      </c>
      <c r="G22" s="23"/>
      <c r="H22" s="185">
        <f>H21</f>
        <v>0</v>
      </c>
      <c r="I22" s="23"/>
      <c r="J22" s="35"/>
      <c r="K22" s="35">
        <v>0</v>
      </c>
      <c r="L22" s="35">
        <v>0</v>
      </c>
      <c r="M22" s="35">
        <v>0</v>
      </c>
      <c r="N22" s="84">
        <f>'loan&amp;int'!C61</f>
        <v>0</v>
      </c>
      <c r="O22" s="84">
        <f>'loan&amp;int'!C64</f>
        <v>0</v>
      </c>
      <c r="P22" s="84">
        <f>'loan&amp;int'!C67</f>
        <v>0</v>
      </c>
      <c r="Q22" s="84"/>
      <c r="R22" s="23"/>
      <c r="S22" s="23"/>
    </row>
    <row r="23" spans="1:19" ht="13" hidden="1">
      <c r="A23" s="23"/>
      <c r="B23" s="63"/>
      <c r="C23" s="63"/>
      <c r="D23" s="23"/>
      <c r="E23" s="23"/>
      <c r="F23" s="35"/>
      <c r="G23" s="23"/>
      <c r="H23" s="185"/>
      <c r="I23" s="23"/>
      <c r="J23" s="35"/>
      <c r="K23" s="35"/>
      <c r="L23" s="35"/>
      <c r="M23" s="35"/>
      <c r="N23" s="36" t="s">
        <v>936</v>
      </c>
      <c r="O23" s="84"/>
      <c r="P23" s="1932">
        <f>P22+P21</f>
        <v>0</v>
      </c>
      <c r="Q23" s="84"/>
      <c r="R23" s="23"/>
      <c r="S23" s="23"/>
    </row>
    <row r="24" spans="1:19" ht="38" hidden="1">
      <c r="A24" s="23" t="s">
        <v>949</v>
      </c>
      <c r="B24" s="63" t="s">
        <v>930</v>
      </c>
      <c r="C24" s="295" t="s">
        <v>948</v>
      </c>
      <c r="D24" s="23"/>
      <c r="E24" s="23"/>
      <c r="F24" s="35">
        <f>'loan&amp;int'!C18+'loan&amp;int'!C29</f>
        <v>0</v>
      </c>
      <c r="G24" s="23"/>
      <c r="H24" s="185" t="s">
        <v>950</v>
      </c>
      <c r="I24" s="23" t="s">
        <v>951</v>
      </c>
      <c r="J24" s="23" t="s">
        <v>947</v>
      </c>
      <c r="K24" s="35">
        <v>0</v>
      </c>
      <c r="L24" s="35">
        <v>0</v>
      </c>
      <c r="M24" s="35">
        <v>0</v>
      </c>
      <c r="N24" s="1932">
        <f>'loan&amp;int'!C17+'loan&amp;int'!C28</f>
        <v>0</v>
      </c>
      <c r="O24" s="84">
        <f>'loan&amp;int'!C20+'loan&amp;int'!C31</f>
        <v>0</v>
      </c>
      <c r="P24" s="1932">
        <f>'loan&amp;int'!C24+'loan&amp;int'!C35</f>
        <v>0</v>
      </c>
      <c r="Q24" s="84">
        <v>0</v>
      </c>
      <c r="R24" s="23"/>
      <c r="S24" s="23"/>
    </row>
    <row r="25" spans="1:19" hidden="1">
      <c r="A25" s="23" t="s">
        <v>952</v>
      </c>
      <c r="B25" s="63"/>
      <c r="C25" s="63"/>
      <c r="D25" s="23"/>
      <c r="E25" s="23"/>
      <c r="F25" s="35"/>
      <c r="G25" s="23"/>
      <c r="H25" s="185">
        <f>'loan&amp;int'!B82</f>
        <v>0</v>
      </c>
      <c r="I25" s="23" t="s">
        <v>953</v>
      </c>
      <c r="J25" s="23" t="s">
        <v>954</v>
      </c>
      <c r="K25" s="35">
        <f>'loan&amp;int'!B85</f>
        <v>0</v>
      </c>
      <c r="L25" s="35">
        <f>'loan&amp;int'!C85</f>
        <v>0</v>
      </c>
      <c r="M25" s="35">
        <f>K25+L25</f>
        <v>0</v>
      </c>
      <c r="N25" s="84">
        <f>'loan&amp;int'!C83</f>
        <v>0</v>
      </c>
      <c r="O25" s="84">
        <f>'loan&amp;int'!C86</f>
        <v>0</v>
      </c>
      <c r="P25" s="84">
        <f>'loan&amp;int'!C88</f>
        <v>0</v>
      </c>
      <c r="Q25" s="84"/>
      <c r="R25" s="23"/>
      <c r="S25" s="23"/>
    </row>
    <row r="26" spans="1:19" hidden="1">
      <c r="A26" s="23"/>
      <c r="B26" s="63"/>
      <c r="C26" s="295" t="s">
        <v>948</v>
      </c>
      <c r="D26" s="23"/>
      <c r="E26" s="23"/>
      <c r="F26" s="35">
        <f>'loan&amp;int'!C70</f>
        <v>0</v>
      </c>
      <c r="G26" s="23"/>
      <c r="H26" s="185">
        <f>'loan&amp;int'!B82</f>
        <v>0</v>
      </c>
      <c r="I26" s="23"/>
      <c r="J26" s="35"/>
      <c r="K26" s="35">
        <v>0</v>
      </c>
      <c r="L26" s="35">
        <v>0</v>
      </c>
      <c r="M26" s="35">
        <f>K26+L26</f>
        <v>0</v>
      </c>
      <c r="N26" s="84">
        <f>'loan&amp;int'!C83</f>
        <v>0</v>
      </c>
      <c r="O26" s="84">
        <f>'loan&amp;int'!C86</f>
        <v>0</v>
      </c>
      <c r="P26" s="84">
        <f>'loan&amp;int'!C89</f>
        <v>0</v>
      </c>
      <c r="Q26" s="84"/>
      <c r="R26" s="23"/>
      <c r="S26" s="23"/>
    </row>
    <row r="27" spans="1:19" ht="13" hidden="1">
      <c r="A27" s="23"/>
      <c r="B27" s="63"/>
      <c r="C27" s="63"/>
      <c r="D27" s="23"/>
      <c r="E27" s="23"/>
      <c r="F27" s="35"/>
      <c r="G27" s="23"/>
      <c r="H27" s="1931"/>
      <c r="I27" s="23"/>
      <c r="J27" s="35"/>
      <c r="K27" s="35"/>
      <c r="L27" s="35"/>
      <c r="M27" s="35"/>
      <c r="N27" s="36" t="s">
        <v>936</v>
      </c>
      <c r="O27" s="84"/>
      <c r="P27" s="1932">
        <f>P26+P25</f>
        <v>0</v>
      </c>
      <c r="Q27" s="84"/>
      <c r="R27" s="23"/>
      <c r="S27" s="23"/>
    </row>
    <row r="28" spans="1:19" hidden="1">
      <c r="A28" s="23" t="s">
        <v>955</v>
      </c>
      <c r="B28" s="63"/>
      <c r="C28" s="63"/>
      <c r="D28" s="23"/>
      <c r="E28" s="23"/>
      <c r="F28" s="35"/>
      <c r="G28" s="23"/>
      <c r="H28" s="185">
        <f>'loan&amp;int'!B71</f>
        <v>0</v>
      </c>
      <c r="I28" s="23" t="s">
        <v>953</v>
      </c>
      <c r="J28" s="23" t="s">
        <v>954</v>
      </c>
      <c r="K28" s="35">
        <f>'loan&amp;int'!B74</f>
        <v>0</v>
      </c>
      <c r="L28" s="35">
        <f>'loan&amp;int'!C74</f>
        <v>0</v>
      </c>
      <c r="M28" s="35">
        <f>K28+L28</f>
        <v>0</v>
      </c>
      <c r="N28" s="84">
        <f>'loan&amp;int'!C72</f>
        <v>0</v>
      </c>
      <c r="O28" s="84">
        <f>'loan&amp;int'!C75</f>
        <v>0</v>
      </c>
      <c r="P28" s="84">
        <f>'loan&amp;int'!C77</f>
        <v>0</v>
      </c>
      <c r="Q28" s="84"/>
      <c r="R28" s="23"/>
      <c r="S28" s="23"/>
    </row>
    <row r="29" spans="1:19" hidden="1">
      <c r="A29" s="23"/>
      <c r="B29" s="63"/>
      <c r="C29" s="295" t="s">
        <v>948</v>
      </c>
      <c r="D29" s="23"/>
      <c r="E29" s="23"/>
      <c r="F29" s="35">
        <f>'loan&amp;int'!C73</f>
        <v>0</v>
      </c>
      <c r="G29" s="23"/>
      <c r="H29" s="185">
        <f>'loan&amp;int'!B71</f>
        <v>0</v>
      </c>
      <c r="I29" s="23"/>
      <c r="J29" s="35"/>
      <c r="K29" s="35">
        <v>0</v>
      </c>
      <c r="L29" s="35">
        <v>0</v>
      </c>
      <c r="M29" s="35">
        <f>K29+L29</f>
        <v>0</v>
      </c>
      <c r="N29" s="84">
        <f>'loan&amp;int'!C72</f>
        <v>0</v>
      </c>
      <c r="O29" s="84">
        <f>'loan&amp;int'!C75</f>
        <v>0</v>
      </c>
      <c r="P29" s="84">
        <f>'loan&amp;int'!C78</f>
        <v>0</v>
      </c>
      <c r="Q29" s="84"/>
      <c r="R29" s="23"/>
      <c r="S29" s="23"/>
    </row>
    <row r="30" spans="1:19" ht="13" hidden="1">
      <c r="A30" s="23"/>
      <c r="B30" s="63"/>
      <c r="C30" s="63"/>
      <c r="D30" s="23"/>
      <c r="E30" s="23"/>
      <c r="F30" s="35"/>
      <c r="G30" s="23"/>
      <c r="H30" s="1931"/>
      <c r="I30" s="23"/>
      <c r="J30" s="35"/>
      <c r="K30" s="35"/>
      <c r="L30" s="35"/>
      <c r="M30" s="35"/>
      <c r="N30" s="36" t="s">
        <v>936</v>
      </c>
      <c r="O30" s="84"/>
      <c r="P30" s="1932">
        <f>P29+P28</f>
        <v>0</v>
      </c>
      <c r="Q30" s="84"/>
      <c r="R30" s="23"/>
      <c r="S30" s="23"/>
    </row>
    <row r="31" spans="1:19" ht="25">
      <c r="A31" s="295" t="s">
        <v>1914</v>
      </c>
      <c r="B31" s="23"/>
      <c r="C31" s="295" t="s">
        <v>2097</v>
      </c>
      <c r="D31" s="23"/>
      <c r="E31" s="23"/>
      <c r="F31" s="84">
        <f>'loan&amp;int'!C95</f>
        <v>0</v>
      </c>
      <c r="G31" s="23"/>
      <c r="H31" s="185">
        <v>0.08</v>
      </c>
      <c r="I31" s="23"/>
      <c r="J31" s="35"/>
      <c r="K31" s="35"/>
      <c r="L31" s="35"/>
      <c r="M31" s="35"/>
      <c r="N31" s="84"/>
      <c r="O31" s="84">
        <f>'loan&amp;int'!F97</f>
        <v>38793.588336716108</v>
      </c>
      <c r="P31" s="84">
        <f>'loan&amp;int'!F101</f>
        <v>3722.9507900914396</v>
      </c>
      <c r="Q31" s="84"/>
      <c r="R31" s="23"/>
      <c r="S31" s="23"/>
    </row>
    <row r="32" spans="1:19" ht="13.5" thickBot="1">
      <c r="A32" s="23"/>
      <c r="B32" s="23"/>
      <c r="C32" s="23"/>
      <c r="D32" s="23"/>
      <c r="E32" s="23"/>
      <c r="F32" s="23"/>
      <c r="G32" s="23"/>
      <c r="H32" s="1931"/>
      <c r="I32" s="23"/>
      <c r="J32" s="35"/>
      <c r="K32" s="35"/>
      <c r="L32" s="36" t="s">
        <v>956</v>
      </c>
      <c r="M32" s="35"/>
      <c r="N32" s="1933">
        <f>N22+N19+N16+N24+N26+N29+N11+N31</f>
        <v>104566.44359036918</v>
      </c>
      <c r="O32" s="1933">
        <f>O22+O19+O16+O24+O26+O29+O11+O31</f>
        <v>167592.81027960614</v>
      </c>
      <c r="P32" s="1933">
        <f>P30+P19+P17+P13+P23+P24+P27+P31</f>
        <v>12835.880029165211</v>
      </c>
      <c r="Q32" s="1933">
        <f>Q30+Q19+Q17+Q13+Q24+Q31</f>
        <v>0</v>
      </c>
      <c r="R32" s="23"/>
      <c r="S32" s="23"/>
    </row>
    <row r="33" spans="1:19" ht="13" thickTop="1">
      <c r="A33" s="23"/>
      <c r="B33" s="23"/>
      <c r="C33" s="23"/>
      <c r="D33" s="23"/>
      <c r="E33" s="23"/>
      <c r="F33" s="23"/>
      <c r="G33" s="23"/>
      <c r="H33" s="1931"/>
      <c r="I33" s="23"/>
      <c r="J33" s="35"/>
      <c r="K33" s="35"/>
      <c r="L33" s="35"/>
      <c r="M33" s="35"/>
      <c r="N33" s="1934"/>
      <c r="O33" s="1934"/>
      <c r="P33" s="1934"/>
      <c r="Q33" s="1934"/>
      <c r="R33" s="23"/>
      <c r="S33" s="23"/>
    </row>
    <row r="34" spans="1:19">
      <c r="A34" t="s">
        <v>957</v>
      </c>
      <c r="N34" s="7"/>
      <c r="P34" s="7"/>
    </row>
    <row r="35" spans="1:19" ht="18.75" customHeight="1">
      <c r="A35" s="20" t="s">
        <v>100</v>
      </c>
    </row>
    <row r="36" spans="1:19" ht="20">
      <c r="A36" s="1920" t="s">
        <v>2234</v>
      </c>
      <c r="F36" s="7"/>
      <c r="H36" s="83"/>
      <c r="J36" s="7"/>
      <c r="K36" s="7"/>
      <c r="L36" s="7"/>
      <c r="M36" s="7"/>
      <c r="N36" s="7"/>
      <c r="O36" s="7"/>
      <c r="P36" s="7"/>
      <c r="Q36" s="1921" t="s">
        <v>0</v>
      </c>
      <c r="R36" s="2" t="s">
        <v>907</v>
      </c>
    </row>
    <row r="37" spans="1:19" ht="13">
      <c r="A37" s="62" t="s">
        <v>908</v>
      </c>
      <c r="B37" s="62"/>
      <c r="C37" s="62"/>
      <c r="D37" s="62"/>
      <c r="E37" s="26"/>
      <c r="F37" s="1922"/>
      <c r="G37" s="26"/>
      <c r="H37" s="1923"/>
      <c r="I37" s="26"/>
      <c r="J37" s="1922"/>
      <c r="K37" s="1922"/>
      <c r="L37" s="1922"/>
      <c r="M37" s="1922"/>
      <c r="N37" s="1922"/>
      <c r="O37" s="1922"/>
      <c r="P37" s="1922"/>
      <c r="Q37" s="1922"/>
      <c r="R37" s="26"/>
      <c r="S37" s="26"/>
    </row>
    <row r="38" spans="1:19" ht="13">
      <c r="F38" s="7"/>
      <c r="H38" s="83"/>
      <c r="J38" s="7"/>
      <c r="K38" s="7"/>
      <c r="L38" s="7"/>
      <c r="M38" s="7"/>
      <c r="N38" s="7"/>
      <c r="O38" s="7"/>
      <c r="P38" s="7"/>
      <c r="Q38" s="7"/>
      <c r="R38" s="2" t="s">
        <v>820</v>
      </c>
    </row>
    <row r="39" spans="1:19" ht="13">
      <c r="A39" s="62"/>
      <c r="B39" s="26"/>
      <c r="C39" s="1924" t="s">
        <v>909</v>
      </c>
      <c r="D39" s="1925"/>
      <c r="E39" s="1925"/>
      <c r="F39" s="1926"/>
      <c r="G39" s="1925"/>
      <c r="H39" s="1927"/>
      <c r="I39" s="1925"/>
      <c r="J39" s="1926"/>
      <c r="K39" s="1928" t="s">
        <v>910</v>
      </c>
      <c r="L39" s="1926"/>
      <c r="M39" s="1926"/>
      <c r="N39" s="1928" t="s">
        <v>911</v>
      </c>
      <c r="O39" s="1926"/>
      <c r="P39" s="1928" t="s">
        <v>912</v>
      </c>
      <c r="Q39" s="1926"/>
      <c r="R39" s="1925"/>
      <c r="S39" s="1925"/>
    </row>
    <row r="40" spans="1:19" ht="52.5">
      <c r="A40" s="509" t="s">
        <v>913</v>
      </c>
      <c r="B40" s="509" t="s">
        <v>914</v>
      </c>
      <c r="C40" s="509" t="s">
        <v>915</v>
      </c>
      <c r="D40" s="509" t="s">
        <v>916</v>
      </c>
      <c r="E40" s="509" t="s">
        <v>917</v>
      </c>
      <c r="F40" s="1929" t="s">
        <v>918</v>
      </c>
      <c r="G40" s="509" t="s">
        <v>919</v>
      </c>
      <c r="H40" s="1930" t="s">
        <v>920</v>
      </c>
      <c r="I40" s="509" t="s">
        <v>921</v>
      </c>
      <c r="J40" s="1929" t="s">
        <v>922</v>
      </c>
      <c r="K40" s="1929" t="s">
        <v>923</v>
      </c>
      <c r="L40" s="1929" t="s">
        <v>924</v>
      </c>
      <c r="M40" s="1929" t="s">
        <v>925</v>
      </c>
      <c r="N40" s="1929" t="s">
        <v>926</v>
      </c>
      <c r="O40" s="1929" t="s">
        <v>2259</v>
      </c>
      <c r="P40" s="1929" t="s">
        <v>650</v>
      </c>
      <c r="Q40" s="1929" t="s">
        <v>927</v>
      </c>
      <c r="R40" s="509" t="s">
        <v>928</v>
      </c>
      <c r="S40" s="509" t="s">
        <v>929</v>
      </c>
    </row>
    <row r="41" spans="1:19">
      <c r="A41" s="23"/>
      <c r="B41" s="23"/>
      <c r="C41" s="23"/>
      <c r="D41" s="23"/>
      <c r="E41" s="23"/>
      <c r="F41" s="35"/>
      <c r="G41" s="23"/>
      <c r="H41" s="1931"/>
      <c r="I41" s="23"/>
      <c r="J41" s="35"/>
      <c r="K41" s="35"/>
      <c r="L41" s="35"/>
      <c r="M41" s="35"/>
      <c r="N41" s="35"/>
      <c r="O41" s="35"/>
      <c r="P41" s="35"/>
      <c r="Q41" s="35"/>
      <c r="R41" s="23"/>
      <c r="S41" s="23"/>
    </row>
    <row r="42" spans="1:19">
      <c r="A42" s="23"/>
      <c r="B42" s="23"/>
      <c r="C42" s="23"/>
      <c r="D42" s="23"/>
      <c r="E42" s="23"/>
      <c r="F42" s="35"/>
      <c r="G42" s="23"/>
      <c r="H42" s="1931"/>
      <c r="I42" s="23"/>
      <c r="J42" s="35"/>
      <c r="K42" s="35"/>
      <c r="L42" s="35"/>
      <c r="M42" s="35"/>
      <c r="N42" s="35"/>
      <c r="O42" s="35"/>
      <c r="P42" s="35"/>
      <c r="Q42" s="35"/>
      <c r="R42" s="23"/>
      <c r="S42" s="23"/>
    </row>
    <row r="43" spans="1:19" ht="37.5" hidden="1">
      <c r="A43" s="23" t="s">
        <v>557</v>
      </c>
      <c r="B43" s="63" t="s">
        <v>930</v>
      </c>
      <c r="C43" s="63" t="s">
        <v>931</v>
      </c>
      <c r="D43" s="23"/>
      <c r="E43" s="23" t="s">
        <v>932</v>
      </c>
      <c r="F43" s="35"/>
      <c r="G43" s="23" t="s">
        <v>932</v>
      </c>
      <c r="H43" s="185">
        <v>0</v>
      </c>
      <c r="I43" s="23" t="s">
        <v>933</v>
      </c>
      <c r="J43" s="35">
        <v>0</v>
      </c>
      <c r="K43" s="35"/>
      <c r="L43" s="35"/>
      <c r="M43" s="35"/>
      <c r="N43" s="35"/>
      <c r="O43" s="35"/>
      <c r="P43" s="7"/>
      <c r="Q43" s="7"/>
      <c r="R43" s="23"/>
      <c r="S43" s="23"/>
    </row>
    <row r="44" spans="1:19" hidden="1">
      <c r="A44" s="23"/>
      <c r="B44" s="23"/>
      <c r="C44" s="23"/>
      <c r="D44" s="23"/>
      <c r="E44" s="23"/>
      <c r="F44" s="35"/>
      <c r="G44" s="23"/>
      <c r="H44" s="185"/>
      <c r="I44" s="23"/>
      <c r="J44" s="35"/>
      <c r="K44" s="35"/>
      <c r="L44" s="35"/>
      <c r="M44" s="35"/>
      <c r="N44" s="35"/>
      <c r="O44" s="35"/>
      <c r="P44" s="35"/>
      <c r="Q44" s="35"/>
      <c r="R44" s="23"/>
      <c r="S44" s="23"/>
    </row>
    <row r="45" spans="1:19" hidden="1">
      <c r="A45" s="23"/>
      <c r="B45" s="23"/>
      <c r="C45" s="63" t="s">
        <v>958</v>
      </c>
      <c r="D45" s="35"/>
      <c r="E45" s="23"/>
      <c r="F45" s="35"/>
      <c r="G45" s="23"/>
      <c r="H45" s="185">
        <f>H43</f>
        <v>0</v>
      </c>
      <c r="I45" s="23"/>
      <c r="J45" s="35"/>
      <c r="K45" s="35">
        <f>M11</f>
        <v>0</v>
      </c>
      <c r="L45" s="35">
        <f>'loan&amp;int'!D9</f>
        <v>0</v>
      </c>
      <c r="M45" s="35">
        <f>K45+L45</f>
        <v>0</v>
      </c>
      <c r="N45" s="35">
        <f>'loan&amp;int'!D7</f>
        <v>0</v>
      </c>
      <c r="O45" s="35">
        <f>'loan&amp;int'!D10</f>
        <v>0</v>
      </c>
      <c r="P45" s="35">
        <v>0</v>
      </c>
      <c r="Q45" s="35">
        <v>0</v>
      </c>
      <c r="R45" s="23"/>
      <c r="S45" s="23"/>
    </row>
    <row r="46" spans="1:19" hidden="1">
      <c r="A46" s="23"/>
      <c r="B46" s="23"/>
      <c r="C46" s="23"/>
      <c r="D46" s="23"/>
      <c r="E46" s="23"/>
      <c r="F46" s="35"/>
      <c r="G46" s="23"/>
      <c r="H46" s="185"/>
      <c r="I46" s="23"/>
      <c r="J46" s="35"/>
      <c r="K46" s="35"/>
      <c r="L46" s="35"/>
      <c r="M46" s="35"/>
      <c r="N46" s="35" t="s">
        <v>936</v>
      </c>
      <c r="O46" s="35"/>
      <c r="P46" s="35">
        <f>SUM(P45:P45)</f>
        <v>0</v>
      </c>
      <c r="Q46" s="35">
        <f>SUM(Q45:Q45)</f>
        <v>0</v>
      </c>
      <c r="R46" s="23"/>
      <c r="S46" s="23"/>
    </row>
    <row r="47" spans="1:19" ht="50" hidden="1">
      <c r="A47" s="63" t="s">
        <v>959</v>
      </c>
      <c r="B47" s="1935" t="s">
        <v>930</v>
      </c>
      <c r="C47" s="63" t="s">
        <v>938</v>
      </c>
      <c r="D47" s="35"/>
      <c r="E47" s="23" t="s">
        <v>932</v>
      </c>
      <c r="F47" s="35">
        <v>0</v>
      </c>
      <c r="G47" s="23" t="s">
        <v>932</v>
      </c>
      <c r="H47" s="185">
        <v>0.13</v>
      </c>
      <c r="I47" s="23" t="s">
        <v>960</v>
      </c>
      <c r="J47" s="35" t="s">
        <v>961</v>
      </c>
      <c r="K47" s="35">
        <v>0</v>
      </c>
      <c r="L47" s="35"/>
      <c r="M47" s="35"/>
      <c r="N47" s="7"/>
      <c r="O47" s="35"/>
      <c r="P47" s="35">
        <f>'loan&amp;int'!D43</f>
        <v>0</v>
      </c>
      <c r="Q47" s="35"/>
      <c r="R47" s="23"/>
      <c r="S47" s="23"/>
    </row>
    <row r="48" spans="1:19" ht="13" hidden="1">
      <c r="A48" s="23"/>
      <c r="B48" s="23"/>
      <c r="C48" s="295" t="s">
        <v>941</v>
      </c>
      <c r="D48" s="23"/>
      <c r="E48" s="23"/>
      <c r="F48" s="35">
        <f>'loan&amp;int'!D39</f>
        <v>0</v>
      </c>
      <c r="G48" s="23"/>
      <c r="H48" s="185"/>
      <c r="I48" s="23"/>
      <c r="J48" s="35"/>
      <c r="K48" s="35">
        <v>0</v>
      </c>
      <c r="L48" s="35">
        <f>'loan&amp;int'!D40</f>
        <v>0</v>
      </c>
      <c r="M48" s="35">
        <f>L48</f>
        <v>0</v>
      </c>
      <c r="N48" s="35">
        <f>'loan&amp;int'!D38</f>
        <v>0</v>
      </c>
      <c r="O48" s="36">
        <f>N48-M48</f>
        <v>0</v>
      </c>
      <c r="P48" s="36">
        <f>'loan&amp;int'!D44</f>
        <v>0</v>
      </c>
      <c r="Q48" s="36">
        <v>0</v>
      </c>
      <c r="R48" s="23"/>
      <c r="S48" s="23"/>
    </row>
    <row r="49" spans="1:19" ht="13" hidden="1">
      <c r="A49" s="23"/>
      <c r="B49" s="23"/>
      <c r="C49" s="23"/>
      <c r="D49" s="23"/>
      <c r="E49" s="23"/>
      <c r="F49" s="35"/>
      <c r="G49" s="23"/>
      <c r="H49" s="185"/>
      <c r="I49" s="23"/>
      <c r="J49" s="35"/>
      <c r="K49" s="35"/>
      <c r="L49" s="35"/>
      <c r="M49" s="35"/>
      <c r="N49" s="35" t="s">
        <v>936</v>
      </c>
      <c r="O49" s="35"/>
      <c r="P49" s="36">
        <f>SUM(P47:P48)</f>
        <v>0</v>
      </c>
      <c r="Q49" s="36">
        <f>SUM(Q47:Q48)</f>
        <v>0</v>
      </c>
      <c r="R49" s="23"/>
      <c r="S49" s="23"/>
    </row>
    <row r="50" spans="1:19">
      <c r="A50" s="23"/>
      <c r="B50" s="23"/>
      <c r="C50" s="23"/>
      <c r="D50" s="23"/>
      <c r="E50" s="23"/>
      <c r="F50" s="35"/>
      <c r="G50" s="23"/>
      <c r="H50" s="185"/>
      <c r="I50" s="23"/>
      <c r="J50" s="35"/>
      <c r="K50" s="35"/>
      <c r="L50" s="35"/>
      <c r="M50" s="35"/>
      <c r="N50" s="35"/>
      <c r="O50" s="35"/>
      <c r="P50" s="35"/>
      <c r="Q50" s="35"/>
      <c r="R50" s="23"/>
      <c r="S50" s="23"/>
    </row>
    <row r="51" spans="1:19">
      <c r="A51" s="288" t="s">
        <v>962</v>
      </c>
      <c r="B51" s="63"/>
      <c r="C51" s="23" t="s">
        <v>942</v>
      </c>
      <c r="D51" s="23"/>
      <c r="E51" s="23"/>
      <c r="F51" s="35"/>
      <c r="G51" s="23"/>
      <c r="H51" s="185">
        <v>7.4999999999999997E-2</v>
      </c>
      <c r="I51" s="23">
        <v>10</v>
      </c>
      <c r="J51" s="205" t="s">
        <v>944</v>
      </c>
      <c r="K51" s="35">
        <f>K19+L19</f>
        <v>14667.619791009151</v>
      </c>
      <c r="L51" s="35">
        <f>'loan&amp;int'!G51</f>
        <v>18019.497569043273</v>
      </c>
      <c r="M51" s="35">
        <f>L51+K51</f>
        <v>32687.117360052423</v>
      </c>
      <c r="N51" s="35">
        <f>'loan&amp;int'!G49</f>
        <v>128799.22194289003</v>
      </c>
      <c r="O51" s="35">
        <f>'loan&amp;int'!G52</f>
        <v>151339.82159881367</v>
      </c>
      <c r="P51" s="35">
        <f>'loan&amp;int'!G54+'loan&amp;int'!G55</f>
        <v>10701.311463293079</v>
      </c>
      <c r="Q51" s="35">
        <v>0</v>
      </c>
      <c r="R51" s="23"/>
      <c r="S51" s="23"/>
    </row>
    <row r="52" spans="1:19">
      <c r="A52" s="23"/>
      <c r="B52" s="23"/>
      <c r="C52" s="63"/>
      <c r="D52" s="23"/>
      <c r="E52" s="23"/>
      <c r="F52" s="35"/>
      <c r="G52" s="23"/>
      <c r="H52" s="185"/>
      <c r="I52" s="23"/>
      <c r="J52" s="35"/>
      <c r="K52" s="35"/>
      <c r="L52" s="35"/>
      <c r="M52" s="35"/>
      <c r="N52" s="35"/>
      <c r="O52" s="35"/>
      <c r="P52" s="35"/>
      <c r="Q52" s="35"/>
      <c r="R52" s="23"/>
      <c r="S52" s="23"/>
    </row>
    <row r="53" spans="1:19" hidden="1">
      <c r="A53" s="23"/>
      <c r="B53" s="23"/>
      <c r="C53" s="63"/>
      <c r="D53" s="23"/>
      <c r="E53" s="23"/>
      <c r="F53" s="35"/>
      <c r="G53" s="23"/>
      <c r="H53" s="185"/>
      <c r="I53" s="23"/>
      <c r="J53" s="35"/>
      <c r="K53" s="35"/>
      <c r="L53" s="35"/>
      <c r="M53" s="35"/>
      <c r="N53" s="84"/>
      <c r="O53" s="84"/>
      <c r="P53" s="84"/>
      <c r="Q53" s="84"/>
      <c r="R53" s="23"/>
      <c r="S53" s="23"/>
    </row>
    <row r="54" spans="1:19" ht="30.5" hidden="1">
      <c r="A54" s="23" t="s">
        <v>963</v>
      </c>
      <c r="B54" s="1935" t="s">
        <v>930</v>
      </c>
      <c r="C54" s="63"/>
      <c r="D54" s="23"/>
      <c r="E54" s="23"/>
      <c r="G54" s="23"/>
      <c r="H54" s="185">
        <f>'loan&amp;int'!B60</f>
        <v>0</v>
      </c>
      <c r="I54" s="23" t="s">
        <v>946</v>
      </c>
      <c r="J54" s="23" t="s">
        <v>947</v>
      </c>
      <c r="K54" s="35">
        <v>0</v>
      </c>
      <c r="L54" s="35">
        <v>0</v>
      </c>
      <c r="M54" s="35">
        <v>0</v>
      </c>
      <c r="N54" s="84">
        <f>'loan&amp;int'!D61</f>
        <v>0</v>
      </c>
      <c r="O54" s="84">
        <f>'loan&amp;int'!D64</f>
        <v>0</v>
      </c>
      <c r="P54" s="84">
        <f>'loan&amp;int'!D66</f>
        <v>0</v>
      </c>
      <c r="Q54" s="84">
        <v>0</v>
      </c>
      <c r="R54" s="23"/>
      <c r="S54" s="23"/>
    </row>
    <row r="55" spans="1:19" hidden="1">
      <c r="A55" s="23"/>
      <c r="B55" s="63"/>
      <c r="C55" s="295" t="s">
        <v>941</v>
      </c>
      <c r="D55" s="23"/>
      <c r="E55" s="23"/>
      <c r="F55" s="35">
        <f>'loan&amp;int'!D62</f>
        <v>0</v>
      </c>
      <c r="G55" s="23"/>
      <c r="H55" s="185">
        <f>H54</f>
        <v>0</v>
      </c>
      <c r="I55" s="23"/>
      <c r="J55" s="35"/>
      <c r="K55" s="35">
        <v>0</v>
      </c>
      <c r="L55" s="35">
        <v>0</v>
      </c>
      <c r="M55" s="35">
        <v>0</v>
      </c>
      <c r="N55" s="84">
        <f>'loan&amp;int'!D61</f>
        <v>0</v>
      </c>
      <c r="O55" s="84">
        <f>'loan&amp;int'!D64</f>
        <v>0</v>
      </c>
      <c r="P55" s="84">
        <f>'loan&amp;int'!D67</f>
        <v>0</v>
      </c>
      <c r="Q55" s="84"/>
      <c r="R55" s="23"/>
      <c r="S55" s="23"/>
    </row>
    <row r="56" spans="1:19" ht="13" hidden="1">
      <c r="A56" s="23"/>
      <c r="B56" s="63"/>
      <c r="C56" s="63"/>
      <c r="D56" s="23"/>
      <c r="E56" s="23"/>
      <c r="F56" s="35"/>
      <c r="G56" s="23"/>
      <c r="H56" s="185"/>
      <c r="I56" s="23"/>
      <c r="J56" s="35"/>
      <c r="K56" s="35"/>
      <c r="L56" s="35"/>
      <c r="M56" s="35"/>
      <c r="N56" s="36" t="s">
        <v>936</v>
      </c>
      <c r="O56" s="84"/>
      <c r="P56" s="1932">
        <f>P55+P54</f>
        <v>0</v>
      </c>
      <c r="Q56" s="84"/>
      <c r="R56" s="23"/>
      <c r="S56" s="23"/>
    </row>
    <row r="57" spans="1:19" ht="37.5" hidden="1">
      <c r="A57" s="23" t="s">
        <v>949</v>
      </c>
      <c r="B57" s="63" t="s">
        <v>930</v>
      </c>
      <c r="C57" s="295" t="s">
        <v>941</v>
      </c>
      <c r="D57" s="23"/>
      <c r="E57" s="23"/>
      <c r="F57" s="35">
        <f>'loan&amp;int'!D18+'loan&amp;int'!D29</f>
        <v>0</v>
      </c>
      <c r="G57" s="23"/>
      <c r="H57" s="185" t="s">
        <v>950</v>
      </c>
      <c r="I57" s="23" t="s">
        <v>951</v>
      </c>
      <c r="J57" s="23" t="s">
        <v>947</v>
      </c>
      <c r="K57" s="35">
        <v>0</v>
      </c>
      <c r="L57" s="35">
        <v>0</v>
      </c>
      <c r="M57" s="35">
        <v>0</v>
      </c>
      <c r="N57" s="380">
        <f>'loan&amp;int'!D17+'loan&amp;int'!D28</f>
        <v>0</v>
      </c>
      <c r="O57" s="84">
        <f>'loan&amp;int'!D20+'loan&amp;int'!D31</f>
        <v>0</v>
      </c>
      <c r="P57" s="380">
        <f>'loan&amp;int'!D24+'loan&amp;int'!D35</f>
        <v>0</v>
      </c>
      <c r="Q57" s="84">
        <v>0</v>
      </c>
      <c r="R57" s="23"/>
      <c r="S57" s="23"/>
    </row>
    <row r="58" spans="1:19" hidden="1">
      <c r="A58" s="23" t="s">
        <v>952</v>
      </c>
      <c r="B58" s="63"/>
      <c r="C58" s="63"/>
      <c r="D58" s="23"/>
      <c r="E58" s="23"/>
      <c r="F58" s="35"/>
      <c r="G58" s="23"/>
      <c r="H58" s="185">
        <f>'loan&amp;int'!B82</f>
        <v>0</v>
      </c>
      <c r="I58" s="23" t="s">
        <v>953</v>
      </c>
      <c r="J58" s="23" t="s">
        <v>954</v>
      </c>
      <c r="K58" s="35">
        <f>M25</f>
        <v>0</v>
      </c>
      <c r="L58" s="35">
        <f>'loan&amp;int'!D85</f>
        <v>0</v>
      </c>
      <c r="M58" s="35">
        <f>L58+K58</f>
        <v>0</v>
      </c>
      <c r="N58" s="84">
        <f>'loan&amp;int'!D83</f>
        <v>0</v>
      </c>
      <c r="O58" s="84">
        <f>'loan&amp;int'!D86</f>
        <v>0</v>
      </c>
      <c r="P58" s="84">
        <f>'loan&amp;int'!D89</f>
        <v>0</v>
      </c>
      <c r="Q58" s="84"/>
      <c r="R58" s="23"/>
      <c r="S58" s="23"/>
    </row>
    <row r="59" spans="1:19" hidden="1">
      <c r="A59" s="23"/>
      <c r="B59" s="63"/>
      <c r="C59" s="295" t="s">
        <v>941</v>
      </c>
      <c r="D59" s="23"/>
      <c r="E59" s="23"/>
      <c r="F59" s="35">
        <f>'loan&amp;int'!D70</f>
        <v>0</v>
      </c>
      <c r="G59" s="23"/>
      <c r="H59" s="185">
        <f>'loan&amp;int'!B82</f>
        <v>0</v>
      </c>
      <c r="I59" s="23"/>
      <c r="J59" s="35"/>
      <c r="K59" s="35">
        <v>0</v>
      </c>
      <c r="L59" s="35">
        <v>0</v>
      </c>
      <c r="M59" s="35">
        <v>0</v>
      </c>
      <c r="N59" s="84">
        <f>'loan&amp;int'!D83</f>
        <v>0</v>
      </c>
      <c r="O59" s="84">
        <f>'loan&amp;int'!D86</f>
        <v>0</v>
      </c>
      <c r="P59" s="84">
        <f>'loan&amp;int'!D89</f>
        <v>0</v>
      </c>
      <c r="Q59" s="84"/>
      <c r="R59" s="23"/>
      <c r="S59" s="23"/>
    </row>
    <row r="60" spans="1:19" ht="13" hidden="1">
      <c r="A60" s="23"/>
      <c r="B60" s="63"/>
      <c r="C60" s="63"/>
      <c r="D60" s="23"/>
      <c r="E60" s="23"/>
      <c r="F60" s="35"/>
      <c r="G60" s="23"/>
      <c r="H60" s="1931"/>
      <c r="I60" s="23"/>
      <c r="J60" s="35"/>
      <c r="K60" s="35"/>
      <c r="L60" s="35"/>
      <c r="M60" s="35"/>
      <c r="N60" s="36" t="s">
        <v>936</v>
      </c>
      <c r="O60" s="84"/>
      <c r="P60" s="1932">
        <f>P59+P58</f>
        <v>0</v>
      </c>
      <c r="Q60" s="1932">
        <f>SUM(Q51:Q59)</f>
        <v>0</v>
      </c>
      <c r="R60" s="23"/>
      <c r="S60" s="23"/>
    </row>
    <row r="61" spans="1:19" hidden="1">
      <c r="A61" s="23" t="s">
        <v>964</v>
      </c>
      <c r="B61" s="63"/>
      <c r="C61" s="63"/>
      <c r="D61" s="23"/>
      <c r="E61" s="23"/>
      <c r="F61" s="35"/>
      <c r="G61" s="23"/>
      <c r="H61" s="185">
        <f>'loan&amp;int'!B71</f>
        <v>0</v>
      </c>
      <c r="I61" s="23" t="s">
        <v>953</v>
      </c>
      <c r="J61" s="23" t="s">
        <v>954</v>
      </c>
      <c r="K61" s="35">
        <f>M28</f>
        <v>0</v>
      </c>
      <c r="L61" s="35">
        <f>'loan&amp;int'!D74</f>
        <v>0</v>
      </c>
      <c r="M61" s="35">
        <f>L61+K61</f>
        <v>0</v>
      </c>
      <c r="N61" s="84">
        <f>'loan&amp;int'!D72</f>
        <v>0</v>
      </c>
      <c r="O61" s="84">
        <f>'loan&amp;int'!D75</f>
        <v>0</v>
      </c>
      <c r="P61" s="84">
        <f>'loan&amp;int'!D77</f>
        <v>0</v>
      </c>
      <c r="Q61" s="84"/>
      <c r="R61" s="23"/>
      <c r="S61" s="23"/>
    </row>
    <row r="62" spans="1:19" hidden="1">
      <c r="A62" s="23"/>
      <c r="B62" s="63"/>
      <c r="C62" s="295" t="s">
        <v>941</v>
      </c>
      <c r="D62" s="23"/>
      <c r="E62" s="23"/>
      <c r="F62" s="35">
        <f>'loan&amp;int'!D73</f>
        <v>0</v>
      </c>
      <c r="G62" s="23"/>
      <c r="H62" s="185">
        <f>'loan&amp;int'!B71</f>
        <v>0</v>
      </c>
      <c r="I62" s="23"/>
      <c r="J62" s="35"/>
      <c r="K62" s="35">
        <v>0</v>
      </c>
      <c r="L62" s="35">
        <v>0</v>
      </c>
      <c r="M62" s="35">
        <v>0</v>
      </c>
      <c r="N62" s="84">
        <f>'loan&amp;int'!D72</f>
        <v>0</v>
      </c>
      <c r="O62" s="84">
        <f>'loan&amp;int'!D75</f>
        <v>0</v>
      </c>
      <c r="P62" s="84">
        <f>'loan&amp;int'!D78</f>
        <v>0</v>
      </c>
      <c r="Q62" s="84"/>
      <c r="R62" s="23"/>
      <c r="S62" s="23"/>
    </row>
    <row r="63" spans="1:19" ht="13" hidden="1">
      <c r="A63" s="23"/>
      <c r="B63" s="63"/>
      <c r="C63" s="63"/>
      <c r="D63" s="23"/>
      <c r="E63" s="23"/>
      <c r="F63" s="35"/>
      <c r="G63" s="23"/>
      <c r="H63" s="1931"/>
      <c r="I63" s="23"/>
      <c r="J63" s="35"/>
      <c r="K63" s="35"/>
      <c r="L63" s="35"/>
      <c r="M63" s="35"/>
      <c r="N63" s="36" t="s">
        <v>936</v>
      </c>
      <c r="O63" s="84"/>
      <c r="P63" s="1932">
        <f>P62+P61</f>
        <v>0</v>
      </c>
      <c r="Q63" s="1932">
        <f>SUM(Q54:Q62)</f>
        <v>0</v>
      </c>
      <c r="R63" s="23"/>
      <c r="S63" s="23"/>
    </row>
    <row r="64" spans="1:19" ht="25">
      <c r="A64" s="295" t="s">
        <v>1914</v>
      </c>
      <c r="B64" s="23"/>
      <c r="C64" s="295" t="s">
        <v>2260</v>
      </c>
      <c r="D64" s="23"/>
      <c r="E64" s="23"/>
      <c r="F64" s="84">
        <f>'loan&amp;int'!D95</f>
        <v>0</v>
      </c>
      <c r="G64" s="23"/>
      <c r="H64" s="185">
        <v>0.08</v>
      </c>
      <c r="I64" s="23"/>
      <c r="J64" s="35"/>
      <c r="K64" s="35"/>
      <c r="L64" s="35"/>
      <c r="M64" s="35"/>
      <c r="N64" s="84">
        <f>'loan&amp;int'!G94</f>
        <v>50441.325544807893</v>
      </c>
      <c r="O64" s="84">
        <f>'loan&amp;int'!G97</f>
        <v>69234.913881524</v>
      </c>
      <c r="P64" s="84">
        <f>'loan&amp;int'!G101</f>
        <v>3924.335127386054</v>
      </c>
      <c r="Q64" s="84"/>
      <c r="R64" s="23"/>
      <c r="S64" s="23"/>
    </row>
    <row r="65" spans="1:19" ht="13.5" thickBot="1">
      <c r="A65" s="23"/>
      <c r="B65" s="23"/>
      <c r="C65" s="23"/>
      <c r="D65" s="23"/>
      <c r="E65" s="23"/>
      <c r="F65" s="23"/>
      <c r="G65" s="23"/>
      <c r="H65" s="1931"/>
      <c r="I65" s="23"/>
      <c r="J65" s="35"/>
      <c r="K65" s="35"/>
      <c r="L65" s="36" t="s">
        <v>956</v>
      </c>
      <c r="M65" s="35"/>
      <c r="N65" s="1933">
        <f>N55+N51+N48+N62+N45+N57+N59+N64</f>
        <v>179240.54748769791</v>
      </c>
      <c r="O65" s="1933">
        <f>O55+O51+O48+O62+O45+O57+O59+O64</f>
        <v>220574.73548033767</v>
      </c>
      <c r="P65" s="1933">
        <f>P63+P51+P49+P46+P56+P57+P60+P64</f>
        <v>14625.646590679133</v>
      </c>
      <c r="Q65" s="1933">
        <f>Q63+Q51+Q49+Q46+Q57+Q64</f>
        <v>0</v>
      </c>
      <c r="R65" s="23"/>
      <c r="S65" s="23"/>
    </row>
    <row r="66" spans="1:19" ht="13" thickTop="1">
      <c r="A66" s="23"/>
      <c r="B66" s="23"/>
      <c r="C66" s="23"/>
      <c r="D66" s="23"/>
      <c r="E66" s="23"/>
      <c r="F66" s="23"/>
      <c r="G66" s="23"/>
      <c r="H66" s="1931"/>
      <c r="I66" s="23"/>
      <c r="J66" s="35"/>
      <c r="K66" s="35"/>
      <c r="L66" s="35"/>
      <c r="M66" s="35"/>
      <c r="N66" s="1934"/>
      <c r="O66" s="1934"/>
      <c r="P66" s="1934"/>
      <c r="Q66" s="1934"/>
      <c r="R66" s="23"/>
      <c r="S66" s="23"/>
    </row>
    <row r="67" spans="1:19">
      <c r="A67" t="s">
        <v>957</v>
      </c>
      <c r="P67" s="7"/>
    </row>
  </sheetData>
  <phoneticPr fontId="0" type="noConversion"/>
  <printOptions horizontalCentered="1" verticalCentered="1" gridLines="1"/>
  <pageMargins left="3.937007874015748E-2" right="0" top="0.19685039370078741" bottom="0.19685039370078741" header="0" footer="0"/>
  <pageSetup paperSize="9" scale="74" orientation="landscape" r:id="rId1"/>
  <headerFooter alignWithMargins="0">
    <oddFooter xml:space="preserve">&amp;R&amp;"Arial,Bold"&amp;12OERC FORM-&amp;A&amp;"Arial,Regular"&amp;10
</oddFooter>
  </headerFooter>
  <colBreaks count="1" manualBreakCount="1">
    <brk id="13" max="66"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4">
    <tabColor rgb="FF92D050"/>
    <pageSetUpPr fitToPage="1"/>
  </sheetPr>
  <dimension ref="A1:I14"/>
  <sheetViews>
    <sheetView showGridLines="0" view="pageBreakPreview" workbookViewId="0">
      <selection activeCell="B7" sqref="B7:F14"/>
    </sheetView>
  </sheetViews>
  <sheetFormatPr defaultRowHeight="12.5"/>
  <cols>
    <col min="2" max="2" width="23" customWidth="1"/>
    <col min="3" max="3" width="18.1796875" customWidth="1"/>
    <col min="4" max="4" width="20.7265625" customWidth="1"/>
    <col min="5" max="5" width="26.54296875" customWidth="1"/>
    <col min="6" max="6" width="20.54296875" customWidth="1"/>
  </cols>
  <sheetData>
    <row r="1" spans="1:9" ht="15.5">
      <c r="A1" s="20" t="s">
        <v>100</v>
      </c>
      <c r="C1" s="292"/>
      <c r="D1" s="292"/>
      <c r="E1" s="85" t="s">
        <v>0</v>
      </c>
      <c r="F1" s="5" t="s">
        <v>965</v>
      </c>
    </row>
    <row r="2" spans="1:9">
      <c r="C2" s="292"/>
      <c r="D2" s="292"/>
    </row>
    <row r="3" spans="1:9" ht="13">
      <c r="A3" s="62" t="s">
        <v>966</v>
      </c>
      <c r="B3" s="62"/>
      <c r="C3" s="381"/>
      <c r="D3" s="381"/>
      <c r="E3" s="62"/>
      <c r="F3" s="62"/>
    </row>
    <row r="4" spans="1:9">
      <c r="A4" t="s">
        <v>967</v>
      </c>
      <c r="C4" s="292"/>
      <c r="D4" s="292"/>
    </row>
    <row r="5" spans="1:9" ht="12.75" customHeight="1">
      <c r="C5" s="292"/>
      <c r="D5" s="292"/>
      <c r="F5" s="2" t="s">
        <v>820</v>
      </c>
    </row>
    <row r="6" spans="1:9" ht="31.5" customHeight="1">
      <c r="A6" s="531" t="s">
        <v>700</v>
      </c>
      <c r="B6" s="531" t="s">
        <v>968</v>
      </c>
      <c r="C6" s="531" t="s">
        <v>969</v>
      </c>
      <c r="D6" s="531" t="s">
        <v>970</v>
      </c>
      <c r="E6" s="531" t="s">
        <v>971</v>
      </c>
      <c r="F6" s="531" t="s">
        <v>972</v>
      </c>
      <c r="G6" s="61"/>
      <c r="H6" s="61"/>
      <c r="I6" s="61"/>
    </row>
    <row r="7" spans="1:9" ht="13">
      <c r="A7" s="28"/>
      <c r="B7" s="2629" t="s">
        <v>2231</v>
      </c>
      <c r="C7" s="2630"/>
      <c r="D7" s="2630"/>
      <c r="E7" s="2630"/>
      <c r="F7" s="2631"/>
    </row>
    <row r="8" spans="1:9" ht="13">
      <c r="A8" s="28"/>
      <c r="B8" s="2632"/>
      <c r="C8" s="2633"/>
      <c r="D8" s="2633"/>
      <c r="E8" s="2633"/>
      <c r="F8" s="2634"/>
    </row>
    <row r="9" spans="1:9" ht="13">
      <c r="A9" s="28"/>
      <c r="B9" s="2632"/>
      <c r="C9" s="2633"/>
      <c r="D9" s="2633"/>
      <c r="E9" s="2633"/>
      <c r="F9" s="2634"/>
    </row>
    <row r="10" spans="1:9" ht="13">
      <c r="A10" s="28"/>
      <c r="B10" s="2632"/>
      <c r="C10" s="2633"/>
      <c r="D10" s="2633"/>
      <c r="E10" s="2633"/>
      <c r="F10" s="2634"/>
    </row>
    <row r="11" spans="1:9" ht="13">
      <c r="A11" s="28"/>
      <c r="B11" s="2632"/>
      <c r="C11" s="2633"/>
      <c r="D11" s="2633"/>
      <c r="E11" s="2633"/>
      <c r="F11" s="2634"/>
    </row>
    <row r="12" spans="1:9" ht="13">
      <c r="A12" s="28"/>
      <c r="B12" s="2632"/>
      <c r="C12" s="2633"/>
      <c r="D12" s="2633"/>
      <c r="E12" s="2633"/>
      <c r="F12" s="2634"/>
    </row>
    <row r="13" spans="1:9" ht="13">
      <c r="A13" s="28"/>
      <c r="B13" s="2632"/>
      <c r="C13" s="2633"/>
      <c r="D13" s="2633"/>
      <c r="E13" s="2633"/>
      <c r="F13" s="2634"/>
    </row>
    <row r="14" spans="1:9" ht="13">
      <c r="A14" s="28"/>
      <c r="B14" s="2635"/>
      <c r="C14" s="2636"/>
      <c r="D14" s="2636"/>
      <c r="E14" s="2636"/>
      <c r="F14" s="2637"/>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0">
    <tabColor rgb="FF92D050"/>
  </sheetPr>
  <dimension ref="A1:AA99"/>
  <sheetViews>
    <sheetView showGridLines="0" view="pageBreakPreview" topLeftCell="A70" zoomScale="90" zoomScaleSheetLayoutView="90" workbookViewId="0">
      <selection activeCell="AA20" sqref="AA20"/>
    </sheetView>
  </sheetViews>
  <sheetFormatPr defaultRowHeight="12.5"/>
  <cols>
    <col min="1" max="1" width="25.81640625" customWidth="1"/>
    <col min="2" max="2" width="17" hidden="1" customWidth="1"/>
    <col min="3" max="3" width="18" hidden="1" customWidth="1"/>
    <col min="4" max="4" width="12.54296875" hidden="1" customWidth="1"/>
    <col min="5" max="5" width="12.7265625" hidden="1" customWidth="1"/>
    <col min="6" max="6" width="14.7265625" hidden="1" customWidth="1"/>
    <col min="7" max="7" width="14.54296875" hidden="1" customWidth="1"/>
    <col min="8" max="8" width="12.7265625" customWidth="1"/>
    <col min="9" max="9" width="11.54296875" bestFit="1" customWidth="1"/>
    <col min="10" max="10" width="12.26953125" customWidth="1"/>
    <col min="11" max="12" width="12.81640625" customWidth="1"/>
    <col min="13" max="13" width="13" customWidth="1"/>
    <col min="14" max="14" width="9.453125" bestFit="1" customWidth="1"/>
    <col min="15" max="15" width="11.54296875" bestFit="1" customWidth="1"/>
    <col min="25" max="25" width="11.453125" bestFit="1" customWidth="1"/>
    <col min="26" max="26" width="10.453125" bestFit="1" customWidth="1"/>
    <col min="27" max="27" width="11.453125" bestFit="1" customWidth="1"/>
  </cols>
  <sheetData>
    <row r="1" spans="1:14" ht="13">
      <c r="A1" s="20" t="s">
        <v>100</v>
      </c>
      <c r="K1" s="3" t="s">
        <v>0</v>
      </c>
      <c r="L1" s="2" t="s">
        <v>973</v>
      </c>
    </row>
    <row r="2" spans="1:14" ht="13">
      <c r="A2" s="62" t="s">
        <v>974</v>
      </c>
      <c r="B2" s="62"/>
      <c r="C2" s="62"/>
      <c r="D2" s="62"/>
      <c r="E2" s="62"/>
      <c r="F2" s="62"/>
      <c r="G2" s="62"/>
      <c r="H2" s="62"/>
      <c r="I2" s="62"/>
      <c r="J2" s="62"/>
      <c r="K2" s="62"/>
      <c r="L2" s="62"/>
      <c r="M2" s="62"/>
    </row>
    <row r="3" spans="1:14" ht="26.25" customHeight="1" thickBot="1">
      <c r="A3" s="2" t="s">
        <v>2099</v>
      </c>
      <c r="L3" s="2" t="s">
        <v>820</v>
      </c>
    </row>
    <row r="4" spans="1:14" ht="14.25" customHeight="1" thickBot="1">
      <c r="A4" s="1957" t="s">
        <v>975</v>
      </c>
      <c r="B4" s="1958" t="s">
        <v>976</v>
      </c>
      <c r="C4" s="1959"/>
      <c r="D4" s="1959"/>
      <c r="E4" s="1959"/>
      <c r="F4" s="1959"/>
      <c r="G4" s="1959"/>
      <c r="H4" s="1958" t="s">
        <v>652</v>
      </c>
      <c r="I4" s="1959"/>
      <c r="J4" s="1958"/>
      <c r="K4" s="1958"/>
      <c r="L4" s="1958" t="s">
        <v>977</v>
      </c>
      <c r="M4" s="1960"/>
      <c r="N4" s="61"/>
    </row>
    <row r="5" spans="1:14" ht="58.5" customHeight="1" thickBot="1">
      <c r="A5" s="1961" t="s">
        <v>701</v>
      </c>
      <c r="B5" s="2638" t="s">
        <v>978</v>
      </c>
      <c r="C5" s="2639"/>
      <c r="D5" s="2640"/>
      <c r="E5" s="1962" t="s">
        <v>979</v>
      </c>
      <c r="F5" s="1962" t="s">
        <v>980</v>
      </c>
      <c r="G5" s="1962" t="s">
        <v>2249</v>
      </c>
      <c r="H5" s="1962" t="s">
        <v>2250</v>
      </c>
      <c r="I5" s="1962" t="s">
        <v>981</v>
      </c>
      <c r="J5" s="1962" t="s">
        <v>982</v>
      </c>
      <c r="K5" s="1962" t="s">
        <v>2251</v>
      </c>
      <c r="L5" s="1962" t="s">
        <v>2252</v>
      </c>
      <c r="M5" s="1963" t="s">
        <v>2253</v>
      </c>
      <c r="N5" s="61"/>
    </row>
    <row r="6" spans="1:14" ht="13">
      <c r="A6" s="70"/>
      <c r="B6" s="1964" t="s">
        <v>983</v>
      </c>
      <c r="C6" s="1964" t="s">
        <v>984</v>
      </c>
      <c r="D6" s="1964" t="s">
        <v>141</v>
      </c>
      <c r="E6" s="70"/>
      <c r="F6" s="70"/>
      <c r="G6" s="70"/>
      <c r="H6" s="70"/>
      <c r="I6" s="70"/>
      <c r="J6" s="70"/>
      <c r="K6" s="70"/>
      <c r="L6" s="70"/>
      <c r="M6" s="70"/>
    </row>
    <row r="7" spans="1:14" ht="13">
      <c r="A7" s="28" t="s">
        <v>985</v>
      </c>
      <c r="B7" s="23"/>
      <c r="C7" s="23"/>
      <c r="D7" s="23"/>
      <c r="E7" s="23"/>
      <c r="F7" s="23"/>
      <c r="G7" s="23"/>
      <c r="H7" s="23"/>
      <c r="I7" s="23"/>
      <c r="J7" s="23"/>
      <c r="K7" s="23"/>
      <c r="L7" s="23"/>
      <c r="M7" s="23"/>
    </row>
    <row r="8" spans="1:14" ht="13" hidden="1">
      <c r="A8" s="28" t="s">
        <v>986</v>
      </c>
      <c r="B8" s="23"/>
      <c r="C8" s="23"/>
      <c r="D8" s="23"/>
      <c r="E8" s="23"/>
      <c r="F8" s="23"/>
      <c r="G8" s="23"/>
      <c r="H8" s="23"/>
      <c r="I8" s="23"/>
      <c r="J8" s="23"/>
      <c r="K8" s="23"/>
      <c r="L8" s="23"/>
      <c r="M8" s="23"/>
    </row>
    <row r="9" spans="1:14" hidden="1">
      <c r="A9" s="23" t="s">
        <v>987</v>
      </c>
      <c r="B9" s="23"/>
      <c r="C9" s="23"/>
      <c r="D9" s="23"/>
      <c r="E9" s="23"/>
      <c r="F9" s="23"/>
      <c r="G9" s="23"/>
      <c r="H9" s="23"/>
      <c r="I9" s="23"/>
      <c r="J9" s="23"/>
      <c r="K9" s="23"/>
      <c r="L9" s="23"/>
      <c r="M9" s="23"/>
    </row>
    <row r="10" spans="1:14" hidden="1">
      <c r="A10" s="23" t="s">
        <v>988</v>
      </c>
      <c r="B10" s="23"/>
      <c r="C10" s="23"/>
      <c r="D10" s="23"/>
      <c r="E10" s="23"/>
      <c r="F10" s="23"/>
      <c r="G10" s="23"/>
      <c r="H10" s="23"/>
      <c r="I10" s="23"/>
      <c r="J10" s="23"/>
      <c r="K10" s="23"/>
      <c r="L10" s="23"/>
      <c r="M10" s="23"/>
    </row>
    <row r="11" spans="1:14" hidden="1">
      <c r="A11" s="23" t="s">
        <v>989</v>
      </c>
      <c r="B11" s="23"/>
      <c r="C11" s="23"/>
      <c r="D11" s="23"/>
      <c r="E11" s="23"/>
      <c r="F11" s="23"/>
      <c r="G11" s="23"/>
      <c r="H11" s="23"/>
      <c r="I11" s="23"/>
      <c r="J11" s="23"/>
      <c r="K11" s="23"/>
      <c r="L11" s="23"/>
      <c r="M11" s="23"/>
    </row>
    <row r="12" spans="1:14" hidden="1">
      <c r="A12" s="23" t="s">
        <v>990</v>
      </c>
      <c r="B12" s="23"/>
      <c r="C12" s="23"/>
      <c r="D12" s="23"/>
      <c r="E12" s="23"/>
      <c r="F12" s="23"/>
      <c r="G12" s="23"/>
      <c r="H12" s="23"/>
      <c r="I12" s="23"/>
      <c r="J12" s="23"/>
      <c r="K12" s="23"/>
      <c r="L12" s="23"/>
      <c r="M12" s="23"/>
    </row>
    <row r="13" spans="1:14" hidden="1">
      <c r="A13" s="23" t="s">
        <v>991</v>
      </c>
      <c r="B13" s="23"/>
      <c r="C13" s="23"/>
      <c r="D13" s="23"/>
      <c r="E13" s="23"/>
      <c r="F13" s="23"/>
      <c r="G13" s="23"/>
      <c r="H13" s="23"/>
      <c r="I13" s="23"/>
      <c r="J13" s="23"/>
      <c r="K13" s="23"/>
      <c r="L13" s="23"/>
      <c r="M13" s="23"/>
    </row>
    <row r="14" spans="1:14" hidden="1">
      <c r="A14" s="23" t="s">
        <v>992</v>
      </c>
      <c r="B14" s="23"/>
      <c r="C14" s="23"/>
      <c r="D14" s="23"/>
      <c r="E14" s="23"/>
      <c r="F14" s="23"/>
      <c r="G14" s="23"/>
      <c r="H14" s="23"/>
      <c r="I14" s="23"/>
      <c r="J14" s="23"/>
      <c r="K14" s="23"/>
      <c r="L14" s="23"/>
      <c r="M14" s="23"/>
    </row>
    <row r="15" spans="1:14" hidden="1">
      <c r="A15" s="23" t="s">
        <v>993</v>
      </c>
      <c r="B15" s="23"/>
      <c r="C15" s="23"/>
      <c r="D15" s="23"/>
      <c r="E15" s="23"/>
      <c r="F15" s="23"/>
      <c r="G15" s="23"/>
      <c r="H15" s="23"/>
      <c r="I15" s="23"/>
      <c r="J15" s="23"/>
      <c r="K15" s="23"/>
      <c r="L15" s="23"/>
      <c r="M15" s="23"/>
    </row>
    <row r="16" spans="1:14" ht="25" hidden="1">
      <c r="A16" s="63" t="s">
        <v>994</v>
      </c>
      <c r="B16" s="23"/>
      <c r="C16" s="23"/>
      <c r="D16" s="23"/>
      <c r="E16" s="23"/>
      <c r="F16" s="23"/>
      <c r="G16" s="23"/>
      <c r="H16" s="23"/>
      <c r="I16" s="23"/>
      <c r="J16" s="23"/>
      <c r="K16" s="23"/>
      <c r="L16" s="23"/>
      <c r="M16" s="23"/>
    </row>
    <row r="17" spans="1:27" hidden="1">
      <c r="A17" s="23" t="s">
        <v>995</v>
      </c>
      <c r="B17" s="23"/>
      <c r="C17" s="23"/>
      <c r="D17" s="23"/>
      <c r="E17" s="23"/>
      <c r="F17" s="23"/>
      <c r="G17" s="23"/>
      <c r="H17" s="23"/>
      <c r="I17" s="23"/>
      <c r="J17" s="23"/>
      <c r="K17" s="23"/>
      <c r="L17" s="23"/>
      <c r="M17" s="23"/>
      <c r="T17" t="s">
        <v>989</v>
      </c>
      <c r="Y17">
        <v>54597943</v>
      </c>
      <c r="Z17">
        <v>640555</v>
      </c>
      <c r="AA17">
        <f>(Y17+Z17)/100000</f>
        <v>552.38498000000004</v>
      </c>
    </row>
    <row r="18" spans="1:27" hidden="1">
      <c r="A18" s="23" t="s">
        <v>996</v>
      </c>
      <c r="B18" s="23"/>
      <c r="C18" s="23"/>
      <c r="D18" s="23"/>
      <c r="E18" s="23"/>
      <c r="F18" s="23"/>
      <c r="G18" s="23"/>
      <c r="H18" s="23"/>
      <c r="I18" s="23"/>
      <c r="J18" s="23"/>
      <c r="K18" s="23"/>
      <c r="L18" s="23"/>
      <c r="M18" s="23"/>
      <c r="AA18">
        <f t="shared" ref="AA18:AA19" si="0">(Y18+Z18)/100000</f>
        <v>0</v>
      </c>
    </row>
    <row r="19" spans="1:27" hidden="1">
      <c r="A19" s="23" t="s">
        <v>997</v>
      </c>
      <c r="B19" s="23"/>
      <c r="C19" s="23"/>
      <c r="D19" s="23"/>
      <c r="E19" s="23"/>
      <c r="F19" s="23"/>
      <c r="G19" s="23"/>
      <c r="H19" s="23"/>
      <c r="I19" s="23"/>
      <c r="J19" s="23"/>
      <c r="K19" s="23"/>
      <c r="L19" s="23"/>
      <c r="M19" s="23"/>
      <c r="T19" t="s">
        <v>998</v>
      </c>
      <c r="Y19">
        <v>6145817798</v>
      </c>
      <c r="Z19">
        <v>161760718</v>
      </c>
      <c r="AA19">
        <f t="shared" si="0"/>
        <v>63075.785159999999</v>
      </c>
    </row>
    <row r="20" spans="1:27" ht="13">
      <c r="A20" s="28" t="s">
        <v>999</v>
      </c>
      <c r="B20" s="23"/>
      <c r="C20" s="23"/>
      <c r="D20" s="23"/>
      <c r="E20" s="23"/>
      <c r="F20" s="23"/>
      <c r="G20" s="23"/>
      <c r="H20" s="23"/>
      <c r="I20" s="23"/>
      <c r="J20" s="23"/>
      <c r="K20" s="23"/>
      <c r="L20" s="23"/>
      <c r="M20" s="23"/>
    </row>
    <row r="21" spans="1:27">
      <c r="A21" s="23" t="s">
        <v>1000</v>
      </c>
      <c r="B21" s="23"/>
      <c r="C21" s="23"/>
      <c r="D21" s="23"/>
      <c r="E21" s="23"/>
      <c r="F21" s="23"/>
      <c r="G21" s="23"/>
      <c r="H21" s="23"/>
      <c r="I21" s="23"/>
      <c r="J21" s="23"/>
      <c r="K21" s="23"/>
      <c r="L21" s="23"/>
      <c r="M21" s="23"/>
      <c r="Z21" s="420"/>
    </row>
    <row r="22" spans="1:27" ht="13">
      <c r="A22" s="23" t="s">
        <v>987</v>
      </c>
      <c r="B22" s="35">
        <f>DEPCAL!G33</f>
        <v>0</v>
      </c>
      <c r="C22" s="23"/>
      <c r="D22" s="36">
        <f>C22+B22</f>
        <v>0</v>
      </c>
      <c r="E22" s="35">
        <f>DEPCAL!H20</f>
        <v>0</v>
      </c>
      <c r="F22" s="35">
        <v>0</v>
      </c>
      <c r="G22" s="36">
        <f>D22+E22-F22</f>
        <v>0</v>
      </c>
      <c r="H22" s="35">
        <v>0</v>
      </c>
      <c r="I22" s="35">
        <f>DEPCAL!H56</f>
        <v>0</v>
      </c>
      <c r="J22" s="35">
        <v>0</v>
      </c>
      <c r="K22" s="36">
        <f>H22+I22-J22</f>
        <v>0</v>
      </c>
      <c r="L22" s="36">
        <f>G22-K22</f>
        <v>0</v>
      </c>
      <c r="M22" s="36">
        <f>D22-H22</f>
        <v>0</v>
      </c>
    </row>
    <row r="23" spans="1:27" ht="13">
      <c r="A23" s="23" t="s">
        <v>988</v>
      </c>
      <c r="B23" s="35"/>
      <c r="C23" s="23"/>
      <c r="D23" s="36"/>
      <c r="E23" s="35"/>
      <c r="F23" s="35"/>
      <c r="G23" s="36"/>
      <c r="H23" s="35"/>
      <c r="I23" s="35"/>
      <c r="J23" s="35"/>
      <c r="K23" s="36"/>
      <c r="L23" s="36"/>
      <c r="M23" s="36"/>
    </row>
    <row r="24" spans="1:27" ht="13">
      <c r="A24" s="23" t="s">
        <v>989</v>
      </c>
      <c r="B24" s="35">
        <f>DEPCAL!G34</f>
        <v>30814.208789799999</v>
      </c>
      <c r="C24" s="23"/>
      <c r="D24" s="36">
        <f>C24+B24</f>
        <v>30814.208789799999</v>
      </c>
      <c r="E24" s="35">
        <f>DEPCAL!H21</f>
        <v>1988</v>
      </c>
      <c r="F24" s="35">
        <v>0</v>
      </c>
      <c r="G24" s="36">
        <f>D24+E24-F24</f>
        <v>32802.208789800003</v>
      </c>
      <c r="H24" s="35">
        <v>2068</v>
      </c>
      <c r="I24" s="35">
        <f>DEPCAL!H57</f>
        <v>1047.98230822543</v>
      </c>
      <c r="J24" s="35">
        <v>0</v>
      </c>
      <c r="K24" s="36">
        <f>H24+I24-J24</f>
        <v>3115.9823082254297</v>
      </c>
      <c r="L24" s="36">
        <f>G24-K24</f>
        <v>29686.226481574573</v>
      </c>
      <c r="M24" s="36">
        <f>D24-H24</f>
        <v>28746.208789799999</v>
      </c>
      <c r="O24" s="752"/>
    </row>
    <row r="25" spans="1:27" ht="13">
      <c r="A25" s="23" t="s">
        <v>990</v>
      </c>
      <c r="B25" s="35"/>
      <c r="C25" s="23"/>
      <c r="D25" s="36"/>
      <c r="E25" s="35"/>
      <c r="F25" s="35"/>
      <c r="G25" s="36"/>
      <c r="H25" s="35"/>
      <c r="I25" s="35"/>
      <c r="J25" s="35"/>
      <c r="K25" s="36"/>
      <c r="L25" s="36"/>
      <c r="M25" s="36"/>
    </row>
    <row r="26" spans="1:27" ht="13">
      <c r="A26" s="288" t="s">
        <v>1916</v>
      </c>
      <c r="B26" s="35">
        <f>DEPCAL!G35</f>
        <v>167605.80975355068</v>
      </c>
      <c r="C26" s="23"/>
      <c r="D26" s="36">
        <f t="shared" ref="D26:D32" si="1">C26+B26</f>
        <v>167605.80975355068</v>
      </c>
      <c r="E26" s="35">
        <f>DEPCAL!H22+F26</f>
        <v>42067.9</v>
      </c>
      <c r="F26" s="35">
        <f>(41.1025*100)*35%</f>
        <v>1438.5874999999999</v>
      </c>
      <c r="G26" s="36">
        <f>D26+E26-F26</f>
        <v>208235.12225355068</v>
      </c>
      <c r="H26" s="35">
        <f>113408-H27</f>
        <v>39692.800000000003</v>
      </c>
      <c r="I26" s="35">
        <f>DEPCAL!H58</f>
        <v>8645.8901604960138</v>
      </c>
      <c r="J26" s="35">
        <v>0</v>
      </c>
      <c r="K26" s="36">
        <f>H26+I26-J26</f>
        <v>48338.690160496015</v>
      </c>
      <c r="L26" s="36">
        <f>G26-K26</f>
        <v>159896.43209305467</v>
      </c>
      <c r="M26" s="36">
        <f>D26-H26</f>
        <v>127913.00975355068</v>
      </c>
      <c r="O26" s="752"/>
    </row>
    <row r="27" spans="1:27" ht="13">
      <c r="A27" s="23" t="s">
        <v>992</v>
      </c>
      <c r="B27" s="35">
        <f>DEPCAL!G36</f>
        <v>311267.93239895138</v>
      </c>
      <c r="C27" s="23"/>
      <c r="D27" s="36">
        <f t="shared" si="1"/>
        <v>311267.93239895138</v>
      </c>
      <c r="E27" s="35">
        <f>DEPCAL!H23+F27</f>
        <v>78126.100000000006</v>
      </c>
      <c r="F27" s="35">
        <f>(41.1025*100)*65%</f>
        <v>2671.6624999999999</v>
      </c>
      <c r="G27" s="36">
        <f>D27+E27-F27</f>
        <v>386722.36989895138</v>
      </c>
      <c r="H27" s="35">
        <f>113408*65%</f>
        <v>73715.199999999997</v>
      </c>
      <c r="I27" s="35">
        <f>DEPCAL!H59</f>
        <v>16056.653155206886</v>
      </c>
      <c r="J27" s="35"/>
      <c r="K27" s="36">
        <f>H27+I27-J27</f>
        <v>89771.853155206889</v>
      </c>
      <c r="L27" s="36">
        <f>G27-K27</f>
        <v>296950.51674374449</v>
      </c>
      <c r="M27" s="36">
        <f>D27-H27</f>
        <v>237552.73239895137</v>
      </c>
    </row>
    <row r="28" spans="1:27" ht="13">
      <c r="A28" s="63" t="s">
        <v>993</v>
      </c>
      <c r="B28" s="35"/>
      <c r="C28" s="23"/>
      <c r="D28" s="36"/>
      <c r="E28" s="35"/>
      <c r="F28" s="35"/>
      <c r="G28" s="36"/>
      <c r="H28" s="35"/>
      <c r="I28" s="35"/>
      <c r="J28" s="35"/>
      <c r="K28" s="36"/>
      <c r="L28" s="36"/>
      <c r="M28" s="36"/>
    </row>
    <row r="29" spans="1:27" ht="25.5">
      <c r="A29" s="63" t="s">
        <v>994</v>
      </c>
      <c r="B29" s="35"/>
      <c r="C29" s="23"/>
      <c r="D29" s="36"/>
      <c r="E29" s="35"/>
      <c r="F29" s="35"/>
      <c r="G29" s="36"/>
      <c r="H29" s="35"/>
      <c r="I29" s="35"/>
      <c r="J29" s="35"/>
      <c r="K29" s="36"/>
      <c r="L29" s="36"/>
      <c r="M29" s="36"/>
    </row>
    <row r="30" spans="1:27" ht="13">
      <c r="A30" s="23" t="s">
        <v>995</v>
      </c>
      <c r="B30" s="35">
        <f>DEPCAL!G38*0</f>
        <v>0</v>
      </c>
      <c r="C30" s="35">
        <f>DEPCAL!G38</f>
        <v>1154.4627587</v>
      </c>
      <c r="D30" s="36">
        <f t="shared" si="1"/>
        <v>1154.4627587</v>
      </c>
      <c r="E30" s="35">
        <f>DEPCAL!H25+F30</f>
        <v>400</v>
      </c>
      <c r="F30" s="35">
        <v>86.1</v>
      </c>
      <c r="G30" s="36">
        <f>D30+E30-F30</f>
        <v>1468.3627587000001</v>
      </c>
      <c r="H30" s="35">
        <v>202.99999999999997</v>
      </c>
      <c r="I30" s="35">
        <f>DEPCAL!H61</f>
        <v>65.575559519395398</v>
      </c>
      <c r="J30" s="35">
        <v>0</v>
      </c>
      <c r="K30" s="36">
        <f>H30+I30-J30</f>
        <v>268.57555951939537</v>
      </c>
      <c r="L30" s="36">
        <f>G30-K30</f>
        <v>1199.7871991806046</v>
      </c>
      <c r="M30" s="36">
        <f>D30-H30</f>
        <v>951.46275869999999</v>
      </c>
      <c r="O30" s="752"/>
    </row>
    <row r="31" spans="1:27" ht="13">
      <c r="A31" s="23" t="s">
        <v>1002</v>
      </c>
      <c r="B31" s="35">
        <f>DEPCAL!G37</f>
        <v>1999.6356021000001</v>
      </c>
      <c r="C31" s="23"/>
      <c r="D31" s="36">
        <f t="shared" si="1"/>
        <v>1999.6356021000001</v>
      </c>
      <c r="E31" s="35">
        <f>DEPCAL!H24</f>
        <v>700</v>
      </c>
      <c r="F31" s="35">
        <v>0</v>
      </c>
      <c r="G31" s="36">
        <f>D31+E31-F31</f>
        <v>2699.6356021000001</v>
      </c>
      <c r="H31" s="35">
        <v>358</v>
      </c>
      <c r="I31" s="35">
        <f>DEPCAL!H60</f>
        <v>141.05761116906299</v>
      </c>
      <c r="J31" s="35">
        <v>0</v>
      </c>
      <c r="K31" s="36">
        <f>H31+I31-J31</f>
        <v>499.05761116906297</v>
      </c>
      <c r="L31" s="36">
        <f>G31-K31</f>
        <v>2200.5779909309372</v>
      </c>
      <c r="M31" s="36">
        <f>D31-H31</f>
        <v>1641.6356021000001</v>
      </c>
      <c r="O31" s="752"/>
    </row>
    <row r="32" spans="1:27" ht="13">
      <c r="A32" s="288" t="s">
        <v>1915</v>
      </c>
      <c r="B32" s="35">
        <f>DEPCAL!G39+DEPCAL!G40+DEPCAL!G41</f>
        <v>29647.387084799899</v>
      </c>
      <c r="C32" s="23"/>
      <c r="D32" s="36">
        <f t="shared" si="1"/>
        <v>29647.387084799899</v>
      </c>
      <c r="E32" s="35">
        <f>DEPCAL!H26+DEPCAL!H27+DEPCAL!H28+F32</f>
        <v>728</v>
      </c>
      <c r="F32" s="35">
        <v>98.4</v>
      </c>
      <c r="G32" s="36">
        <f>D32+E32-F32</f>
        <v>30276.987084799897</v>
      </c>
      <c r="H32" s="35">
        <v>11508</v>
      </c>
      <c r="I32" s="35">
        <f>DEPCAL!H62+DEPCAL!H63+DEPCAL!H64</f>
        <v>6177.0082383171302</v>
      </c>
      <c r="J32" s="35">
        <v>0</v>
      </c>
      <c r="K32" s="36">
        <f>H32+I32-J32</f>
        <v>17685.008238317132</v>
      </c>
      <c r="L32" s="36">
        <f>G32-K32</f>
        <v>12591.978846482765</v>
      </c>
      <c r="M32" s="36">
        <f>D32-H32</f>
        <v>18139.387084799899</v>
      </c>
      <c r="O32" s="752"/>
    </row>
    <row r="33" spans="1:15" ht="13">
      <c r="A33" s="65" t="s">
        <v>141</v>
      </c>
      <c r="B33" s="36">
        <f t="shared" ref="B33:L33" si="2">SUM(B21:B32)</f>
        <v>541334.973629202</v>
      </c>
      <c r="C33" s="36">
        <f t="shared" si="2"/>
        <v>1154.4627587</v>
      </c>
      <c r="D33" s="36">
        <f t="shared" si="2"/>
        <v>542489.43638790201</v>
      </c>
      <c r="E33" s="36">
        <f t="shared" si="2"/>
        <v>124010</v>
      </c>
      <c r="F33" s="36">
        <f t="shared" si="2"/>
        <v>4294.75</v>
      </c>
      <c r="G33" s="36">
        <f t="shared" si="2"/>
        <v>662204.68638790213</v>
      </c>
      <c r="H33" s="36">
        <f>SUM(H21:H32)</f>
        <v>127545</v>
      </c>
      <c r="I33" s="36">
        <f t="shared" si="2"/>
        <v>32134.167032933918</v>
      </c>
      <c r="J33" s="36">
        <f t="shared" si="2"/>
        <v>0</v>
      </c>
      <c r="K33" s="36">
        <f>SUM(K21:K32)</f>
        <v>159679.16703293394</v>
      </c>
      <c r="L33" s="36">
        <f t="shared" si="2"/>
        <v>502525.51935496804</v>
      </c>
      <c r="M33" s="36">
        <f>SUM(M21:M32)</f>
        <v>414944.43638790189</v>
      </c>
      <c r="N33" s="7"/>
      <c r="O33" s="7"/>
    </row>
    <row r="34" spans="1:15" ht="13">
      <c r="A34" s="28" t="s">
        <v>1003</v>
      </c>
      <c r="B34" s="23"/>
      <c r="C34" s="23"/>
      <c r="D34" s="23"/>
      <c r="E34" s="23"/>
      <c r="F34" s="23"/>
      <c r="G34" s="23"/>
      <c r="H34" s="23"/>
      <c r="I34" s="23"/>
      <c r="J34" s="23"/>
      <c r="K34" s="35"/>
      <c r="L34" s="35"/>
      <c r="M34" s="35"/>
    </row>
    <row r="35" spans="1:15" hidden="1">
      <c r="A35" s="23"/>
      <c r="B35" s="23"/>
      <c r="C35" s="23"/>
      <c r="D35" s="23"/>
      <c r="E35" s="23"/>
      <c r="F35" s="23"/>
      <c r="G35" s="23"/>
      <c r="H35" s="35"/>
      <c r="I35" s="23"/>
      <c r="J35" s="23"/>
      <c r="K35" s="35"/>
      <c r="L35" s="35"/>
      <c r="M35" s="35"/>
    </row>
    <row r="36" spans="1:15" hidden="1">
      <c r="A36" s="23" t="s">
        <v>986</v>
      </c>
      <c r="B36" s="23"/>
      <c r="C36" s="23"/>
      <c r="D36" s="23"/>
      <c r="E36" s="23"/>
      <c r="F36" s="23"/>
      <c r="G36" s="23"/>
      <c r="H36" s="23"/>
      <c r="I36" s="23"/>
      <c r="J36" s="23"/>
      <c r="K36" s="23"/>
      <c r="L36" s="23"/>
      <c r="M36" s="23"/>
    </row>
    <row r="37" spans="1:15" hidden="1">
      <c r="A37" s="23" t="s">
        <v>987</v>
      </c>
      <c r="B37" s="23"/>
      <c r="C37" s="23"/>
      <c r="D37" s="23"/>
      <c r="E37" s="23"/>
      <c r="F37" s="23"/>
      <c r="G37" s="23"/>
      <c r="H37" s="23"/>
      <c r="I37" s="23"/>
      <c r="J37" s="23"/>
      <c r="K37" s="23"/>
      <c r="L37" s="23"/>
      <c r="M37" s="23"/>
    </row>
    <row r="38" spans="1:15" hidden="1">
      <c r="A38" s="23" t="s">
        <v>988</v>
      </c>
      <c r="B38" s="23"/>
      <c r="C38" s="23"/>
      <c r="D38" s="23"/>
      <c r="E38" s="23"/>
      <c r="F38" s="23"/>
      <c r="G38" s="23"/>
      <c r="H38" s="23"/>
      <c r="I38" s="23"/>
      <c r="J38" s="23"/>
      <c r="K38" s="23"/>
      <c r="L38" s="23"/>
      <c r="M38" s="23"/>
    </row>
    <row r="39" spans="1:15" hidden="1">
      <c r="A39" s="23" t="s">
        <v>989</v>
      </c>
      <c r="B39" s="23"/>
      <c r="C39" s="23"/>
      <c r="D39" s="23"/>
      <c r="E39" s="23"/>
      <c r="F39" s="23"/>
      <c r="G39" s="23"/>
      <c r="H39" s="23"/>
      <c r="I39" s="23"/>
      <c r="J39" s="23"/>
      <c r="K39" s="23"/>
      <c r="L39" s="23"/>
      <c r="M39" s="23"/>
    </row>
    <row r="40" spans="1:15" hidden="1">
      <c r="A40" s="23" t="s">
        <v>990</v>
      </c>
      <c r="B40" s="23"/>
      <c r="C40" s="23"/>
      <c r="D40" s="23"/>
      <c r="E40" s="23"/>
      <c r="F40" s="23"/>
      <c r="G40" s="23"/>
      <c r="H40" s="23"/>
      <c r="I40" s="23"/>
      <c r="J40" s="23"/>
      <c r="K40" s="23"/>
      <c r="L40" s="23"/>
      <c r="M40" s="23"/>
    </row>
    <row r="41" spans="1:15" hidden="1">
      <c r="A41" s="23" t="s">
        <v>1004</v>
      </c>
      <c r="B41" s="23"/>
      <c r="C41" s="23"/>
      <c r="D41" s="23"/>
      <c r="E41" s="23"/>
      <c r="F41" s="23"/>
      <c r="G41" s="23"/>
      <c r="H41" s="23"/>
      <c r="I41" s="23"/>
      <c r="J41" s="23"/>
      <c r="K41" s="23"/>
      <c r="L41" s="23"/>
      <c r="M41" s="23"/>
    </row>
    <row r="42" spans="1:15" hidden="1">
      <c r="A42" s="23" t="s">
        <v>996</v>
      </c>
      <c r="B42" s="23"/>
      <c r="C42" s="23"/>
      <c r="D42" s="23"/>
      <c r="E42" s="23"/>
      <c r="F42" s="23"/>
      <c r="G42" s="23"/>
      <c r="H42" s="23"/>
      <c r="I42" s="23"/>
      <c r="J42" s="23"/>
      <c r="K42" s="23"/>
      <c r="L42" s="23"/>
      <c r="M42" s="23"/>
    </row>
    <row r="43" spans="1:15" hidden="1">
      <c r="A43" s="288" t="s">
        <v>1915</v>
      </c>
      <c r="B43" s="23"/>
      <c r="C43" s="23"/>
      <c r="D43" s="23"/>
      <c r="E43" s="23"/>
      <c r="F43" s="23"/>
      <c r="G43" s="23"/>
      <c r="H43" s="23"/>
      <c r="I43" s="23"/>
      <c r="J43" s="23"/>
      <c r="K43" s="23"/>
      <c r="L43" s="23"/>
      <c r="M43" s="23"/>
    </row>
    <row r="44" spans="1:15" hidden="1">
      <c r="A44" s="23" t="s">
        <v>995</v>
      </c>
      <c r="B44" s="23"/>
      <c r="C44" s="23"/>
      <c r="D44" s="23"/>
      <c r="E44" s="23"/>
      <c r="F44" s="23"/>
      <c r="G44" s="23"/>
      <c r="H44" s="23"/>
      <c r="I44" s="23"/>
      <c r="J44" s="23"/>
      <c r="K44" s="23"/>
      <c r="L44" s="23"/>
      <c r="M44" s="23"/>
    </row>
    <row r="45" spans="1:15" ht="25" hidden="1">
      <c r="A45" s="63" t="s">
        <v>1005</v>
      </c>
      <c r="B45" s="23"/>
      <c r="C45" s="23"/>
      <c r="D45" s="23"/>
      <c r="E45" s="23"/>
      <c r="F45" s="23"/>
      <c r="G45" s="23"/>
      <c r="H45" s="23"/>
      <c r="I45" s="23"/>
      <c r="J45" s="23"/>
      <c r="K45" s="23"/>
      <c r="L45" s="23"/>
      <c r="M45" s="23"/>
    </row>
    <row r="46" spans="1:15" hidden="1">
      <c r="A46" s="23" t="s">
        <v>1006</v>
      </c>
      <c r="B46" s="23"/>
      <c r="C46" s="23"/>
      <c r="D46" s="23"/>
      <c r="E46" s="23"/>
      <c r="F46" s="23"/>
      <c r="G46" s="23"/>
      <c r="H46" s="23"/>
      <c r="I46" s="23"/>
      <c r="J46" s="23"/>
      <c r="K46" s="23"/>
      <c r="L46" s="23"/>
      <c r="M46" s="23"/>
    </row>
    <row r="47" spans="1:15" hidden="1">
      <c r="A47" s="23" t="s">
        <v>1007</v>
      </c>
      <c r="B47" s="23"/>
      <c r="C47" s="23"/>
      <c r="D47" s="23"/>
      <c r="E47" s="23"/>
      <c r="F47" s="23"/>
      <c r="G47" s="23"/>
      <c r="H47" s="23"/>
      <c r="I47" s="23"/>
      <c r="J47" s="23"/>
      <c r="K47" s="23"/>
      <c r="L47" s="23"/>
      <c r="M47" s="23"/>
    </row>
    <row r="48" spans="1:15" ht="13">
      <c r="A48" s="2" t="s">
        <v>1008</v>
      </c>
    </row>
    <row r="49" spans="1:13">
      <c r="B49" t="s">
        <v>1009</v>
      </c>
    </row>
    <row r="50" spans="1:13">
      <c r="A50" t="s">
        <v>29</v>
      </c>
    </row>
    <row r="51" spans="1:13" ht="13">
      <c r="A51" s="20" t="s">
        <v>100</v>
      </c>
      <c r="K51" s="3" t="s">
        <v>0</v>
      </c>
      <c r="L51" s="2" t="s">
        <v>973</v>
      </c>
    </row>
    <row r="52" spans="1:13" ht="13">
      <c r="A52" s="62" t="s">
        <v>974</v>
      </c>
      <c r="B52" s="62"/>
      <c r="C52" s="62"/>
      <c r="D52" s="62"/>
      <c r="E52" s="62"/>
      <c r="F52" s="62"/>
      <c r="G52" s="62"/>
      <c r="H52" s="62"/>
      <c r="I52" s="62"/>
      <c r="J52" s="62"/>
      <c r="K52" s="62"/>
      <c r="L52" s="62"/>
      <c r="M52" s="62"/>
    </row>
    <row r="53" spans="1:13" ht="13.5" thickBot="1">
      <c r="A53" s="2" t="s">
        <v>2248</v>
      </c>
      <c r="L53" s="2" t="s">
        <v>820</v>
      </c>
    </row>
    <row r="54" spans="1:13" ht="13.5" thickBot="1">
      <c r="A54" s="1957" t="s">
        <v>975</v>
      </c>
      <c r="B54" s="1958" t="s">
        <v>976</v>
      </c>
      <c r="C54" s="1959"/>
      <c r="D54" s="1959"/>
      <c r="E54" s="1959"/>
      <c r="F54" s="1959"/>
      <c r="G54" s="1959"/>
      <c r="H54" s="1958" t="s">
        <v>652</v>
      </c>
      <c r="I54" s="1959"/>
      <c r="J54" s="1958"/>
      <c r="K54" s="1958"/>
      <c r="L54" s="1958" t="s">
        <v>977</v>
      </c>
      <c r="M54" s="1960"/>
    </row>
    <row r="55" spans="1:13" ht="52.5" thickBot="1">
      <c r="A55" s="1961" t="s">
        <v>701</v>
      </c>
      <c r="B55" s="2638" t="s">
        <v>1010</v>
      </c>
      <c r="C55" s="2639"/>
      <c r="D55" s="2640"/>
      <c r="E55" s="1962" t="s">
        <v>979</v>
      </c>
      <c r="F55" s="1962" t="s">
        <v>980</v>
      </c>
      <c r="G55" s="1962" t="s">
        <v>2254</v>
      </c>
      <c r="H55" s="1962" t="s">
        <v>2255</v>
      </c>
      <c r="I55" s="1962" t="s">
        <v>981</v>
      </c>
      <c r="J55" s="1962" t="s">
        <v>982</v>
      </c>
      <c r="K55" s="1962" t="s">
        <v>2256</v>
      </c>
      <c r="L55" s="1962" t="s">
        <v>2257</v>
      </c>
      <c r="M55" s="1963" t="s">
        <v>2258</v>
      </c>
    </row>
    <row r="56" spans="1:13" ht="13">
      <c r="A56" s="70"/>
      <c r="B56" s="1964" t="s">
        <v>983</v>
      </c>
      <c r="C56" s="1964" t="s">
        <v>984</v>
      </c>
      <c r="D56" s="1964" t="s">
        <v>141</v>
      </c>
      <c r="E56" s="70"/>
      <c r="F56" s="70"/>
      <c r="G56" s="70"/>
      <c r="H56" s="70"/>
      <c r="I56" s="70"/>
      <c r="J56" s="70"/>
      <c r="K56" s="70"/>
      <c r="L56" s="70"/>
      <c r="M56" s="70"/>
    </row>
    <row r="57" spans="1:13" ht="13">
      <c r="A57" s="28" t="s">
        <v>985</v>
      </c>
      <c r="B57" s="23"/>
      <c r="C57" s="23"/>
      <c r="D57" s="23"/>
      <c r="E57" s="23"/>
      <c r="F57" s="23"/>
      <c r="G57" s="23"/>
      <c r="H57" s="23"/>
      <c r="I57" s="23"/>
      <c r="J57" s="23"/>
      <c r="K57" s="23"/>
      <c r="L57" s="23"/>
      <c r="M57" s="23"/>
    </row>
    <row r="58" spans="1:13" ht="13" hidden="1">
      <c r="A58" s="28" t="s">
        <v>986</v>
      </c>
      <c r="B58" s="23"/>
      <c r="C58" s="23"/>
      <c r="D58" s="23"/>
      <c r="E58" s="23"/>
      <c r="F58" s="23"/>
      <c r="G58" s="23"/>
      <c r="H58" s="23"/>
      <c r="I58" s="23"/>
      <c r="J58" s="23"/>
      <c r="K58" s="23"/>
      <c r="L58" s="23"/>
      <c r="M58" s="23"/>
    </row>
    <row r="59" spans="1:13" hidden="1">
      <c r="A59" s="23" t="s">
        <v>987</v>
      </c>
      <c r="B59" s="23"/>
      <c r="C59" s="23"/>
      <c r="D59" s="23"/>
      <c r="E59" s="23"/>
      <c r="F59" s="23"/>
      <c r="G59" s="23"/>
      <c r="H59" s="23"/>
      <c r="I59" s="23"/>
      <c r="J59" s="23"/>
      <c r="K59" s="23"/>
      <c r="L59" s="23"/>
      <c r="M59" s="23"/>
    </row>
    <row r="60" spans="1:13" hidden="1">
      <c r="A60" s="23" t="s">
        <v>988</v>
      </c>
      <c r="B60" s="23"/>
      <c r="C60" s="23"/>
      <c r="D60" s="23"/>
      <c r="E60" s="23"/>
      <c r="F60" s="23"/>
      <c r="G60" s="23"/>
      <c r="H60" s="23"/>
      <c r="I60" s="23"/>
      <c r="J60" s="23"/>
      <c r="K60" s="23"/>
      <c r="L60" s="23"/>
      <c r="M60" s="23"/>
    </row>
    <row r="61" spans="1:13" hidden="1">
      <c r="A61" s="23" t="s">
        <v>989</v>
      </c>
      <c r="B61" s="23"/>
      <c r="C61" s="23"/>
      <c r="D61" s="23"/>
      <c r="E61" s="23"/>
      <c r="F61" s="23"/>
      <c r="G61" s="23"/>
      <c r="H61" s="23"/>
      <c r="I61" s="23"/>
      <c r="J61" s="23"/>
      <c r="K61" s="23"/>
      <c r="L61" s="23"/>
      <c r="M61" s="23"/>
    </row>
    <row r="62" spans="1:13" hidden="1">
      <c r="A62" s="23" t="s">
        <v>990</v>
      </c>
      <c r="B62" s="23"/>
      <c r="C62" s="23"/>
      <c r="D62" s="23"/>
      <c r="E62" s="23"/>
      <c r="F62" s="23"/>
      <c r="G62" s="23"/>
      <c r="H62" s="23"/>
      <c r="I62" s="23"/>
      <c r="J62" s="23"/>
      <c r="K62" s="23"/>
      <c r="L62" s="23"/>
      <c r="M62" s="23"/>
    </row>
    <row r="63" spans="1:13" hidden="1">
      <c r="A63" s="23" t="s">
        <v>991</v>
      </c>
      <c r="B63" s="23"/>
      <c r="C63" s="23"/>
      <c r="D63" s="23"/>
      <c r="E63" s="23"/>
      <c r="F63" s="23"/>
      <c r="G63" s="23"/>
      <c r="H63" s="23"/>
      <c r="I63" s="23"/>
      <c r="J63" s="23"/>
      <c r="K63" s="23"/>
      <c r="L63" s="23"/>
      <c r="M63" s="23"/>
    </row>
    <row r="64" spans="1:13" hidden="1">
      <c r="A64" s="23" t="s">
        <v>992</v>
      </c>
      <c r="B64" s="23"/>
      <c r="C64" s="23"/>
      <c r="D64" s="23"/>
      <c r="E64" s="23"/>
      <c r="F64" s="23"/>
      <c r="G64" s="23"/>
      <c r="H64" s="23"/>
      <c r="I64" s="23"/>
      <c r="J64" s="23"/>
      <c r="K64" s="23"/>
      <c r="L64" s="23"/>
      <c r="M64" s="23"/>
    </row>
    <row r="65" spans="1:13" hidden="1">
      <c r="A65" s="23" t="s">
        <v>993</v>
      </c>
      <c r="B65" s="23"/>
      <c r="C65" s="23"/>
      <c r="D65" s="23"/>
      <c r="E65" s="23"/>
      <c r="F65" s="23"/>
      <c r="G65" s="23"/>
      <c r="H65" s="23"/>
      <c r="I65" s="23"/>
      <c r="J65" s="23"/>
      <c r="K65" s="23"/>
      <c r="L65" s="23"/>
      <c r="M65" s="23"/>
    </row>
    <row r="66" spans="1:13" ht="25" hidden="1">
      <c r="A66" s="63" t="s">
        <v>994</v>
      </c>
      <c r="B66" s="23"/>
      <c r="C66" s="23"/>
      <c r="D66" s="23"/>
      <c r="E66" s="23"/>
      <c r="F66" s="23"/>
      <c r="G66" s="23"/>
      <c r="H66" s="23"/>
      <c r="I66" s="23"/>
      <c r="J66" s="23"/>
      <c r="K66" s="23"/>
      <c r="L66" s="23"/>
      <c r="M66" s="23"/>
    </row>
    <row r="67" spans="1:13" hidden="1">
      <c r="A67" s="23" t="s">
        <v>995</v>
      </c>
      <c r="B67" s="23"/>
      <c r="C67" s="23"/>
      <c r="D67" s="23"/>
      <c r="E67" s="23"/>
      <c r="F67" s="23"/>
      <c r="G67" s="23"/>
      <c r="H67" s="23"/>
      <c r="I67" s="23"/>
      <c r="J67" s="23"/>
      <c r="K67" s="23"/>
      <c r="L67" s="23"/>
      <c r="M67" s="23"/>
    </row>
    <row r="68" spans="1:13" hidden="1">
      <c r="A68" s="23" t="s">
        <v>996</v>
      </c>
      <c r="B68" s="23"/>
      <c r="C68" s="23"/>
      <c r="D68" s="23"/>
      <c r="E68" s="23"/>
      <c r="F68" s="23"/>
      <c r="G68" s="23"/>
      <c r="H68" s="23"/>
      <c r="I68" s="23"/>
      <c r="J68" s="23"/>
      <c r="K68" s="23"/>
      <c r="L68" s="23"/>
      <c r="M68" s="23"/>
    </row>
    <row r="69" spans="1:13" hidden="1">
      <c r="A69" s="288" t="s">
        <v>1915</v>
      </c>
      <c r="B69" s="23"/>
      <c r="C69" s="23"/>
      <c r="D69" s="23"/>
      <c r="E69" s="23"/>
      <c r="F69" s="23"/>
      <c r="G69" s="23"/>
      <c r="H69" s="23"/>
      <c r="I69" s="23"/>
      <c r="J69" s="23"/>
      <c r="K69" s="23"/>
      <c r="L69" s="23"/>
      <c r="M69" s="23"/>
    </row>
    <row r="70" spans="1:13" ht="13">
      <c r="A70" s="28" t="s">
        <v>999</v>
      </c>
      <c r="B70" s="23"/>
      <c r="C70" s="23"/>
      <c r="D70" s="23"/>
      <c r="E70" s="23"/>
      <c r="F70" s="23"/>
      <c r="G70" s="23"/>
      <c r="H70" s="23"/>
      <c r="I70" s="23"/>
      <c r="J70" s="23"/>
      <c r="K70" s="23"/>
      <c r="L70" s="23"/>
      <c r="M70" s="23"/>
    </row>
    <row r="71" spans="1:13">
      <c r="A71" s="23" t="s">
        <v>1000</v>
      </c>
      <c r="B71" s="23"/>
      <c r="C71" s="23"/>
      <c r="D71" s="23"/>
      <c r="E71" s="23"/>
      <c r="F71" s="23"/>
      <c r="G71" s="23"/>
      <c r="H71" s="23"/>
      <c r="I71" s="23"/>
      <c r="J71" s="23"/>
      <c r="K71" s="23"/>
      <c r="L71" s="23"/>
      <c r="M71" s="23"/>
    </row>
    <row r="72" spans="1:13" ht="13">
      <c r="A72" s="23" t="s">
        <v>987</v>
      </c>
      <c r="B72" s="35">
        <f>G22</f>
        <v>0</v>
      </c>
      <c r="C72" s="23"/>
      <c r="D72" s="36">
        <f>C72+B72</f>
        <v>0</v>
      </c>
      <c r="E72" s="35">
        <f>DEPCAL!I20</f>
        <v>0</v>
      </c>
      <c r="F72" s="35">
        <v>0</v>
      </c>
      <c r="G72" s="36">
        <f>D72+E72-F72</f>
        <v>0</v>
      </c>
      <c r="H72" s="35">
        <f>K22</f>
        <v>0</v>
      </c>
      <c r="I72" s="35">
        <f>DEPCAL!I56</f>
        <v>0</v>
      </c>
      <c r="J72" s="35">
        <v>0</v>
      </c>
      <c r="K72" s="36">
        <f>H72+I72-J72</f>
        <v>0</v>
      </c>
      <c r="L72" s="36">
        <f>G72-K72</f>
        <v>0</v>
      </c>
      <c r="M72" s="36">
        <f>D72-H72</f>
        <v>0</v>
      </c>
    </row>
    <row r="73" spans="1:13" ht="13">
      <c r="A73" s="23" t="s">
        <v>988</v>
      </c>
      <c r="B73" s="35"/>
      <c r="C73" s="23"/>
      <c r="D73" s="36"/>
      <c r="E73" s="35"/>
      <c r="F73" s="35"/>
      <c r="G73" s="36"/>
      <c r="H73" s="35"/>
      <c r="I73" s="35"/>
      <c r="J73" s="35"/>
      <c r="K73" s="36"/>
      <c r="L73" s="36"/>
      <c r="M73" s="36"/>
    </row>
    <row r="74" spans="1:13" ht="13">
      <c r="A74" s="23" t="s">
        <v>989</v>
      </c>
      <c r="B74" s="35">
        <f>G24</f>
        <v>32802.208789800003</v>
      </c>
      <c r="C74" s="23"/>
      <c r="D74" s="36">
        <f>C74+B74</f>
        <v>32802.208789800003</v>
      </c>
      <c r="E74" s="35">
        <f>DEPCAL!I21</f>
        <v>2500</v>
      </c>
      <c r="F74" s="35">
        <v>0</v>
      </c>
      <c r="G74" s="36">
        <f>D74+E74-F74</f>
        <v>35302.208789800003</v>
      </c>
      <c r="H74" s="35">
        <f>K24</f>
        <v>3115.9823082254297</v>
      </c>
      <c r="I74" s="35">
        <f>DEPCAL!I57</f>
        <v>1172.13150822543</v>
      </c>
      <c r="J74" s="35">
        <v>0</v>
      </c>
      <c r="K74" s="36">
        <f>H74+I74-J74</f>
        <v>4288.1138164508593</v>
      </c>
      <c r="L74" s="36">
        <f>G74-K74</f>
        <v>31014.094973349143</v>
      </c>
      <c r="M74" s="36">
        <f>D74-H74</f>
        <v>29686.226481574573</v>
      </c>
    </row>
    <row r="75" spans="1:13" ht="13">
      <c r="A75" s="23" t="s">
        <v>990</v>
      </c>
      <c r="B75" s="35"/>
      <c r="C75" s="23"/>
      <c r="D75" s="36"/>
      <c r="E75" s="35"/>
      <c r="F75" s="35"/>
      <c r="G75" s="36"/>
      <c r="H75" s="35"/>
      <c r="I75" s="35"/>
      <c r="J75" s="35"/>
      <c r="K75" s="36"/>
      <c r="L75" s="36"/>
      <c r="M75" s="36"/>
    </row>
    <row r="76" spans="1:13" ht="13">
      <c r="A76" s="23" t="s">
        <v>991</v>
      </c>
      <c r="B76" s="35">
        <f t="shared" ref="B76:B82" si="3">G26</f>
        <v>208235.12225355068</v>
      </c>
      <c r="C76" s="23"/>
      <c r="D76" s="36">
        <f>C76+B76</f>
        <v>208235.12225355068</v>
      </c>
      <c r="E76" s="35">
        <f>DEPCAL!I22+F76</f>
        <v>41645.800000000003</v>
      </c>
      <c r="F76" s="35">
        <f>(43.157625*100)*35%</f>
        <v>1510.5168750000003</v>
      </c>
      <c r="G76" s="36">
        <f>D76+E76-F76</f>
        <v>248370.40537855067</v>
      </c>
      <c r="H76" s="35">
        <f>K26</f>
        <v>48338.690160496015</v>
      </c>
      <c r="I76" s="35">
        <f>DEPCAL!I58</f>
        <v>11988.886209984144</v>
      </c>
      <c r="J76" s="35">
        <v>0</v>
      </c>
      <c r="K76" s="36">
        <f>H76+I76-J76</f>
        <v>60327.576370480157</v>
      </c>
      <c r="L76" s="36">
        <f>G76-K76</f>
        <v>188042.82900807052</v>
      </c>
      <c r="M76" s="36">
        <f>D76-H76</f>
        <v>159896.43209305467</v>
      </c>
    </row>
    <row r="77" spans="1:13" ht="13">
      <c r="A77" s="23" t="s">
        <v>992</v>
      </c>
      <c r="B77" s="35">
        <f t="shared" si="3"/>
        <v>386722.36989895138</v>
      </c>
      <c r="C77" s="23"/>
      <c r="D77" s="36">
        <f>C77+B77</f>
        <v>386722.36989895138</v>
      </c>
      <c r="E77" s="35">
        <f>DEPCAL!I23+F77</f>
        <v>77342.2</v>
      </c>
      <c r="F77" s="35">
        <f>(43.157625*100)*65%</f>
        <v>2805.2456250000005</v>
      </c>
      <c r="G77" s="36">
        <f>D77+E77-F77</f>
        <v>461259.32427395141</v>
      </c>
      <c r="H77" s="35">
        <f>K27</f>
        <v>89771.853155206889</v>
      </c>
      <c r="I77" s="35">
        <f>DEPCAL!I59</f>
        <v>22265.074389970556</v>
      </c>
      <c r="J77" s="35">
        <v>0</v>
      </c>
      <c r="K77" s="36">
        <f>H77+I77-J77</f>
        <v>112036.92754517744</v>
      </c>
      <c r="L77" s="36">
        <f>G77-K77</f>
        <v>349222.39672877395</v>
      </c>
      <c r="M77" s="36">
        <f>D77-H77</f>
        <v>296950.51674374449</v>
      </c>
    </row>
    <row r="78" spans="1:13" ht="13">
      <c r="A78" s="63" t="s">
        <v>993</v>
      </c>
      <c r="B78" s="35"/>
      <c r="C78" s="23"/>
      <c r="D78" s="36"/>
      <c r="E78" s="35"/>
      <c r="F78" s="35"/>
      <c r="G78" s="36"/>
      <c r="H78" s="35"/>
      <c r="I78" s="35"/>
      <c r="J78" s="35"/>
      <c r="K78" s="36"/>
      <c r="L78" s="36"/>
      <c r="M78" s="36"/>
    </row>
    <row r="79" spans="1:13" ht="25.5">
      <c r="A79" s="63" t="s">
        <v>994</v>
      </c>
      <c r="B79" s="35"/>
      <c r="C79" s="23"/>
      <c r="D79" s="36"/>
      <c r="E79" s="35"/>
      <c r="F79" s="35"/>
      <c r="G79" s="36"/>
      <c r="H79" s="35"/>
      <c r="I79" s="35"/>
      <c r="J79" s="35"/>
      <c r="K79" s="36"/>
      <c r="L79" s="36"/>
      <c r="M79" s="36"/>
    </row>
    <row r="80" spans="1:13" ht="13">
      <c r="A80" s="23" t="s">
        <v>995</v>
      </c>
      <c r="B80" s="35"/>
      <c r="C80" s="35">
        <f>G30</f>
        <v>1468.3627587000001</v>
      </c>
      <c r="D80" s="36">
        <f>C80+B80</f>
        <v>1468.3627587000001</v>
      </c>
      <c r="E80" s="35">
        <f>DEPCAL!I25+F80</f>
        <v>500</v>
      </c>
      <c r="F80" s="35">
        <f>(0.90405*100)</f>
        <v>90.405000000000001</v>
      </c>
      <c r="G80" s="36">
        <f>D80+E80-F80</f>
        <v>1877.9577587000001</v>
      </c>
      <c r="H80" s="35">
        <f>K30</f>
        <v>268.57555951939537</v>
      </c>
      <c r="I80" s="35">
        <f>DEPCAL!I61</f>
        <v>152.587304177904</v>
      </c>
      <c r="J80" s="35">
        <v>0</v>
      </c>
      <c r="K80" s="36">
        <f>H80+I80-J80</f>
        <v>421.16286369729937</v>
      </c>
      <c r="L80" s="36">
        <f>G80-K80</f>
        <v>1456.7948950027007</v>
      </c>
      <c r="M80" s="36">
        <f>D80-H80</f>
        <v>1199.7871991806046</v>
      </c>
    </row>
    <row r="81" spans="1:15" ht="13">
      <c r="A81" s="23" t="s">
        <v>1002</v>
      </c>
      <c r="B81" s="35">
        <f t="shared" si="3"/>
        <v>2699.6356021000001</v>
      </c>
      <c r="C81" s="23"/>
      <c r="D81" s="36">
        <f>C81+B81</f>
        <v>2699.6356021000001</v>
      </c>
      <c r="E81" s="35">
        <f>DEPCAL!I24+F81</f>
        <v>1000</v>
      </c>
      <c r="F81" s="35">
        <v>0</v>
      </c>
      <c r="G81" s="36">
        <f>D81+E81-F81</f>
        <v>3699.6356021000001</v>
      </c>
      <c r="H81" s="35">
        <f>K31</f>
        <v>499.05761116906297</v>
      </c>
      <c r="I81" s="35">
        <f>DEPCAL!I60</f>
        <v>213.017611169063</v>
      </c>
      <c r="J81" s="35">
        <v>0</v>
      </c>
      <c r="K81" s="36">
        <f>H81+I81-J81</f>
        <v>712.07522233812597</v>
      </c>
      <c r="L81" s="36">
        <f>G81-K81</f>
        <v>2987.5603797618742</v>
      </c>
      <c r="M81" s="36">
        <f>D81-H81</f>
        <v>2200.5779909309372</v>
      </c>
    </row>
    <row r="82" spans="1:15" ht="13">
      <c r="A82" s="288" t="s">
        <v>1915</v>
      </c>
      <c r="B82" s="35">
        <f t="shared" si="3"/>
        <v>30276.987084799897</v>
      </c>
      <c r="C82" s="23"/>
      <c r="D82" s="36">
        <f>C82+B82</f>
        <v>30276.987084799897</v>
      </c>
      <c r="E82" s="35">
        <f>DEPCAL!I26+DEPCAL!I27+DEPCAL!I28+F82</f>
        <v>1999.9999999999998</v>
      </c>
      <c r="F82" s="35">
        <f>1.0332*100</f>
        <v>103.32</v>
      </c>
      <c r="G82" s="36">
        <f>D82+E82-F82</f>
        <v>32173.667084799898</v>
      </c>
      <c r="H82" s="35">
        <f>K32</f>
        <v>17685.008238317132</v>
      </c>
      <c r="I82" s="35">
        <f>DEPCAL!I62+DEPCAL!I63+DEPCAL!I64</f>
        <v>4888.6216607839997</v>
      </c>
      <c r="J82" s="35">
        <v>0</v>
      </c>
      <c r="K82" s="36">
        <f>H82+I82-J82</f>
        <v>22573.629899101132</v>
      </c>
      <c r="L82" s="36">
        <f>G82-K82</f>
        <v>9600.0371856987658</v>
      </c>
      <c r="M82" s="36">
        <f>D82-H82</f>
        <v>12591.978846482765</v>
      </c>
    </row>
    <row r="83" spans="1:15" ht="13">
      <c r="A83" s="65" t="s">
        <v>141</v>
      </c>
      <c r="B83" s="36">
        <f t="shared" ref="B83:M83" si="4">SUM(B71:B82)</f>
        <v>660736.32362920209</v>
      </c>
      <c r="C83" s="36">
        <f t="shared" si="4"/>
        <v>1468.3627587000001</v>
      </c>
      <c r="D83" s="36">
        <f t="shared" si="4"/>
        <v>662204.68638790213</v>
      </c>
      <c r="E83" s="36">
        <f>SUM(E71:E82)</f>
        <v>124988</v>
      </c>
      <c r="F83" s="36">
        <f t="shared" si="4"/>
        <v>4509.4875000000002</v>
      </c>
      <c r="G83" s="36">
        <f>SUM(G71:G82)</f>
        <v>782683.19888790208</v>
      </c>
      <c r="H83" s="36">
        <f t="shared" si="4"/>
        <v>159679.16703293394</v>
      </c>
      <c r="I83" s="36">
        <f t="shared" si="4"/>
        <v>40680.318684311089</v>
      </c>
      <c r="J83" s="36">
        <f t="shared" si="4"/>
        <v>0</v>
      </c>
      <c r="K83" s="36">
        <f t="shared" si="4"/>
        <v>200359.485717245</v>
      </c>
      <c r="L83" s="36">
        <f>SUM(L71:L82)</f>
        <v>582323.71317065693</v>
      </c>
      <c r="M83" s="36">
        <f t="shared" si="4"/>
        <v>502525.51935496804</v>
      </c>
      <c r="N83" s="7"/>
      <c r="O83" s="7"/>
    </row>
    <row r="84" spans="1:15" ht="13">
      <c r="A84" s="28" t="s">
        <v>1003</v>
      </c>
      <c r="B84" s="23"/>
      <c r="C84" s="23"/>
      <c r="D84" s="23"/>
      <c r="E84" s="23"/>
      <c r="F84" s="23"/>
      <c r="G84" s="23"/>
      <c r="H84" s="23"/>
      <c r="I84" s="23"/>
      <c r="J84" s="23"/>
      <c r="K84" s="35"/>
      <c r="L84" s="35"/>
      <c r="M84" s="35"/>
    </row>
    <row r="85" spans="1:15" hidden="1">
      <c r="A85" s="23"/>
      <c r="B85" s="23"/>
      <c r="C85" s="23"/>
      <c r="D85" s="23"/>
      <c r="E85" s="23"/>
      <c r="F85" s="23"/>
      <c r="G85" s="23"/>
      <c r="H85" s="23"/>
      <c r="I85" s="23"/>
      <c r="J85" s="23"/>
      <c r="K85" s="23"/>
      <c r="L85" s="35"/>
      <c r="M85" s="35"/>
    </row>
    <row r="86" spans="1:15" hidden="1">
      <c r="A86" s="23" t="s">
        <v>986</v>
      </c>
      <c r="B86" s="23"/>
      <c r="C86" s="23"/>
      <c r="D86" s="23"/>
      <c r="E86" s="23"/>
      <c r="F86" s="23"/>
      <c r="G86" s="23"/>
      <c r="H86" s="23"/>
      <c r="I86" s="23"/>
      <c r="J86" s="23"/>
      <c r="K86" s="23"/>
      <c r="L86" s="23"/>
      <c r="M86" s="23"/>
    </row>
    <row r="87" spans="1:15" hidden="1">
      <c r="A87" s="23" t="s">
        <v>987</v>
      </c>
      <c r="B87" s="23"/>
      <c r="C87" s="23"/>
      <c r="D87" s="23"/>
      <c r="E87" s="23"/>
      <c r="F87" s="23"/>
      <c r="G87" s="23"/>
      <c r="H87" s="23"/>
      <c r="I87" s="23"/>
      <c r="J87" s="23"/>
      <c r="K87" s="23"/>
      <c r="L87" s="23"/>
      <c r="M87" s="23"/>
    </row>
    <row r="88" spans="1:15" hidden="1">
      <c r="A88" s="23" t="s">
        <v>988</v>
      </c>
      <c r="B88" s="23"/>
      <c r="C88" s="23"/>
      <c r="D88" s="23"/>
      <c r="E88" s="23"/>
      <c r="F88" s="23"/>
      <c r="G88" s="23"/>
      <c r="H88" s="23"/>
      <c r="I88" s="23"/>
      <c r="J88" s="23"/>
      <c r="K88" s="23"/>
      <c r="L88" s="23"/>
      <c r="M88" s="23"/>
    </row>
    <row r="89" spans="1:15" hidden="1">
      <c r="A89" s="23" t="s">
        <v>989</v>
      </c>
      <c r="B89" s="23"/>
      <c r="C89" s="23"/>
      <c r="D89" s="23"/>
      <c r="E89" s="23"/>
      <c r="F89" s="23"/>
      <c r="G89" s="23"/>
      <c r="H89" s="23"/>
      <c r="I89" s="23"/>
      <c r="J89" s="23"/>
      <c r="K89" s="23"/>
      <c r="L89" s="23"/>
      <c r="M89" s="23"/>
    </row>
    <row r="90" spans="1:15" hidden="1">
      <c r="A90" s="23" t="s">
        <v>990</v>
      </c>
      <c r="B90" s="23"/>
      <c r="C90" s="23"/>
      <c r="D90" s="23"/>
      <c r="E90" s="23"/>
      <c r="F90" s="23"/>
      <c r="G90" s="23"/>
      <c r="H90" s="23"/>
      <c r="I90" s="23"/>
      <c r="J90" s="23"/>
      <c r="K90" s="23"/>
      <c r="L90" s="23"/>
      <c r="M90" s="23"/>
    </row>
    <row r="91" spans="1:15" hidden="1">
      <c r="A91" s="23" t="s">
        <v>1004</v>
      </c>
      <c r="B91" s="23"/>
      <c r="C91" s="23"/>
      <c r="D91" s="23"/>
      <c r="E91" s="23"/>
      <c r="F91" s="23"/>
      <c r="G91" s="23"/>
      <c r="H91" s="23"/>
      <c r="I91" s="23"/>
      <c r="J91" s="23"/>
      <c r="K91" s="23"/>
      <c r="L91" s="23"/>
      <c r="M91" s="23"/>
    </row>
    <row r="92" spans="1:15" hidden="1">
      <c r="A92" s="23" t="s">
        <v>996</v>
      </c>
      <c r="B92" s="23"/>
      <c r="C92" s="23"/>
      <c r="D92" s="23"/>
      <c r="E92" s="23"/>
      <c r="F92" s="23"/>
      <c r="G92" s="23"/>
      <c r="H92" s="23"/>
      <c r="I92" s="23"/>
      <c r="J92" s="23"/>
      <c r="K92" s="23"/>
      <c r="L92" s="23"/>
      <c r="M92" s="23"/>
    </row>
    <row r="93" spans="1:15" hidden="1">
      <c r="A93" s="23" t="s">
        <v>997</v>
      </c>
      <c r="B93" s="23"/>
      <c r="C93" s="23"/>
      <c r="D93" s="23"/>
      <c r="E93" s="23"/>
      <c r="F93" s="23"/>
      <c r="G93" s="23"/>
      <c r="H93" s="23"/>
      <c r="I93" s="23"/>
      <c r="J93" s="23"/>
      <c r="K93" s="23"/>
      <c r="L93" s="23"/>
      <c r="M93" s="23"/>
    </row>
    <row r="94" spans="1:15" hidden="1">
      <c r="A94" s="23" t="s">
        <v>995</v>
      </c>
      <c r="B94" s="23"/>
      <c r="C94" s="23"/>
      <c r="D94" s="23"/>
      <c r="E94" s="23"/>
      <c r="F94" s="23"/>
      <c r="G94" s="23"/>
      <c r="H94" s="23"/>
      <c r="I94" s="23"/>
      <c r="J94" s="23"/>
      <c r="K94" s="23"/>
      <c r="L94" s="23"/>
      <c r="M94" s="23"/>
    </row>
    <row r="95" spans="1:15" ht="25" hidden="1">
      <c r="A95" s="63" t="s">
        <v>1005</v>
      </c>
      <c r="B95" s="23"/>
      <c r="C95" s="23"/>
      <c r="D95" s="23"/>
      <c r="E95" s="23"/>
      <c r="F95" s="23"/>
      <c r="G95" s="23"/>
      <c r="H95" s="23"/>
      <c r="I95" s="23"/>
      <c r="J95" s="23"/>
      <c r="K95" s="23"/>
      <c r="L95" s="23"/>
      <c r="M95" s="23"/>
    </row>
    <row r="96" spans="1:15" hidden="1">
      <c r="A96" s="23" t="s">
        <v>1006</v>
      </c>
      <c r="B96" s="23"/>
      <c r="C96" s="23"/>
      <c r="D96" s="23"/>
      <c r="E96" s="23"/>
      <c r="F96" s="23"/>
      <c r="G96" s="23"/>
      <c r="H96" s="23"/>
      <c r="I96" s="23"/>
      <c r="J96" s="23"/>
      <c r="K96" s="23"/>
      <c r="L96" s="23"/>
      <c r="M96" s="23"/>
    </row>
    <row r="97" spans="1:13" hidden="1">
      <c r="A97" s="23" t="s">
        <v>1007</v>
      </c>
      <c r="B97" s="23"/>
      <c r="C97" s="23"/>
      <c r="D97" s="23"/>
      <c r="E97" s="23"/>
      <c r="F97" s="23"/>
      <c r="G97" s="23"/>
      <c r="H97" s="23"/>
      <c r="I97" s="23"/>
      <c r="J97" s="23"/>
      <c r="K97" s="23"/>
      <c r="L97" s="23"/>
      <c r="M97" s="23"/>
    </row>
    <row r="98" spans="1:13" ht="13">
      <c r="A98" s="2" t="s">
        <v>1008</v>
      </c>
    </row>
    <row r="99" spans="1:13">
      <c r="B99" t="s">
        <v>1009</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69" orientation="landscape" r:id="rId1"/>
  <headerFooter alignWithMargins="0">
    <oddFooter>&amp;R&amp;"Arial,Bold"&amp;12OERC FORM-&amp;A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3">
    <tabColor rgb="FF92D050"/>
  </sheetPr>
  <dimension ref="A1:E23"/>
  <sheetViews>
    <sheetView showGridLines="0" view="pageBreakPreview" topLeftCell="A9" workbookViewId="0">
      <selection activeCell="H10" sqref="H10"/>
    </sheetView>
  </sheetViews>
  <sheetFormatPr defaultRowHeight="12.5"/>
  <cols>
    <col min="2" max="2" width="20.54296875" customWidth="1"/>
    <col min="3" max="3" width="18.453125" customWidth="1"/>
    <col min="4" max="4" width="16" customWidth="1"/>
    <col min="5" max="5" width="19.54296875" customWidth="1"/>
  </cols>
  <sheetData>
    <row r="1" spans="1:5" ht="13">
      <c r="A1" s="20" t="s">
        <v>100</v>
      </c>
      <c r="D1" s="3" t="s">
        <v>0</v>
      </c>
      <c r="E1" s="2" t="s">
        <v>1011</v>
      </c>
    </row>
    <row r="2" spans="1:5" ht="20.25" customHeight="1">
      <c r="B2" s="62" t="s">
        <v>1012</v>
      </c>
      <c r="C2" s="62"/>
      <c r="D2" s="62"/>
      <c r="E2" s="62"/>
    </row>
    <row r="3" spans="1:5" ht="13">
      <c r="E3" s="2" t="s">
        <v>480</v>
      </c>
    </row>
    <row r="4" spans="1:5" ht="13">
      <c r="A4" s="34" t="s">
        <v>1013</v>
      </c>
      <c r="B4" s="1801" t="s">
        <v>701</v>
      </c>
      <c r="C4" s="34" t="s">
        <v>1014</v>
      </c>
      <c r="D4" s="34" t="s">
        <v>1015</v>
      </c>
      <c r="E4" s="34" t="s">
        <v>1016</v>
      </c>
    </row>
    <row r="5" spans="1:5" ht="18" customHeight="1">
      <c r="A5" s="412">
        <v>1</v>
      </c>
      <c r="B5" s="1936" t="s">
        <v>1017</v>
      </c>
      <c r="C5" s="748">
        <f>'F-21'!C12</f>
        <v>0</v>
      </c>
      <c r="D5" s="748">
        <f>'F-21'!D12</f>
        <v>0</v>
      </c>
      <c r="E5" s="748">
        <f>'F-21'!E12</f>
        <v>0</v>
      </c>
    </row>
    <row r="6" spans="1:5" ht="18" customHeight="1">
      <c r="A6" s="729"/>
      <c r="B6" s="921"/>
      <c r="C6" s="729"/>
      <c r="D6" s="748"/>
      <c r="E6" s="748"/>
    </row>
    <row r="7" spans="1:5" ht="18" customHeight="1">
      <c r="A7" s="412">
        <v>2</v>
      </c>
      <c r="B7" s="1936" t="s">
        <v>1018</v>
      </c>
      <c r="C7" s="729"/>
      <c r="D7" s="748"/>
      <c r="E7" s="748"/>
    </row>
    <row r="8" spans="1:5" ht="18" customHeight="1">
      <c r="A8" s="924" t="s">
        <v>1019</v>
      </c>
      <c r="B8" s="1936" t="s">
        <v>1020</v>
      </c>
      <c r="C8" s="729"/>
      <c r="D8" s="748">
        <v>0</v>
      </c>
      <c r="E8" s="748">
        <v>0</v>
      </c>
    </row>
    <row r="9" spans="1:5" ht="18" customHeight="1">
      <c r="A9" s="924" t="s">
        <v>1021</v>
      </c>
      <c r="B9" s="1936" t="s">
        <v>1022</v>
      </c>
      <c r="C9" s="729"/>
      <c r="D9" s="748">
        <v>0</v>
      </c>
      <c r="E9" s="748">
        <v>0</v>
      </c>
    </row>
    <row r="10" spans="1:5" ht="18" customHeight="1">
      <c r="A10" s="924" t="s">
        <v>1023</v>
      </c>
      <c r="B10" s="1936" t="s">
        <v>1024</v>
      </c>
      <c r="C10" s="729"/>
      <c r="D10" s="748">
        <v>0</v>
      </c>
      <c r="E10" s="748">
        <v>0</v>
      </c>
    </row>
    <row r="11" spans="1:5" ht="18" customHeight="1">
      <c r="A11" s="412">
        <v>3</v>
      </c>
      <c r="B11" s="1937" t="s">
        <v>1025</v>
      </c>
      <c r="C11" s="748">
        <f>'F-21'!C13</f>
        <v>0</v>
      </c>
      <c r="D11" s="748">
        <f>'F-21'!D13-D12</f>
        <v>0</v>
      </c>
      <c r="E11" s="748">
        <f>'F-21'!E13-E12</f>
        <v>0</v>
      </c>
    </row>
    <row r="12" spans="1:5" ht="18" customHeight="1">
      <c r="A12" s="412">
        <v>4</v>
      </c>
      <c r="B12" s="1936" t="s">
        <v>1026</v>
      </c>
      <c r="C12" s="412"/>
      <c r="D12" s="748">
        <f>'F-23 CASHFLOW'!B13+C12</f>
        <v>0</v>
      </c>
      <c r="E12" s="748">
        <f>'F-23 CASHFLOW'!C13+D12</f>
        <v>0</v>
      </c>
    </row>
    <row r="13" spans="1:5" ht="18" customHeight="1">
      <c r="A13" s="729"/>
      <c r="B13" s="1936" t="s">
        <v>29</v>
      </c>
      <c r="C13" s="729"/>
      <c r="D13" s="748"/>
      <c r="E13" s="748"/>
    </row>
    <row r="14" spans="1:5" ht="18" customHeight="1">
      <c r="A14" s="729"/>
      <c r="B14" s="1938" t="s">
        <v>141</v>
      </c>
      <c r="C14" s="617">
        <f>SUM(C5:C13)</f>
        <v>0</v>
      </c>
      <c r="D14" s="617">
        <f>SUM(D5:D13)</f>
        <v>0</v>
      </c>
      <c r="E14" s="617">
        <f>SUM(E5:E13)</f>
        <v>0</v>
      </c>
    </row>
    <row r="15" spans="1:5">
      <c r="C15" s="7"/>
      <c r="D15" s="7"/>
      <c r="E15" s="7"/>
    </row>
    <row r="16" spans="1:5">
      <c r="C16" s="7"/>
      <c r="D16" s="7"/>
      <c r="E16" s="7"/>
    </row>
    <row r="17" spans="3:5">
      <c r="C17" s="1939"/>
      <c r="D17" s="1939"/>
      <c r="E17" s="1939"/>
    </row>
    <row r="18" spans="3:5">
      <c r="C18" s="1939"/>
      <c r="D18" s="1939"/>
      <c r="E18" s="1939"/>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4">
    <tabColor rgb="FF92D050"/>
  </sheetPr>
  <dimension ref="A1:I60"/>
  <sheetViews>
    <sheetView showGridLines="0" view="pageBreakPreview" zoomScale="150" zoomScaleSheetLayoutView="150" workbookViewId="0">
      <pane xSplit="2" ySplit="6" topLeftCell="C44" activePane="bottomRight" state="frozen"/>
      <selection activeCell="L17" sqref="L17"/>
      <selection pane="topRight" activeCell="L17" sqref="L17"/>
      <selection pane="bottomLeft" activeCell="L17" sqref="L17"/>
      <selection pane="bottomRight" activeCell="F33" sqref="F33"/>
    </sheetView>
  </sheetViews>
  <sheetFormatPr defaultColWidth="8.7265625" defaultRowHeight="12.5"/>
  <cols>
    <col min="2" max="2" width="32.26953125" customWidth="1"/>
    <col min="3" max="3" width="13" bestFit="1" customWidth="1"/>
    <col min="4" max="4" width="12.7265625" bestFit="1" customWidth="1"/>
    <col min="5" max="5" width="14" bestFit="1" customWidth="1"/>
    <col min="6" max="6" width="12.7265625" customWidth="1"/>
    <col min="7" max="7" width="13.7265625" bestFit="1" customWidth="1"/>
    <col min="8" max="8" width="14.81640625" customWidth="1"/>
    <col min="9" max="9" width="9.453125" bestFit="1" customWidth="1"/>
  </cols>
  <sheetData>
    <row r="1" spans="1:8" ht="13">
      <c r="A1" s="20" t="s">
        <v>1027</v>
      </c>
      <c r="C1" s="3"/>
      <c r="D1" s="3"/>
      <c r="E1" s="64" t="s">
        <v>1975</v>
      </c>
    </row>
    <row r="2" spans="1:8" ht="13">
      <c r="A2" s="2" t="s">
        <v>1028</v>
      </c>
    </row>
    <row r="3" spans="1:8" ht="13">
      <c r="E3" s="2" t="s">
        <v>480</v>
      </c>
    </row>
    <row r="4" spans="1:8">
      <c r="A4" s="2646" t="s">
        <v>1802</v>
      </c>
      <c r="B4" s="2643" t="s">
        <v>701</v>
      </c>
      <c r="C4" s="756" t="s">
        <v>1934</v>
      </c>
      <c r="D4" s="756" t="s">
        <v>2100</v>
      </c>
      <c r="E4" s="756" t="s">
        <v>2247</v>
      </c>
    </row>
    <row r="5" spans="1:8" ht="13.15" customHeight="1">
      <c r="A5" s="2647"/>
      <c r="B5" s="2644"/>
      <c r="C5" s="2641" t="s">
        <v>1029</v>
      </c>
      <c r="D5" s="2641" t="s">
        <v>154</v>
      </c>
      <c r="E5" s="2641" t="s">
        <v>823</v>
      </c>
    </row>
    <row r="6" spans="1:8" ht="10.5" customHeight="1">
      <c r="A6" s="2648"/>
      <c r="B6" s="2645"/>
      <c r="C6" s="2642"/>
      <c r="D6" s="2642"/>
      <c r="E6" s="2642"/>
      <c r="G6" s="7"/>
      <c r="H6" s="7"/>
    </row>
    <row r="7" spans="1:8">
      <c r="A7" s="23"/>
      <c r="B7" s="23"/>
      <c r="C7" s="35"/>
      <c r="D7" s="35"/>
      <c r="E7" s="23"/>
      <c r="G7" s="9"/>
      <c r="H7" s="9"/>
    </row>
    <row r="8" spans="1:8" ht="13">
      <c r="A8" s="923" t="s">
        <v>1030</v>
      </c>
      <c r="B8" s="920" t="s">
        <v>1031</v>
      </c>
      <c r="C8" s="730"/>
      <c r="D8" s="730"/>
      <c r="E8" s="729"/>
      <c r="G8" s="7"/>
      <c r="H8" s="7"/>
    </row>
    <row r="9" spans="1:8">
      <c r="A9" s="729"/>
      <c r="B9" s="791" t="s">
        <v>1032</v>
      </c>
      <c r="C9" s="730"/>
      <c r="D9" s="730"/>
      <c r="E9" s="729"/>
    </row>
    <row r="10" spans="1:8">
      <c r="A10" s="729"/>
      <c r="B10" s="791" t="s">
        <v>1033</v>
      </c>
      <c r="C10" s="730">
        <f>8060511000/10^5</f>
        <v>80605.11</v>
      </c>
      <c r="D10" s="730">
        <f>C10+'F-23 CASHFLOW'!B10</f>
        <v>97276.709204369996</v>
      </c>
      <c r="E10" s="730">
        <f>D10+'F-23 CASHFLOW'!C10</f>
        <v>114659.6080150701</v>
      </c>
      <c r="F10" s="7"/>
      <c r="G10" s="7"/>
      <c r="H10" s="7"/>
    </row>
    <row r="11" spans="1:8">
      <c r="A11" s="729"/>
      <c r="B11" s="791" t="s">
        <v>1034</v>
      </c>
      <c r="C11" s="730">
        <f>3013386086.86/10^5</f>
        <v>30133.860868600001</v>
      </c>
      <c r="D11" s="1708">
        <f>C11+'F-22'!C33</f>
        <v>45973.634917930329</v>
      </c>
      <c r="E11" s="1708">
        <f>D11+'F-22'!D33</f>
        <v>64613.018808466353</v>
      </c>
      <c r="F11" s="7"/>
      <c r="G11" s="7"/>
      <c r="H11" s="7"/>
    </row>
    <row r="12" spans="1:8">
      <c r="A12" s="729"/>
      <c r="B12" s="791" t="s">
        <v>1035</v>
      </c>
      <c r="C12" s="730">
        <v>0</v>
      </c>
      <c r="D12" s="730">
        <f>C12</f>
        <v>0</v>
      </c>
      <c r="E12" s="730">
        <f>D12</f>
        <v>0</v>
      </c>
      <c r="F12" s="7"/>
      <c r="G12" s="7"/>
      <c r="H12" s="81"/>
    </row>
    <row r="13" spans="1:8">
      <c r="A13" s="729"/>
      <c r="B13" s="791" t="s">
        <v>1036</v>
      </c>
      <c r="C13" s="730">
        <v>0</v>
      </c>
      <c r="D13" s="730">
        <f>C13+'F-23 CASHFLOW'!B13</f>
        <v>0</v>
      </c>
      <c r="E13" s="730">
        <f>D13+'F-23 CASHFLOW'!C13</f>
        <v>0</v>
      </c>
      <c r="F13" s="7"/>
      <c r="G13" s="7"/>
      <c r="H13" s="7"/>
    </row>
    <row r="14" spans="1:8" ht="13">
      <c r="A14" s="729"/>
      <c r="B14" s="1145" t="s">
        <v>1037</v>
      </c>
      <c r="C14" s="730"/>
      <c r="D14" s="730"/>
      <c r="E14" s="730"/>
      <c r="F14" s="7"/>
      <c r="G14" s="7"/>
      <c r="H14" s="7"/>
    </row>
    <row r="15" spans="1:8">
      <c r="A15" s="729"/>
      <c r="B15" s="791" t="s">
        <v>1038</v>
      </c>
      <c r="C15" s="730">
        <f>('loan&amp;int'!E121)</f>
        <v>109322.97808229997</v>
      </c>
      <c r="D15" s="730">
        <f>C15+SUM('F-23 CASHFLOW'!B17:B18)-'F-23 CASHFLOW'!B26</f>
        <v>172349.34477153694</v>
      </c>
      <c r="E15" s="730">
        <f>D15+SUM('F-23 CASHFLOW'!C17:C18)-'F-23 CASHFLOW'!C26</f>
        <v>225331.26997226846</v>
      </c>
      <c r="F15" s="7"/>
      <c r="G15" s="7"/>
      <c r="H15" s="7"/>
    </row>
    <row r="16" spans="1:8">
      <c r="A16" s="729"/>
      <c r="B16" s="791" t="s">
        <v>1039</v>
      </c>
      <c r="C16" s="730">
        <v>0</v>
      </c>
      <c r="D16" s="730">
        <v>0</v>
      </c>
      <c r="E16" s="730">
        <v>0</v>
      </c>
      <c r="F16" s="7"/>
      <c r="G16" s="7"/>
      <c r="H16" s="7"/>
    </row>
    <row r="17" spans="1:9" ht="13">
      <c r="A17" s="729"/>
      <c r="B17" s="1145" t="s">
        <v>1040</v>
      </c>
      <c r="C17" s="730"/>
      <c r="D17" s="730"/>
      <c r="E17" s="730"/>
      <c r="F17" s="7"/>
      <c r="G17" s="7"/>
    </row>
    <row r="18" spans="1:9">
      <c r="A18" s="729"/>
      <c r="B18" s="791" t="s">
        <v>1041</v>
      </c>
      <c r="C18" s="730">
        <f>('loan&amp;int'!E106)</f>
        <v>130956.57166350001</v>
      </c>
      <c r="D18" s="730">
        <f>C18+'F-23 CASHFLOW'!B8-'F-23 CASHFLOW'!B29</f>
        <v>137547.45963930001</v>
      </c>
      <c r="E18" s="730">
        <f>D18+'F-23 CASHFLOW'!C8-'F-23 CASHFLOW'!C29</f>
        <v>144047.45963930001</v>
      </c>
      <c r="F18" s="7"/>
      <c r="G18" s="7"/>
      <c r="H18" s="7"/>
    </row>
    <row r="19" spans="1:9">
      <c r="A19" s="729"/>
      <c r="B19" s="791" t="s">
        <v>1042</v>
      </c>
      <c r="C19" s="730">
        <f>21402475787.0378/10^5</f>
        <v>214024.757870378</v>
      </c>
      <c r="D19" s="730">
        <f>C19+'F-23 CASHFLOW'!B9</f>
        <v>267139.907870378</v>
      </c>
      <c r="E19" s="730">
        <f>D19+'F-23 CASHFLOW'!C9</f>
        <v>318788.46537037799</v>
      </c>
      <c r="F19" s="7"/>
      <c r="G19" s="7"/>
      <c r="H19" s="787"/>
    </row>
    <row r="20" spans="1:9" ht="13">
      <c r="A20" s="729"/>
      <c r="B20" s="1145" t="s">
        <v>141</v>
      </c>
      <c r="C20" s="731">
        <f>SUM(C10:C19)</f>
        <v>565043.27848477801</v>
      </c>
      <c r="D20" s="731">
        <f>SUM(D10:D19)</f>
        <v>720287.05640351528</v>
      </c>
      <c r="E20" s="731">
        <f>SUM(E10:E19)</f>
        <v>867439.82180548296</v>
      </c>
      <c r="F20" s="7"/>
      <c r="G20" s="7"/>
    </row>
    <row r="21" spans="1:9" ht="13">
      <c r="A21" s="923" t="s">
        <v>1043</v>
      </c>
      <c r="B21" s="1145" t="s">
        <v>1044</v>
      </c>
      <c r="C21" s="730"/>
      <c r="D21" s="730"/>
      <c r="E21" s="730"/>
      <c r="F21" s="7"/>
      <c r="G21" s="7"/>
    </row>
    <row r="22" spans="1:9" ht="13">
      <c r="A22" s="729"/>
      <c r="B22" s="1145" t="s">
        <v>975</v>
      </c>
      <c r="C22" s="730"/>
      <c r="D22" s="730"/>
      <c r="E22" s="730"/>
      <c r="F22" s="7"/>
      <c r="G22" s="7"/>
    </row>
    <row r="23" spans="1:9">
      <c r="A23" s="729"/>
      <c r="B23" s="791" t="s">
        <v>976</v>
      </c>
      <c r="C23" s="730">
        <f>54108437682.35/10^5</f>
        <v>541084.37682350003</v>
      </c>
      <c r="D23" s="730">
        <f>DEPCAL!H42</f>
        <v>662204.68638790213</v>
      </c>
      <c r="E23" s="730">
        <f>DEPCAL!I42</f>
        <v>782683.19888790208</v>
      </c>
      <c r="F23" s="7"/>
      <c r="G23" s="7"/>
      <c r="H23" s="7"/>
    </row>
    <row r="24" spans="1:9">
      <c r="A24" s="729"/>
      <c r="B24" s="791" t="s">
        <v>1045</v>
      </c>
      <c r="C24" s="730">
        <f>(DEPCAL!G72)</f>
        <v>127543.744610215</v>
      </c>
      <c r="D24" s="730">
        <f>C24+DEPCAL!H65</f>
        <v>159677.91164314892</v>
      </c>
      <c r="E24" s="730">
        <f>D24+DEPCAL!I65</f>
        <v>200358.23032746001</v>
      </c>
      <c r="F24" s="7"/>
      <c r="G24" s="7"/>
      <c r="H24" s="7"/>
    </row>
    <row r="25" spans="1:9" ht="13">
      <c r="A25" s="729"/>
      <c r="B25" s="1166" t="s">
        <v>977</v>
      </c>
      <c r="C25" s="731">
        <f>C23-C24</f>
        <v>413540.63221328502</v>
      </c>
      <c r="D25" s="731">
        <f>D23-D24</f>
        <v>502526.7747447532</v>
      </c>
      <c r="E25" s="731">
        <f>E23-E24</f>
        <v>582324.9685604421</v>
      </c>
      <c r="F25" s="7"/>
      <c r="G25" s="7"/>
      <c r="H25" s="7"/>
    </row>
    <row r="26" spans="1:9">
      <c r="A26" s="729"/>
      <c r="B26" s="791" t="s">
        <v>1046</v>
      </c>
      <c r="C26" s="903">
        <f>(3043863536/10^5)-C27</f>
        <v>12184</v>
      </c>
      <c r="D26" s="730">
        <f>'F-2'!M15</f>
        <v>23524.328718805289</v>
      </c>
      <c r="E26" s="730">
        <f>'F-2'!R15</f>
        <v>25532.023093805317</v>
      </c>
      <c r="F26" s="7"/>
      <c r="G26" s="7"/>
      <c r="H26" s="7"/>
    </row>
    <row r="27" spans="1:9">
      <c r="A27" s="729"/>
      <c r="B27" s="791" t="s">
        <v>1047</v>
      </c>
      <c r="C27" s="730">
        <v>18254.63536</v>
      </c>
      <c r="D27" s="730">
        <f>C27*1.1</f>
        <v>20080.098896000003</v>
      </c>
      <c r="E27" s="730">
        <f>D27*1.1</f>
        <v>22088.108785600005</v>
      </c>
      <c r="F27" s="7"/>
      <c r="G27" s="7"/>
    </row>
    <row r="28" spans="1:9" ht="13">
      <c r="A28" s="729"/>
      <c r="B28" s="1166" t="s">
        <v>1048</v>
      </c>
      <c r="C28" s="731">
        <f>C26+C27</f>
        <v>30438.63536</v>
      </c>
      <c r="D28" s="731">
        <f>D26+D27</f>
        <v>43604.427614805289</v>
      </c>
      <c r="E28" s="731">
        <f>E26+E27</f>
        <v>47620.131879405322</v>
      </c>
      <c r="F28" s="7"/>
      <c r="G28" s="7"/>
      <c r="H28" s="7"/>
    </row>
    <row r="29" spans="1:9" ht="13">
      <c r="A29" s="729"/>
      <c r="B29" s="1145" t="s">
        <v>1049</v>
      </c>
      <c r="C29" s="730"/>
      <c r="D29" s="730"/>
      <c r="E29" s="730"/>
      <c r="F29" s="7"/>
      <c r="G29" s="7"/>
      <c r="I29" s="7"/>
    </row>
    <row r="30" spans="1:9" ht="26">
      <c r="A30" s="729"/>
      <c r="B30" s="1145" t="s">
        <v>1050</v>
      </c>
      <c r="C30" s="730"/>
      <c r="D30" s="730"/>
      <c r="E30" s="730"/>
      <c r="F30" s="7"/>
      <c r="G30" s="7"/>
    </row>
    <row r="31" spans="1:9">
      <c r="A31" s="729"/>
      <c r="B31" s="791" t="s">
        <v>1051</v>
      </c>
      <c r="C31" s="730">
        <f>8989911666/10^5</f>
        <v>89899.11666</v>
      </c>
      <c r="D31" s="730">
        <f>C31+'F-22'!C6+'F-22'!C7+'F-22'!C8+'F-22'!C9-'F-23 CASHFLOW'!B7-'F-6'!M16</f>
        <v>89832.385960000116</v>
      </c>
      <c r="E31" s="730">
        <f>D31+'F-22'!D6+'F-22'!D7+'F-22'!D8+'F-22'!D9-'F-6'!Q16-'F-23 CASHFLOW'!C7</f>
        <v>89832.385960000101</v>
      </c>
      <c r="F31" s="7"/>
      <c r="G31" s="7"/>
      <c r="H31" s="9"/>
      <c r="I31" s="9"/>
    </row>
    <row r="32" spans="1:9">
      <c r="A32" s="729"/>
      <c r="B32" s="791" t="s">
        <v>1052</v>
      </c>
      <c r="C32" s="730">
        <f>481378543/10^5</f>
        <v>4813.7854299999999</v>
      </c>
      <c r="D32" s="730">
        <f>('F-10'!O16-D27)</f>
        <v>5713.9272936000125</v>
      </c>
      <c r="E32" s="730">
        <f>'F-10'!O49-E27</f>
        <v>5343.0731732743334</v>
      </c>
      <c r="F32" s="7"/>
      <c r="G32" s="7"/>
      <c r="H32" s="9"/>
      <c r="I32" s="9"/>
    </row>
    <row r="33" spans="1:9">
      <c r="A33" s="729"/>
      <c r="B33" s="791" t="s">
        <v>1053</v>
      </c>
      <c r="C33" s="730">
        <f>29407751662.98/10^5+1.69302802532911E-06</f>
        <v>294077.516631493</v>
      </c>
      <c r="D33" s="1709">
        <f>'F-23 CASHFLOW'!B36</f>
        <v>433210.22265403951</v>
      </c>
      <c r="E33" s="1709">
        <f>'F-23 CASHFLOW'!C36</f>
        <v>554308.64195809432</v>
      </c>
      <c r="F33" s="7"/>
      <c r="G33" s="7"/>
      <c r="H33" s="9"/>
      <c r="I33" s="9"/>
    </row>
    <row r="34" spans="1:9">
      <c r="A34" s="729"/>
      <c r="B34" s="791" t="s">
        <v>1054</v>
      </c>
      <c r="C34" s="730">
        <f>1780409428/10^5</f>
        <v>17804.094280000001</v>
      </c>
      <c r="D34" s="730">
        <f>C34+'F-23 CASHFLOW'!B33</f>
        <v>19304.094280000001</v>
      </c>
      <c r="E34" s="730">
        <f>D34+'F-23 CASHFLOW'!C33</f>
        <v>21504.094280000001</v>
      </c>
      <c r="F34" s="7"/>
      <c r="G34" s="7"/>
      <c r="H34" s="9"/>
      <c r="I34" s="9"/>
    </row>
    <row r="35" spans="1:9" ht="13">
      <c r="A35" s="729"/>
      <c r="B35" s="791" t="s">
        <v>1055</v>
      </c>
      <c r="C35" s="730">
        <v>0</v>
      </c>
      <c r="D35" s="730">
        <f>C35</f>
        <v>0</v>
      </c>
      <c r="E35" s="730">
        <f>D35</f>
        <v>0</v>
      </c>
      <c r="F35" s="7"/>
      <c r="G35" s="7"/>
      <c r="H35" s="124"/>
      <c r="I35" s="124"/>
    </row>
    <row r="36" spans="1:9">
      <c r="A36" s="729"/>
      <c r="B36" s="791" t="s">
        <v>1056</v>
      </c>
      <c r="C36" s="730"/>
      <c r="D36" s="730"/>
      <c r="E36" s="730"/>
      <c r="F36" s="7"/>
      <c r="G36" s="7"/>
    </row>
    <row r="37" spans="1:9">
      <c r="A37" s="729"/>
      <c r="B37" s="791" t="s">
        <v>1057</v>
      </c>
      <c r="C37" s="730">
        <f>9192709368/10^5</f>
        <v>91927.093680000005</v>
      </c>
      <c r="D37" s="730">
        <f>C37+'F-6'!M10-'F-23 CASHFLOW'!B22</f>
        <v>172354.29880022677</v>
      </c>
      <c r="E37" s="730">
        <f>D37+'F-6'!Q10-'F-23 CASHFLOW'!C22</f>
        <v>254085.11642237054</v>
      </c>
      <c r="F37" s="7"/>
      <c r="G37" s="7"/>
    </row>
    <row r="38" spans="1:9">
      <c r="A38" s="729"/>
      <c r="B38" s="791" t="s">
        <v>1058</v>
      </c>
      <c r="C38" s="730">
        <f>28553050209/10^5-C37</f>
        <v>193603.40841000003</v>
      </c>
      <c r="D38" s="730">
        <f>C38+'F-6'!M13+'F-6'!M14+'F-6'!M15-'F-23 CASHFLOW'!B23-'F-23 CASHFLOW'!B24-'F-23 CASHFLOW'!B25+'F-23 CASHFLOW'!B31-'F-23 CASHFLOW'!B27-'F-23 CASHFLOW'!B28</f>
        <v>201550.47734345612</v>
      </c>
      <c r="E38" s="730">
        <f>D38+'F-6'!Q13+'F-6'!Q14+'F-6'!Q15-'F-23 CASHFLOW'!C23-'F-23 CASHFLOW'!C24-'F-23 CASHFLOW'!C25+'F-23 CASHFLOW'!C31-'F-23 CASHFLOW'!C27-'F-23 CASHFLOW'!C28</f>
        <v>179408.3575833627</v>
      </c>
      <c r="F38" s="7"/>
      <c r="G38" s="7"/>
    </row>
    <row r="39" spans="1:9">
      <c r="A39" s="729"/>
      <c r="B39" s="791"/>
      <c r="C39" s="730"/>
      <c r="D39" s="730"/>
      <c r="E39" s="730"/>
      <c r="F39" s="7"/>
      <c r="G39" s="7"/>
      <c r="H39" s="7"/>
    </row>
    <row r="40" spans="1:9">
      <c r="A40" s="729"/>
      <c r="B40" s="791"/>
      <c r="C40" s="730"/>
      <c r="D40" s="730"/>
      <c r="E40" s="730"/>
      <c r="F40" s="7"/>
      <c r="G40" s="7"/>
    </row>
    <row r="41" spans="1:9" ht="13">
      <c r="A41" s="729"/>
      <c r="B41" s="1145" t="s">
        <v>1059</v>
      </c>
      <c r="C41" s="1704">
        <f>C31+C32+C33+C34+C35-SUM(C37:C38)</f>
        <v>121064.01091149298</v>
      </c>
      <c r="D41" s="1704">
        <f>D31+D32+D33+D34+D35-SUM(D37:D38)</f>
        <v>174155.85404395673</v>
      </c>
      <c r="E41" s="1704">
        <f>E31+E32+E33+E34+E35-SUM(E37:E38)</f>
        <v>237494.7213656354</v>
      </c>
      <c r="F41" s="7"/>
      <c r="G41" s="7"/>
      <c r="H41" s="787"/>
    </row>
    <row r="42" spans="1:9" ht="25">
      <c r="A42" s="729"/>
      <c r="B42" s="791" t="s">
        <v>1060</v>
      </c>
      <c r="C42" s="730"/>
      <c r="D42" s="730"/>
      <c r="E42" s="730"/>
      <c r="F42" s="7"/>
      <c r="G42" s="7"/>
    </row>
    <row r="43" spans="1:9">
      <c r="A43" s="729"/>
      <c r="B43" s="791" t="s">
        <v>1061</v>
      </c>
      <c r="C43" s="730"/>
      <c r="D43" s="730"/>
      <c r="E43" s="730"/>
      <c r="F43" s="7"/>
      <c r="G43" s="7"/>
      <c r="H43" s="1167"/>
    </row>
    <row r="44" spans="1:9">
      <c r="A44" s="729"/>
      <c r="B44" s="791" t="s">
        <v>1062</v>
      </c>
      <c r="C44" s="1708">
        <f>-'F-22'!B33*0</f>
        <v>0</v>
      </c>
      <c r="D44" s="1708"/>
      <c r="E44" s="1708"/>
      <c r="F44" s="7"/>
      <c r="G44" s="7"/>
      <c r="H44" s="7"/>
    </row>
    <row r="45" spans="1:9" ht="15.5">
      <c r="A45" s="921"/>
      <c r="B45" s="751" t="s">
        <v>1063</v>
      </c>
      <c r="C45" s="744">
        <f>C25+C28+C29+C41-C44</f>
        <v>565043.27848477801</v>
      </c>
      <c r="D45" s="744">
        <f>D25+D28+D29+D41-D44</f>
        <v>720287.05640351528</v>
      </c>
      <c r="E45" s="744">
        <f>E25+E28+E29+E41-E44</f>
        <v>867439.82180548285</v>
      </c>
      <c r="F45" s="7"/>
      <c r="G45" s="7"/>
    </row>
    <row r="46" spans="1:9">
      <c r="C46" s="2448">
        <f>C45-C20</f>
        <v>0</v>
      </c>
      <c r="D46" s="2448">
        <f>D45-D20</f>
        <v>0</v>
      </c>
      <c r="E46" s="2448">
        <f>E45-E20</f>
        <v>0</v>
      </c>
      <c r="G46" s="292"/>
    </row>
    <row r="47" spans="1:9">
      <c r="D47" s="7"/>
      <c r="E47" s="7"/>
    </row>
    <row r="48" spans="1:9">
      <c r="C48" s="66"/>
      <c r="D48" s="7"/>
      <c r="E48" s="7"/>
    </row>
    <row r="49" spans="3:5">
      <c r="C49" s="7"/>
      <c r="D49" s="7"/>
      <c r="E49" s="190"/>
    </row>
    <row r="50" spans="3:5">
      <c r="C50" s="7"/>
      <c r="D50" s="7"/>
      <c r="E50" s="190"/>
    </row>
    <row r="52" spans="3:5">
      <c r="D52" s="7"/>
    </row>
    <row r="60" spans="3:5" ht="11.25" customHeight="1"/>
  </sheetData>
  <mergeCells count="5">
    <mergeCell ref="E5:E6"/>
    <mergeCell ref="D5:D6"/>
    <mergeCell ref="C5:C6"/>
    <mergeCell ref="B4:B6"/>
    <mergeCell ref="A4:A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5">
    <tabColor rgb="FF92D050"/>
  </sheetPr>
  <dimension ref="A1:K44"/>
  <sheetViews>
    <sheetView showGridLines="0" view="pageBreakPreview" zoomScale="150" zoomScaleSheetLayoutView="100" workbookViewId="0">
      <pane xSplit="1" ySplit="4" topLeftCell="B30" activePane="bottomRight" state="frozen"/>
      <selection activeCell="P16" sqref="P16"/>
      <selection pane="topRight" activeCell="P16" sqref="P16"/>
      <selection pane="bottomLeft" activeCell="P16" sqref="P16"/>
      <selection pane="bottomRight" activeCell="E7" sqref="E7"/>
    </sheetView>
  </sheetViews>
  <sheetFormatPr defaultColWidth="9.1796875" defaultRowHeight="12.5"/>
  <cols>
    <col min="1" max="1" width="38" customWidth="1"/>
    <col min="2" max="2" width="11.1796875" customWidth="1"/>
    <col min="3" max="3" width="12" customWidth="1"/>
    <col min="4" max="4" width="11.453125" bestFit="1" customWidth="1"/>
    <col min="5" max="5" width="9.54296875" bestFit="1" customWidth="1"/>
    <col min="6" max="6" width="17.453125" bestFit="1" customWidth="1"/>
    <col min="7" max="7" width="9.453125" customWidth="1"/>
    <col min="8" max="8" width="8.7265625" customWidth="1"/>
    <col min="9" max="9" width="10.26953125" bestFit="1" customWidth="1"/>
  </cols>
  <sheetData>
    <row r="1" spans="1:11" ht="13">
      <c r="A1" s="20" t="s">
        <v>100</v>
      </c>
      <c r="B1" s="3" t="s">
        <v>0</v>
      </c>
      <c r="C1" s="2" t="s">
        <v>1064</v>
      </c>
      <c r="D1" s="3"/>
    </row>
    <row r="2" spans="1:11" ht="15.5">
      <c r="A2" s="2559" t="s">
        <v>1065</v>
      </c>
      <c r="B2" s="2559"/>
      <c r="C2" s="2559"/>
      <c r="D2" s="2559"/>
    </row>
    <row r="3" spans="1:11" ht="13">
      <c r="C3" s="2" t="s">
        <v>820</v>
      </c>
    </row>
    <row r="4" spans="1:11" ht="39">
      <c r="A4" s="920" t="s">
        <v>701</v>
      </c>
      <c r="B4" s="531" t="s">
        <v>2244</v>
      </c>
      <c r="C4" s="531" t="s">
        <v>2245</v>
      </c>
      <c r="D4" s="531" t="s">
        <v>2246</v>
      </c>
    </row>
    <row r="5" spans="1:11" ht="16" customHeight="1">
      <c r="A5" s="920" t="s">
        <v>1066</v>
      </c>
      <c r="B5" s="729"/>
      <c r="C5" s="483"/>
      <c r="D5" s="483"/>
      <c r="G5" s="7"/>
      <c r="H5" s="172"/>
    </row>
    <row r="6" spans="1:11" ht="16" customHeight="1">
      <c r="A6" s="729" t="s">
        <v>1067</v>
      </c>
      <c r="B6" s="730">
        <f>58801117842.4/10^5-B7</f>
        <v>557196.72842400009</v>
      </c>
      <c r="C6" s="903">
        <f>'T-7 (Curr)'!AL67-'T-7 (Curr)'!AI67+'T-6 (six mth)'!I69-C7+'T-7 (Curr)'!AB67</f>
        <v>604533.62560271658</v>
      </c>
      <c r="D6" s="730">
        <f>'T-8'!BQ67-'T-8'!BN67-D7+'T-8'!BA67</f>
        <v>628428.610276744</v>
      </c>
      <c r="E6" s="7"/>
      <c r="F6" s="7"/>
      <c r="G6" s="7"/>
      <c r="H6" s="172"/>
      <c r="J6" s="787"/>
    </row>
    <row r="7" spans="1:11" ht="16" customHeight="1">
      <c r="A7" s="899" t="s">
        <v>1068</v>
      </c>
      <c r="B7" s="730">
        <f>30814.45</f>
        <v>30814.45</v>
      </c>
      <c r="C7" s="903">
        <f>'T-7 (Curr)'!AL61-'T-7 (Curr)'!AI61+'T-6 (six mth)'!I63</f>
        <v>6673.07</v>
      </c>
      <c r="D7" s="903">
        <f>0*5.5*10</f>
        <v>0</v>
      </c>
      <c r="E7" s="7"/>
      <c r="F7" s="7"/>
      <c r="H7" s="172"/>
    </row>
    <row r="8" spans="1:11" ht="16" customHeight="1">
      <c r="A8" s="899" t="s">
        <v>1069</v>
      </c>
      <c r="B8" s="730">
        <f>(499496817.63+256371733.69)/10^5</f>
        <v>7558.6855131999991</v>
      </c>
      <c r="C8" s="730">
        <f>'F-6'!Z64-C9</f>
        <v>1128.1482064135926</v>
      </c>
      <c r="D8" s="730">
        <f>'F-6'!AB64-D9</f>
        <v>602.49160732862219</v>
      </c>
      <c r="E8" s="7"/>
      <c r="F8" s="7"/>
      <c r="G8" s="7"/>
      <c r="J8" s="787"/>
    </row>
    <row r="9" spans="1:11" ht="16" customHeight="1">
      <c r="A9" s="729" t="s">
        <v>1070</v>
      </c>
      <c r="B9" s="730">
        <f>(5646293293.3)/10^5-B8</f>
        <v>48904.247419800005</v>
      </c>
      <c r="C9" s="730">
        <f>'F-6'!Z60+'F-6'!Z54+'F-6'!Z55+'F-6'!Z56+'F-6'!Z58</f>
        <v>39800.83416389169</v>
      </c>
      <c r="D9" s="730">
        <f>'F-6'!AB60+'F-6'!AB56+'F-6'!AB54+'F-6'!AB55+'F-6'!AB58</f>
        <v>41140</v>
      </c>
      <c r="E9" s="7"/>
      <c r="F9" s="7"/>
      <c r="G9" s="7"/>
      <c r="H9" s="7"/>
      <c r="I9" s="7"/>
      <c r="J9" s="787"/>
      <c r="K9" s="7"/>
    </row>
    <row r="10" spans="1:11" ht="16" customHeight="1">
      <c r="A10" s="556" t="s">
        <v>141</v>
      </c>
      <c r="B10" s="731">
        <f>SUM(B6:B9)</f>
        <v>644474.11135700007</v>
      </c>
      <c r="C10" s="731">
        <f>SUM(C6:C9)</f>
        <v>652135.67797302187</v>
      </c>
      <c r="D10" s="731">
        <f>SUM(D6:D9)</f>
        <v>670171.10188407265</v>
      </c>
      <c r="E10" s="7"/>
      <c r="F10" s="787"/>
    </row>
    <row r="11" spans="1:11" ht="16" customHeight="1">
      <c r="A11" s="920" t="s">
        <v>1071</v>
      </c>
      <c r="B11" s="730"/>
      <c r="C11" s="730"/>
      <c r="D11" s="730"/>
      <c r="F11" s="7"/>
      <c r="G11" s="7"/>
    </row>
    <row r="12" spans="1:11" ht="16" customHeight="1">
      <c r="A12" s="899" t="s">
        <v>2163</v>
      </c>
      <c r="B12" s="730">
        <f>52145892852/10^5-B14-B13</f>
        <v>451577.93278999999</v>
      </c>
      <c r="C12" s="730">
        <f>'F-6'!M10-C14-C13</f>
        <v>476628.29297136044</v>
      </c>
      <c r="D12" s="730">
        <f>'F-6'!Q10-D13-D14</f>
        <v>490384.90573286236</v>
      </c>
      <c r="F12" s="787"/>
      <c r="G12" s="7"/>
      <c r="H12" s="7"/>
      <c r="I12" s="7"/>
    </row>
    <row r="13" spans="1:11" ht="16" customHeight="1">
      <c r="A13" s="899" t="s">
        <v>2164</v>
      </c>
      <c r="B13" s="730">
        <f>(1054851051+962931595+902845015+975334071)/10^5</f>
        <v>38959.617319999998</v>
      </c>
      <c r="C13" s="730">
        <f>'F-4'!O45</f>
        <v>0</v>
      </c>
      <c r="D13" s="730">
        <v>0</v>
      </c>
      <c r="F13" s="787"/>
      <c r="G13" s="7"/>
      <c r="H13" s="7"/>
      <c r="I13" s="7"/>
    </row>
    <row r="14" spans="1:11" ht="16" customHeight="1">
      <c r="A14" s="899" t="s">
        <v>2390</v>
      </c>
      <c r="B14" s="730">
        <f>3092137841/10^5</f>
        <v>30921.378410000001</v>
      </c>
      <c r="C14" s="730">
        <f>'F-4'!O46</f>
        <v>5934.9377500000001</v>
      </c>
      <c r="D14" s="730">
        <v>0</v>
      </c>
      <c r="G14" s="7"/>
      <c r="H14" s="7"/>
      <c r="I14" s="7"/>
    </row>
    <row r="15" spans="1:11" ht="25">
      <c r="A15" s="791" t="s">
        <v>1072</v>
      </c>
      <c r="B15" s="730">
        <f>'F-6'!G13+'F-6'!G14+'F-6'!G15+'F-6'!G16-'F-6'!G24+(560316021.42/10^5)</f>
        <v>130205.99564507612</v>
      </c>
      <c r="C15" s="730">
        <f>'F-6'!M13+'F-6'!M14+'F-6'!M15+'F-6'!M16-'F-6'!M24</f>
        <v>119508.27193452058</v>
      </c>
      <c r="D15" s="730">
        <f>'F-6'!Q13+'F-6'!Q14+'F-6'!Q15+'F-6'!Q16-'F-6'!Q24</f>
        <v>128000.57984744001</v>
      </c>
      <c r="E15" s="7"/>
      <c r="F15" s="536"/>
    </row>
    <row r="16" spans="1:11" ht="17.149999999999999" customHeight="1">
      <c r="A16" s="791" t="s">
        <v>652</v>
      </c>
      <c r="B16" s="730">
        <f>DEPCAL!G68</f>
        <v>12472.189684700001</v>
      </c>
      <c r="C16" s="730">
        <f>DEPCAL!H68</f>
        <v>16080.810595947516</v>
      </c>
      <c r="D16" s="730">
        <f>DEPCAL!I68</f>
        <v>19167.638719166924</v>
      </c>
      <c r="E16" s="7"/>
      <c r="F16" s="787"/>
      <c r="H16" s="292"/>
      <c r="I16" s="292"/>
      <c r="K16" s="7"/>
    </row>
    <row r="17" spans="1:9" ht="17.149999999999999" customHeight="1">
      <c r="A17" s="791" t="s">
        <v>1073</v>
      </c>
      <c r="B17" s="1708">
        <f>B10-B13-B14-B12-B15-B16</f>
        <v>-19663.00249277601</v>
      </c>
      <c r="C17" s="1708">
        <f>C10-C13-C14-C12-C15-C16</f>
        <v>33983.364721193291</v>
      </c>
      <c r="D17" s="1708">
        <f t="shared" ref="D17" si="0">D10-D13-D14-D12-D15-D16</f>
        <v>32617.977584603355</v>
      </c>
      <c r="H17" s="1713"/>
      <c r="I17" s="1713"/>
    </row>
    <row r="18" spans="1:9" ht="17.149999999999999" customHeight="1">
      <c r="A18" s="791" t="s">
        <v>1074</v>
      </c>
      <c r="B18" s="730">
        <f>'F-6'!G18+'F-6'!G19+'F-6'!G20</f>
        <v>14190.5270987</v>
      </c>
      <c r="C18" s="730">
        <f>'F-6'!M18+'F-6'!M19+'F-6'!M20</f>
        <v>21348.05718729271</v>
      </c>
      <c r="D18" s="730">
        <f>'F-6'!Q18+'F-6'!Q19+'F-6'!Q20</f>
        <v>23566.231467233636</v>
      </c>
      <c r="F18" s="787"/>
      <c r="H18" s="1713"/>
      <c r="I18" s="1713"/>
    </row>
    <row r="19" spans="1:9" ht="17.149999999999999" customHeight="1">
      <c r="A19" s="791" t="s">
        <v>1075</v>
      </c>
      <c r="B19" s="730">
        <f>'F-6'!G25</f>
        <v>137.43826000000001</v>
      </c>
      <c r="C19" s="730">
        <f>'F-6'!M25</f>
        <v>150</v>
      </c>
      <c r="D19" s="730">
        <f>'F-6'!Q25</f>
        <v>150</v>
      </c>
      <c r="H19" s="1713"/>
      <c r="I19" s="1713"/>
    </row>
    <row r="20" spans="1:9" ht="17.149999999999999" customHeight="1">
      <c r="A20" s="791" t="s">
        <v>1077</v>
      </c>
      <c r="B20" s="730">
        <f>B18-B19</f>
        <v>14053.0888387</v>
      </c>
      <c r="C20" s="730">
        <f>C18-C19</f>
        <v>21198.05718729271</v>
      </c>
      <c r="D20" s="730">
        <f>D18-D19</f>
        <v>23416.231467233636</v>
      </c>
      <c r="I20" s="7"/>
    </row>
    <row r="21" spans="1:9" ht="17.149999999999999" customHeight="1">
      <c r="A21" s="791" t="s">
        <v>1079</v>
      </c>
      <c r="B21" s="1708">
        <f>B17-B20</f>
        <v>-33716.091331476011</v>
      </c>
      <c r="C21" s="1708">
        <f>C17-C20</f>
        <v>12785.307533900581</v>
      </c>
      <c r="D21" s="1708">
        <f>D17-D20</f>
        <v>9201.7461173697193</v>
      </c>
      <c r="E21" s="7"/>
      <c r="F21" s="537"/>
      <c r="H21" s="1713"/>
      <c r="I21" s="1713"/>
    </row>
    <row r="22" spans="1:9" ht="17.149999999999999" customHeight="1">
      <c r="A22" s="791" t="s">
        <v>1080</v>
      </c>
      <c r="B22" s="1708">
        <f>'F-6'!G21*0</f>
        <v>0</v>
      </c>
      <c r="C22" s="1708">
        <v>0</v>
      </c>
      <c r="D22" s="1708">
        <v>0</v>
      </c>
      <c r="F22" s="787"/>
      <c r="H22" s="1713"/>
      <c r="I22" s="1713"/>
    </row>
    <row r="23" spans="1:9" ht="17.149999999999999" customHeight="1">
      <c r="A23" s="791" t="s">
        <v>1081</v>
      </c>
      <c r="B23" s="730">
        <f>'F-6'!G22</f>
        <v>2549.8516188999997</v>
      </c>
      <c r="C23" s="1708">
        <f>'F-6'!M22</f>
        <v>4965.7878083379765</v>
      </c>
      <c r="D23" s="1708">
        <f>'F-6'!Q22</f>
        <v>5882.062777381474</v>
      </c>
      <c r="E23" s="7"/>
      <c r="H23" s="66"/>
      <c r="I23" s="66"/>
    </row>
    <row r="24" spans="1:9" ht="25">
      <c r="A24" s="791" t="s">
        <v>1082</v>
      </c>
      <c r="B24" s="1714">
        <f>-4830681224.7/10^5</f>
        <v>-48306.812247000002</v>
      </c>
      <c r="C24" s="730">
        <f>'F-6'!M39</f>
        <v>-8713.8591163022211</v>
      </c>
      <c r="D24" s="1708">
        <f>'F-6'!Q39</f>
        <v>-16026.94108605478</v>
      </c>
      <c r="E24" s="7"/>
      <c r="H24" s="66"/>
      <c r="I24" s="66"/>
    </row>
    <row r="25" spans="1:9" ht="16.5" customHeight="1">
      <c r="A25" s="791" t="s">
        <v>1083</v>
      </c>
      <c r="B25" s="1708">
        <f>B21-B22-B23-B24</f>
        <v>12040.869296623991</v>
      </c>
      <c r="C25" s="1708">
        <f>C21-C22-C23-C24</f>
        <v>16533.378841864826</v>
      </c>
      <c r="D25" s="1708">
        <f>D21-D22-D23-D24</f>
        <v>19346.624426043025</v>
      </c>
      <c r="E25" s="7"/>
      <c r="H25" s="7"/>
      <c r="I25" s="7"/>
    </row>
    <row r="26" spans="1:9" ht="16.5" customHeight="1">
      <c r="A26" s="791" t="s">
        <v>1826</v>
      </c>
      <c r="B26" s="1708"/>
      <c r="C26" s="730">
        <f>-'F-6'!M23</f>
        <v>0</v>
      </c>
      <c r="D26" s="730">
        <f>-'F-6'!Q23</f>
        <v>0</v>
      </c>
      <c r="F26" s="795"/>
      <c r="H26" s="9"/>
      <c r="I26" s="7"/>
    </row>
    <row r="27" spans="1:9" ht="25">
      <c r="A27" s="791" t="s">
        <v>1084</v>
      </c>
      <c r="B27" s="1708">
        <v>0</v>
      </c>
      <c r="C27" s="1708">
        <f>B33*0</f>
        <v>0</v>
      </c>
      <c r="D27" s="1708">
        <f>C33*0</f>
        <v>0</v>
      </c>
    </row>
    <row r="28" spans="1:9" ht="17.5" customHeight="1">
      <c r="A28" s="791" t="s">
        <v>1085</v>
      </c>
      <c r="B28" s="730">
        <f>293.9552*0</f>
        <v>0</v>
      </c>
      <c r="C28" s="730">
        <f>'F-6'!M30</f>
        <v>693.60479253449944</v>
      </c>
      <c r="D28" s="730">
        <f>'F-6'!Q30</f>
        <v>707.24053550699932</v>
      </c>
      <c r="F28" s="7"/>
    </row>
    <row r="29" spans="1:9" ht="25">
      <c r="A29" s="791" t="s">
        <v>1086</v>
      </c>
      <c r="B29" s="730"/>
      <c r="C29" s="730"/>
      <c r="D29" s="730"/>
      <c r="F29" s="7"/>
    </row>
    <row r="30" spans="1:9" ht="16" customHeight="1">
      <c r="A30" s="791" t="s">
        <v>1087</v>
      </c>
      <c r="B30" s="730">
        <v>0</v>
      </c>
      <c r="C30" s="730">
        <v>0</v>
      </c>
      <c r="D30" s="730">
        <v>0</v>
      </c>
      <c r="F30" s="7"/>
    </row>
    <row r="31" spans="1:9" ht="16" customHeight="1">
      <c r="A31" s="791" t="s">
        <v>1088</v>
      </c>
      <c r="B31" s="730">
        <v>0</v>
      </c>
      <c r="C31" s="730">
        <v>0</v>
      </c>
      <c r="D31" s="730">
        <v>0</v>
      </c>
    </row>
    <row r="32" spans="1:9" ht="16" customHeight="1">
      <c r="A32" s="791" t="s">
        <v>1089</v>
      </c>
      <c r="B32" s="730">
        <v>0</v>
      </c>
      <c r="C32" s="730">
        <v>0</v>
      </c>
      <c r="D32" s="730">
        <v>0</v>
      </c>
    </row>
    <row r="33" spans="1:6" ht="16" customHeight="1">
      <c r="A33" s="791" t="s">
        <v>1090</v>
      </c>
      <c r="B33" s="1708">
        <f>B25+B26+B27-SUM(B28:B32)</f>
        <v>12040.869296623991</v>
      </c>
      <c r="C33" s="1708">
        <f>C25+C26+C27-SUM(C28:C32)</f>
        <v>15839.774049330326</v>
      </c>
      <c r="D33" s="1708">
        <f>D25+D26+D27-SUM(D28:D32)</f>
        <v>18639.383890536024</v>
      </c>
      <c r="F33" s="1715"/>
    </row>
    <row r="34" spans="1:6">
      <c r="B34" s="66"/>
      <c r="C34" s="66"/>
    </row>
    <row r="35" spans="1:6">
      <c r="B35" s="7"/>
      <c r="C35" s="7"/>
      <c r="D35" s="7"/>
      <c r="F35" s="1715"/>
    </row>
    <row r="36" spans="1:6">
      <c r="B36" s="7"/>
      <c r="C36" s="7"/>
      <c r="D36" s="7"/>
    </row>
    <row r="37" spans="1:6">
      <c r="B37" s="9"/>
      <c r="C37" s="7"/>
      <c r="D37" s="7"/>
    </row>
    <row r="38" spans="1:6">
      <c r="B38" s="7"/>
      <c r="D38" s="7"/>
    </row>
    <row r="39" spans="1:6">
      <c r="D39" s="7"/>
    </row>
    <row r="40" spans="1:6">
      <c r="B40" s="7"/>
    </row>
    <row r="41" spans="1:6">
      <c r="B41" s="66"/>
      <c r="C41" s="66"/>
    </row>
    <row r="44" spans="1:6">
      <c r="D44" s="66"/>
    </row>
  </sheetData>
  <mergeCells count="1">
    <mergeCell ref="A2:D2"/>
  </mergeCells>
  <phoneticPr fontId="0" type="noConversion"/>
  <printOptions horizontalCentered="1" verticalCentered="1" gridLines="1"/>
  <pageMargins left="0.51181102362204722" right="0.19685039370078741" top="1.2598425196850394" bottom="0.74803149606299213" header="0.74803149606299213" footer="0.51181102362204722"/>
  <pageSetup paperSize="9" orientation="portrait" r:id="rId1"/>
  <headerFooter alignWithMargins="0">
    <oddFooter xml:space="preserve">&amp;R&amp;"Arial,Bold"&amp;12OERC FORM-&amp;A&amp;"Arial,Regular"&amp;10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2">
    <tabColor rgb="FF92D050"/>
  </sheetPr>
  <dimension ref="A1:P45"/>
  <sheetViews>
    <sheetView showGridLines="0" view="pageBreakPreview" topLeftCell="A27" zoomScale="85" zoomScaleSheetLayoutView="85" workbookViewId="0">
      <selection activeCell="B41" sqref="B41:C44"/>
    </sheetView>
  </sheetViews>
  <sheetFormatPr defaultRowHeight="12.5"/>
  <cols>
    <col min="1" max="1" width="50.54296875" customWidth="1"/>
    <col min="2" max="3" width="17.81640625" bestFit="1" customWidth="1"/>
    <col min="5" max="5" width="10.453125" bestFit="1" customWidth="1"/>
    <col min="6" max="6" width="16.453125" bestFit="1" customWidth="1"/>
    <col min="7" max="7" width="9.453125" bestFit="1" customWidth="1"/>
  </cols>
  <sheetData>
    <row r="1" spans="1:6" ht="13">
      <c r="A1" s="20" t="s">
        <v>100</v>
      </c>
    </row>
    <row r="2" spans="1:6" ht="15.5">
      <c r="A2" s="2458" t="s">
        <v>1091</v>
      </c>
      <c r="B2" s="2458"/>
      <c r="C2" s="2458"/>
    </row>
    <row r="3" spans="1:6" ht="13">
      <c r="A3" s="2643" t="s">
        <v>701</v>
      </c>
      <c r="B3" s="2646" t="s">
        <v>2065</v>
      </c>
      <c r="C3" s="28" t="s">
        <v>1092</v>
      </c>
    </row>
    <row r="4" spans="1:6" ht="13">
      <c r="A4" s="2645"/>
      <c r="B4" s="2648"/>
      <c r="C4" s="1669" t="s">
        <v>2234</v>
      </c>
    </row>
    <row r="5" spans="1:6" ht="13">
      <c r="A5" s="920" t="s">
        <v>1093</v>
      </c>
      <c r="B5" s="729"/>
      <c r="C5" s="729"/>
    </row>
    <row r="6" spans="1:6">
      <c r="A6" s="922" t="s">
        <v>2384</v>
      </c>
      <c r="B6" s="903">
        <f>'F-21'!C33</f>
        <v>294077.516631493</v>
      </c>
      <c r="C6" s="903">
        <f>B36</f>
        <v>433210.22265403951</v>
      </c>
      <c r="F6" s="7"/>
    </row>
    <row r="7" spans="1:6">
      <c r="A7" s="729" t="s">
        <v>1094</v>
      </c>
      <c r="B7" s="730">
        <f>('F-22'!C6*'T-1'!N75)+'F-22'!C7+'F-22'!C8+'F-22'!C9</f>
        <v>646090.34171699465</v>
      </c>
      <c r="C7" s="730">
        <f>('F-22'!D6*'T-1'!S75)+'F-22'!D7+'F-22'!D8+'F-22'!D9</f>
        <v>663886.81578130519</v>
      </c>
    </row>
    <row r="8" spans="1:6">
      <c r="A8" s="729" t="s">
        <v>1095</v>
      </c>
      <c r="B8" s="730">
        <f>3850.6090946*2</f>
        <v>7701.2181891999999</v>
      </c>
      <c r="C8" s="903">
        <v>9000</v>
      </c>
    </row>
    <row r="9" spans="1:6">
      <c r="A9" s="899" t="s">
        <v>1829</v>
      </c>
      <c r="B9" s="730">
        <f>56400-3284.85</f>
        <v>53115.15</v>
      </c>
      <c r="C9" s="730">
        <f>55000-3351.4425</f>
        <v>51648.557500000003</v>
      </c>
      <c r="E9" s="7"/>
    </row>
    <row r="10" spans="1:6">
      <c r="A10" s="899" t="s">
        <v>1830</v>
      </c>
      <c r="B10" s="730">
        <f>'loan&amp;int'!G152</f>
        <v>16671.599204369999</v>
      </c>
      <c r="C10" s="730">
        <f>'loan&amp;int'!H152</f>
        <v>17382.898810700102</v>
      </c>
      <c r="E10" s="9"/>
    </row>
    <row r="11" spans="1:6" hidden="1">
      <c r="A11" s="899" t="s">
        <v>1096</v>
      </c>
      <c r="B11" s="730">
        <f>'loan&amp;int'!F18</f>
        <v>0</v>
      </c>
      <c r="C11" s="730">
        <f>'loan&amp;int'!G18</f>
        <v>0</v>
      </c>
      <c r="D11" s="7"/>
    </row>
    <row r="12" spans="1:6" hidden="1">
      <c r="A12" s="899" t="s">
        <v>1097</v>
      </c>
      <c r="B12" s="730">
        <f>'loan&amp;int'!F29</f>
        <v>0</v>
      </c>
      <c r="C12" s="730">
        <f>'loan&amp;int'!G29</f>
        <v>0</v>
      </c>
      <c r="D12" s="7"/>
    </row>
    <row r="13" spans="1:6" hidden="1">
      <c r="A13" s="729" t="s">
        <v>1098</v>
      </c>
      <c r="B13" s="730">
        <v>0</v>
      </c>
      <c r="C13" s="730">
        <v>0</v>
      </c>
      <c r="D13" s="7"/>
    </row>
    <row r="14" spans="1:6" hidden="1">
      <c r="A14" s="729" t="s">
        <v>1099</v>
      </c>
      <c r="B14" s="730">
        <v>0</v>
      </c>
      <c r="C14" s="730">
        <v>0</v>
      </c>
      <c r="D14" s="7"/>
    </row>
    <row r="15" spans="1:6" hidden="1">
      <c r="A15" s="729" t="s">
        <v>1100</v>
      </c>
      <c r="B15" s="730">
        <v>0</v>
      </c>
      <c r="C15" s="730">
        <v>0</v>
      </c>
      <c r="D15" s="7"/>
    </row>
    <row r="16" spans="1:6" hidden="1">
      <c r="A16" s="729" t="s">
        <v>1101</v>
      </c>
      <c r="B16" s="730">
        <v>0</v>
      </c>
      <c r="C16" s="730">
        <v>0</v>
      </c>
      <c r="D16" s="7"/>
    </row>
    <row r="17" spans="1:16">
      <c r="A17" s="729" t="s">
        <v>1102</v>
      </c>
      <c r="B17" s="730">
        <f>'loan&amp;int'!F50</f>
        <v>38900.398143530001</v>
      </c>
      <c r="C17" s="730">
        <f>'loan&amp;int'!G50</f>
        <v>40560.097224966899</v>
      </c>
      <c r="E17" s="7"/>
    </row>
    <row r="18" spans="1:16">
      <c r="A18" s="729" t="s">
        <v>1103</v>
      </c>
      <c r="B18" s="730">
        <f>'loan&amp;int'!F94</f>
        <v>48793.588336716108</v>
      </c>
      <c r="C18" s="730">
        <f>'loan&amp;int'!G94</f>
        <v>50441.325544807893</v>
      </c>
      <c r="E18" s="7"/>
    </row>
    <row r="19" spans="1:16" ht="13">
      <c r="A19" s="924" t="s">
        <v>141</v>
      </c>
      <c r="B19" s="731">
        <f>SUM(B6:B18)</f>
        <v>1105349.8122223038</v>
      </c>
      <c r="C19" s="731">
        <f>SUM(C6:C18)</f>
        <v>1266129.9175158194</v>
      </c>
      <c r="D19" s="7"/>
      <c r="E19" s="12"/>
    </row>
    <row r="20" spans="1:16" ht="13">
      <c r="A20" s="920" t="s">
        <v>1104</v>
      </c>
      <c r="B20" s="730"/>
      <c r="C20" s="730"/>
      <c r="D20" s="7"/>
      <c r="E20" s="7"/>
      <c r="I20" s="7"/>
    </row>
    <row r="21" spans="1:16">
      <c r="A21" s="729"/>
      <c r="B21" s="730"/>
      <c r="C21" s="730"/>
    </row>
    <row r="22" spans="1:16">
      <c r="A22" s="729" t="s">
        <v>1105</v>
      </c>
      <c r="B22" s="730">
        <f>('F-22'!C12+'F-22'!C14+'F-22'!C13)-(('F-22'!C12+'F-22'!C14+'F-22'!C13)/12*2)</f>
        <v>402136.0256011337</v>
      </c>
      <c r="C22" s="730">
        <f>('F-22'!D12+'F-22'!D13+'F-22'!D14)-(('F-22'!D12+'F-22'!D13+'F-22'!D14)/12*2)</f>
        <v>408654.08811071864</v>
      </c>
      <c r="G22" s="7"/>
    </row>
    <row r="23" spans="1:16">
      <c r="A23" s="729" t="s">
        <v>1106</v>
      </c>
      <c r="B23" s="730">
        <f>('F-12'!W32)</f>
        <v>57918.646959385689</v>
      </c>
      <c r="C23" s="903">
        <f>'F-12'!AD32</f>
        <v>62334.222256008979</v>
      </c>
      <c r="G23" s="7"/>
      <c r="I23" s="1710"/>
      <c r="J23" s="7"/>
      <c r="K23" s="7"/>
      <c r="M23" s="7"/>
      <c r="N23" s="7"/>
    </row>
    <row r="24" spans="1:16">
      <c r="A24" s="729" t="s">
        <v>1107</v>
      </c>
      <c r="B24" s="730">
        <f>'F-14'!F67-('F-14'!F67/12*2)</f>
        <v>21194.990015923115</v>
      </c>
      <c r="C24" s="903">
        <f>'F-14'!G67-('F-14'!G67/12*2)</f>
        <v>22678.639317037734</v>
      </c>
      <c r="I24" s="1710"/>
      <c r="J24" s="7"/>
      <c r="K24" s="7"/>
      <c r="M24" s="7"/>
      <c r="N24" s="7"/>
    </row>
    <row r="25" spans="1:16">
      <c r="A25" s="729" t="s">
        <v>1108</v>
      </c>
      <c r="B25" s="730">
        <f>'F-13'!E14-('F-13'!E14/12*2)</f>
        <v>27174.641666666663</v>
      </c>
      <c r="C25" s="903">
        <f>'F-13'!F14-('F-13'!F14/12*2)</f>
        <v>29051.670256848593</v>
      </c>
      <c r="I25" s="1710"/>
      <c r="J25" s="7"/>
      <c r="K25" s="7"/>
      <c r="M25" s="7"/>
      <c r="N25" s="7"/>
    </row>
    <row r="26" spans="1:16">
      <c r="A26" s="729" t="s">
        <v>1109</v>
      </c>
      <c r="B26" s="730">
        <f>'loan&amp;int'!F40+'loan&amp;int'!F74+'loan&amp;int'!F96+'loan&amp;int'!F51</f>
        <v>24667.619791009151</v>
      </c>
      <c r="C26" s="730">
        <f>'loan&amp;int'!G40+'loan&amp;int'!G74+'loan&amp;int'!G96+'loan&amp;int'!G51</f>
        <v>38019.497569043277</v>
      </c>
      <c r="E26" s="7"/>
      <c r="I26" s="7"/>
      <c r="J26" s="7"/>
      <c r="K26" s="7"/>
      <c r="M26" s="7"/>
      <c r="N26" s="7"/>
    </row>
    <row r="27" spans="1:16">
      <c r="A27" s="899" t="s">
        <v>2467</v>
      </c>
      <c r="B27" s="730">
        <f>(('loan&amp;int'!F14+'loan&amp;int'!F24+'loan&amp;int'!F35+'loan&amp;int'!F68+'loan&amp;int'!F45+'loan&amp;int'!F56))+'loan&amp;int'!F79</f>
        <v>9112.9292390737719</v>
      </c>
      <c r="C27" s="730">
        <f>(('loan&amp;int'!G14+'loan&amp;int'!G24+'loan&amp;int'!G35+'loan&amp;int'!G68+'loan&amp;int'!G45+'loan&amp;int'!G56))+'loan&amp;int'!G79</f>
        <v>10701.311463293079</v>
      </c>
      <c r="E27" s="7"/>
      <c r="I27" s="1710"/>
      <c r="J27" s="7"/>
      <c r="K27" s="7"/>
      <c r="M27" s="7"/>
      <c r="N27" s="7"/>
    </row>
    <row r="28" spans="1:16" ht="13">
      <c r="A28" s="899" t="s">
        <v>1110</v>
      </c>
      <c r="B28" s="903">
        <f>'loan&amp;int'!F101+'loan&amp;int'!F109</f>
        <v>12235.12794821894</v>
      </c>
      <c r="C28" s="903">
        <f>'loan&amp;int'!G101+'loan&amp;int'!G109</f>
        <v>12864.920003940555</v>
      </c>
      <c r="E28" s="7"/>
      <c r="H28" s="2"/>
      <c r="I28" s="1710"/>
      <c r="J28" s="7"/>
      <c r="K28" s="7"/>
      <c r="M28" s="7"/>
      <c r="N28" s="7"/>
    </row>
    <row r="29" spans="1:16">
      <c r="A29" s="729" t="s">
        <v>1111</v>
      </c>
      <c r="B29" s="730">
        <f>555.1651067*2</f>
        <v>1110.3302134</v>
      </c>
      <c r="C29" s="903">
        <v>2500</v>
      </c>
      <c r="I29" s="1710"/>
      <c r="J29" s="7"/>
      <c r="K29" s="7"/>
      <c r="M29" s="7"/>
      <c r="N29" s="7"/>
    </row>
    <row r="30" spans="1:16">
      <c r="A30" s="729" t="s">
        <v>1112</v>
      </c>
      <c r="B30" s="730">
        <v>0</v>
      </c>
      <c r="C30" s="730">
        <v>0</v>
      </c>
      <c r="I30" s="1710"/>
      <c r="J30" s="7"/>
      <c r="K30" s="7"/>
      <c r="M30" s="7"/>
      <c r="N30" s="7"/>
    </row>
    <row r="31" spans="1:16">
      <c r="A31" s="729" t="s">
        <v>1113</v>
      </c>
      <c r="B31" s="730">
        <f>-1*'RDA (25-26)'!E27*100</f>
        <v>19621.199784230848</v>
      </c>
      <c r="C31" s="903">
        <f>-1*'RDA (25-26)'!F27*100</f>
        <v>-8921.9502076370736</v>
      </c>
      <c r="D31" s="7"/>
      <c r="I31" s="1710"/>
      <c r="J31" s="7"/>
      <c r="K31" s="7"/>
      <c r="M31" s="7"/>
      <c r="N31" s="7"/>
      <c r="P31" s="7"/>
    </row>
    <row r="32" spans="1:16">
      <c r="A32" s="729" t="s">
        <v>1114</v>
      </c>
      <c r="B32" s="730">
        <f>DEPCAL!H30+('F-2'!M15-'F-2'!H15)-17332.8721507775</f>
        <v>95468.078349222429</v>
      </c>
      <c r="C32" s="903">
        <f>DEPCAL!I30+('F-2'!R15-'F-2'!M15)+9252.66991347121</f>
        <v>131738.87678847124</v>
      </c>
      <c r="I32" s="1710"/>
      <c r="J32" s="7"/>
      <c r="K32" s="7"/>
      <c r="M32" s="7"/>
      <c r="N32" s="7"/>
      <c r="P32" s="7"/>
    </row>
    <row r="33" spans="1:16" ht="13">
      <c r="A33" s="729" t="s">
        <v>1115</v>
      </c>
      <c r="B33" s="730">
        <v>1500</v>
      </c>
      <c r="C33" s="903">
        <v>2200</v>
      </c>
      <c r="J33" s="12"/>
      <c r="K33" s="12"/>
      <c r="L33" s="12"/>
      <c r="M33" s="12"/>
      <c r="P33" s="12"/>
    </row>
    <row r="34" spans="1:16">
      <c r="A34" s="729"/>
      <c r="B34" s="730"/>
      <c r="C34" s="730"/>
    </row>
    <row r="35" spans="1:16" ht="13">
      <c r="A35" s="923" t="s">
        <v>141</v>
      </c>
      <c r="B35" s="731">
        <f>SUM(B22:B34)</f>
        <v>672139.58956826432</v>
      </c>
      <c r="C35" s="731">
        <f>SUM(C22:C34)</f>
        <v>711821.27555772511</v>
      </c>
    </row>
    <row r="36" spans="1:16" ht="13">
      <c r="A36" s="920" t="s">
        <v>1116</v>
      </c>
      <c r="B36" s="1704">
        <f>B19-B35</f>
        <v>433210.22265403951</v>
      </c>
      <c r="C36" s="1704">
        <f>C19-C35</f>
        <v>554308.64195809432</v>
      </c>
      <c r="E36" s="1711"/>
      <c r="F36" s="1797"/>
    </row>
    <row r="37" spans="1:16" ht="25">
      <c r="A37" s="922" t="s">
        <v>2383</v>
      </c>
      <c r="B37" s="730">
        <f>(13095657166.35/10^5+B8-B29)</f>
        <v>137547.45963929998</v>
      </c>
      <c r="C37" s="730">
        <f>B37+C8-C29</f>
        <v>144047.45963929998</v>
      </c>
      <c r="E37" s="1712"/>
      <c r="F37" s="1712"/>
    </row>
    <row r="38" spans="1:16" ht="13">
      <c r="A38" s="729" t="s">
        <v>1117</v>
      </c>
      <c r="B38" s="1704">
        <f>B36-B37</f>
        <v>295662.7630147395</v>
      </c>
      <c r="C38" s="1704">
        <f>C36-C37</f>
        <v>410261.18231879431</v>
      </c>
    </row>
    <row r="39" spans="1:16">
      <c r="B39" s="128"/>
      <c r="C39" s="7"/>
    </row>
    <row r="40" spans="1:16" ht="13">
      <c r="A40" s="1285"/>
      <c r="C40" s="7"/>
    </row>
    <row r="41" spans="1:16">
      <c r="B41" s="66"/>
    </row>
    <row r="42" spans="1:16">
      <c r="B42" s="190"/>
      <c r="C42" s="190"/>
    </row>
    <row r="44" spans="1:16">
      <c r="B44" s="190"/>
      <c r="C44" s="190"/>
    </row>
    <row r="45" spans="1:16">
      <c r="B45" s="1798"/>
    </row>
  </sheetData>
  <mergeCells count="3">
    <mergeCell ref="A2:C2"/>
    <mergeCell ref="B3:B4"/>
    <mergeCell ref="A3:A4"/>
  </mergeCells>
  <phoneticPr fontId="0" type="noConversion"/>
  <printOptions horizontalCentered="1"/>
  <pageMargins left="0.74803149606299213" right="0.51181102362204722" top="0.74803149606299213" bottom="0.51181102362204722" header="0.51181102362204722" footer="0.51181102362204722"/>
  <pageSetup paperSize="9" scale="105" orientation="portrait" r:id="rId1"/>
  <headerFooter alignWithMargins="0">
    <oddFooter>&amp;R&amp;"Arial,Bold"&amp;12&amp;A</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L13"/>
  <sheetViews>
    <sheetView showGridLines="0" view="pageBreakPreview" zoomScale="84" zoomScaleSheetLayoutView="84" workbookViewId="0">
      <selection activeCell="L7" sqref="L7"/>
    </sheetView>
  </sheetViews>
  <sheetFormatPr defaultColWidth="9.1796875" defaultRowHeight="15.5"/>
  <cols>
    <col min="1" max="1" width="5.1796875" style="2161" customWidth="1"/>
    <col min="2" max="2" width="18.81640625" style="2161" bestFit="1" customWidth="1"/>
    <col min="3" max="3" width="12.26953125" style="2161" bestFit="1" customWidth="1"/>
    <col min="4" max="4" width="10.81640625" style="2161" bestFit="1" customWidth="1"/>
    <col min="5" max="5" width="11" style="2161" bestFit="1" customWidth="1"/>
    <col min="6" max="6" width="13.453125" style="2161" bestFit="1" customWidth="1"/>
    <col min="7" max="7" width="12.453125" style="2161" bestFit="1" customWidth="1"/>
    <col min="8" max="8" width="13.7265625" style="2161" bestFit="1" customWidth="1"/>
    <col min="9" max="9" width="11.26953125" style="2161" bestFit="1" customWidth="1"/>
    <col min="10" max="10" width="10.453125" style="2161" customWidth="1"/>
    <col min="11" max="11" width="9.1796875" style="2161"/>
    <col min="12" max="12" width="20.453125" style="2161" customWidth="1"/>
    <col min="13" max="16384" width="9.1796875" style="2161"/>
  </cols>
  <sheetData>
    <row r="1" spans="1:12">
      <c r="A1" s="20" t="s">
        <v>100</v>
      </c>
    </row>
    <row r="2" spans="1:12" ht="15.75" customHeight="1">
      <c r="A2" s="2649" t="s">
        <v>1118</v>
      </c>
      <c r="B2" s="2649"/>
      <c r="C2" s="2649"/>
      <c r="D2" s="2649"/>
      <c r="E2" s="2649"/>
      <c r="F2" s="2649"/>
      <c r="G2" s="2649"/>
      <c r="H2" s="2649"/>
      <c r="I2" s="2649"/>
      <c r="J2" s="2649"/>
    </row>
    <row r="3" spans="1:12" ht="17.5">
      <c r="A3" s="2650" t="s">
        <v>1119</v>
      </c>
      <c r="B3" s="2650"/>
      <c r="C3" s="2650"/>
      <c r="D3" s="2650"/>
      <c r="E3" s="2650"/>
      <c r="F3" s="2650"/>
      <c r="G3" s="2650"/>
      <c r="H3" s="2650"/>
      <c r="I3" s="2650"/>
      <c r="J3" s="2650"/>
    </row>
    <row r="4" spans="1:12" s="2165" customFormat="1" ht="81.75" customHeight="1">
      <c r="A4" s="2162" t="s">
        <v>1802</v>
      </c>
      <c r="B4" s="2162" t="s">
        <v>701</v>
      </c>
      <c r="C4" s="2163" t="s">
        <v>2240</v>
      </c>
      <c r="D4" s="2163" t="s">
        <v>1120</v>
      </c>
      <c r="E4" s="2163" t="s">
        <v>1121</v>
      </c>
      <c r="F4" s="2163" t="s">
        <v>1122</v>
      </c>
      <c r="G4" s="2163" t="s">
        <v>2241</v>
      </c>
      <c r="H4" s="2163" t="s">
        <v>1123</v>
      </c>
      <c r="I4" s="2163" t="s">
        <v>1124</v>
      </c>
      <c r="J4" s="2163" t="s">
        <v>2242</v>
      </c>
      <c r="K4" s="2164"/>
    </row>
    <row r="5" spans="1:12" ht="25" customHeight="1">
      <c r="A5" s="2166" t="s">
        <v>103</v>
      </c>
      <c r="B5" s="2167" t="s">
        <v>1125</v>
      </c>
      <c r="C5" s="2168"/>
      <c r="D5" s="2168"/>
      <c r="E5" s="2168"/>
      <c r="F5" s="2168"/>
      <c r="G5" s="2168"/>
      <c r="H5" s="2168"/>
      <c r="I5" s="2168"/>
      <c r="J5" s="2168"/>
      <c r="K5" s="2169"/>
    </row>
    <row r="6" spans="1:12" ht="25" customHeight="1">
      <c r="A6" s="2166">
        <v>1</v>
      </c>
      <c r="B6" s="2166" t="s">
        <v>1126</v>
      </c>
      <c r="C6" s="2170">
        <f>13095657166.35/10^5</f>
        <v>130956.5716635</v>
      </c>
      <c r="D6" s="2170">
        <f>C6*6.75%</f>
        <v>8839.5685872862505</v>
      </c>
      <c r="E6" s="2170">
        <f>'F-23 CASHFLOW'!B8</f>
        <v>7701.2181891999999</v>
      </c>
      <c r="F6" s="2170">
        <f>'F-23 CASHFLOW'!B29</f>
        <v>1110.3302134</v>
      </c>
      <c r="G6" s="2170">
        <f>C6+D6+E6-F6</f>
        <v>146387.02822658623</v>
      </c>
      <c r="H6" s="2170">
        <f>'F-23 CASHFLOW'!C8</f>
        <v>9000</v>
      </c>
      <c r="I6" s="2170">
        <f>'F-23 CASHFLOW'!C29</f>
        <v>2500</v>
      </c>
      <c r="J6" s="2170">
        <f>G6+H6-I6</f>
        <v>152887.02822658623</v>
      </c>
    </row>
    <row r="7" spans="1:12" ht="25" customHeight="1">
      <c r="A7" s="2166">
        <v>2</v>
      </c>
      <c r="B7" s="2166" t="s">
        <v>1127</v>
      </c>
      <c r="C7" s="2170">
        <f>2045065507.4344/10^5</f>
        <v>20450.655074344002</v>
      </c>
      <c r="D7" s="2170">
        <f>C7*7.72%</f>
        <v>1578.7905717393567</v>
      </c>
      <c r="E7" s="2170">
        <f>13800</f>
        <v>13800</v>
      </c>
      <c r="F7" s="2170">
        <f>'F-12'!W30</f>
        <v>11810.092638685714</v>
      </c>
      <c r="G7" s="2170">
        <f>C7+D7+E7-F7</f>
        <v>24019.353007397647</v>
      </c>
      <c r="H7" s="2170">
        <v>13500</v>
      </c>
      <c r="I7" s="2170">
        <f>'F-12'!AD30</f>
        <v>12395.227178846284</v>
      </c>
      <c r="J7" s="2170">
        <f>G7+H7-I7</f>
        <v>25124.125828551361</v>
      </c>
      <c r="L7" s="2171"/>
    </row>
    <row r="8" spans="1:12" ht="25" customHeight="1">
      <c r="A8" s="2166">
        <v>3</v>
      </c>
      <c r="B8" s="2166" t="s">
        <v>1128</v>
      </c>
      <c r="C8" s="2170">
        <f>429940669.8494/10^5</f>
        <v>4299.406698494</v>
      </c>
      <c r="D8" s="2170">
        <f>C8*8.08%</f>
        <v>347.39206123831519</v>
      </c>
      <c r="E8" s="2170">
        <v>919</v>
      </c>
      <c r="F8" s="2170">
        <f>'F-12'!W31</f>
        <v>1832.1073938000002</v>
      </c>
      <c r="G8" s="2170">
        <f>C8+D8+E8-F8</f>
        <v>3733.6913659323154</v>
      </c>
      <c r="H8" s="2170">
        <v>2300</v>
      </c>
      <c r="I8" s="2170">
        <f>'F-12'!AD31</f>
        <v>1474.6033697110001</v>
      </c>
      <c r="J8" s="2170">
        <f>G8+H8-I8</f>
        <v>4559.0879962213148</v>
      </c>
      <c r="L8" s="2171"/>
    </row>
    <row r="9" spans="1:12" ht="32.25" customHeight="1">
      <c r="A9" s="2166" t="s">
        <v>131</v>
      </c>
      <c r="B9" s="2172" t="s">
        <v>2243</v>
      </c>
      <c r="C9" s="2173" t="s">
        <v>1129</v>
      </c>
      <c r="D9" s="2173" t="s">
        <v>1130</v>
      </c>
      <c r="E9" s="2174" t="s">
        <v>1131</v>
      </c>
      <c r="F9" s="2174" t="s">
        <v>1132</v>
      </c>
      <c r="G9" s="2173" t="s">
        <v>141</v>
      </c>
      <c r="H9" s="2166"/>
      <c r="I9" s="2166"/>
      <c r="J9" s="2166"/>
    </row>
    <row r="10" spans="1:12" ht="25" customHeight="1">
      <c r="A10" s="2166">
        <v>1</v>
      </c>
      <c r="B10" s="2166" t="s">
        <v>1133</v>
      </c>
      <c r="C10" s="2651">
        <f>G10</f>
        <v>130956.5716635</v>
      </c>
      <c r="D10" s="2652"/>
      <c r="E10" s="2166"/>
      <c r="F10" s="2166"/>
      <c r="G10" s="2175">
        <f>C6</f>
        <v>130956.5716635</v>
      </c>
      <c r="H10" s="2166"/>
      <c r="I10" s="2170"/>
      <c r="J10" s="2166"/>
    </row>
    <row r="11" spans="1:12" ht="25" customHeight="1">
      <c r="A11" s="2166">
        <v>2</v>
      </c>
      <c r="B11" s="2166" t="s">
        <v>1127</v>
      </c>
      <c r="C11" s="2170">
        <f>210000000/10^5</f>
        <v>2100</v>
      </c>
      <c r="D11" s="2170">
        <f>750000000/10^5</f>
        <v>7500</v>
      </c>
      <c r="E11" s="2170">
        <f>1059500000/10^5</f>
        <v>10595</v>
      </c>
      <c r="F11" s="2170">
        <f>G11-SUM(C11:E11)</f>
        <v>255.65507434400206</v>
      </c>
      <c r="G11" s="2175">
        <f>C7</f>
        <v>20450.655074344002</v>
      </c>
      <c r="H11" s="2166"/>
      <c r="I11" s="2166"/>
      <c r="J11" s="2166"/>
    </row>
    <row r="12" spans="1:12" ht="25" customHeight="1">
      <c r="A12" s="2166">
        <v>3</v>
      </c>
      <c r="B12" s="2166" t="s">
        <v>1128</v>
      </c>
      <c r="C12" s="2170">
        <f>G12-SUM(D12:F12)</f>
        <v>0</v>
      </c>
      <c r="D12" s="2170">
        <f>180000000/10^5</f>
        <v>1800</v>
      </c>
      <c r="E12" s="2170">
        <f>245690000/10^5</f>
        <v>2456.9</v>
      </c>
      <c r="F12" s="2170">
        <f>4250669.8494/10^5</f>
        <v>42.506698493999998</v>
      </c>
      <c r="G12" s="2175">
        <f>C8</f>
        <v>4299.406698494</v>
      </c>
      <c r="H12" s="2166"/>
      <c r="I12" s="2166"/>
      <c r="J12" s="2166"/>
    </row>
    <row r="13" spans="1:12">
      <c r="G13" s="2171"/>
    </row>
  </sheetData>
  <mergeCells count="3">
    <mergeCell ref="A2:J2"/>
    <mergeCell ref="A3:J3"/>
    <mergeCell ref="C10:D10"/>
  </mergeCells>
  <phoneticPr fontId="89" type="noConversion"/>
  <printOptions horizontalCentered="1"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J36"/>
  <sheetViews>
    <sheetView showGridLines="0" view="pageBreakPreview" zoomScale="89" zoomScaleSheetLayoutView="89" workbookViewId="0">
      <selection activeCell="J33" sqref="J33"/>
    </sheetView>
  </sheetViews>
  <sheetFormatPr defaultRowHeight="12.5"/>
  <cols>
    <col min="1" max="1" width="6.1796875" customWidth="1"/>
    <col min="2" max="2" width="51.1796875" customWidth="1"/>
    <col min="3" max="3" width="13.54296875" bestFit="1" customWidth="1"/>
    <col min="4" max="4" width="13.54296875" hidden="1" customWidth="1"/>
    <col min="5" max="5" width="13.81640625" customWidth="1"/>
    <col min="6" max="6" width="13.26953125" bestFit="1" customWidth="1"/>
    <col min="8" max="9" width="10.54296875" bestFit="1" customWidth="1"/>
    <col min="10" max="10" width="21.1796875" customWidth="1"/>
  </cols>
  <sheetData>
    <row r="1" spans="1:9" ht="24" customHeight="1">
      <c r="A1" s="25" t="s">
        <v>100</v>
      </c>
      <c r="E1" s="2" t="s">
        <v>1134</v>
      </c>
    </row>
    <row r="2" spans="1:9" ht="17.5">
      <c r="A2" s="1940" t="s">
        <v>1135</v>
      </c>
      <c r="F2" t="s">
        <v>1136</v>
      </c>
    </row>
    <row r="3" spans="1:9" ht="26">
      <c r="A3" s="531" t="s">
        <v>502</v>
      </c>
      <c r="B3" s="1941" t="s">
        <v>701</v>
      </c>
      <c r="C3" s="531" t="s">
        <v>1137</v>
      </c>
      <c r="D3" s="531" t="s">
        <v>1138</v>
      </c>
      <c r="E3" s="531" t="s">
        <v>1139</v>
      </c>
      <c r="F3" s="531" t="s">
        <v>823</v>
      </c>
    </row>
    <row r="4" spans="1:9" ht="29.25" customHeight="1">
      <c r="A4" s="288"/>
      <c r="B4" s="922" t="s">
        <v>2559</v>
      </c>
      <c r="C4" s="903">
        <f>29407751662.98/10^5</f>
        <v>294077.51662979997</v>
      </c>
      <c r="D4" s="903">
        <f>C33</f>
        <v>305163.24383229995</v>
      </c>
      <c r="E4" s="903">
        <f>C33</f>
        <v>305163.24383229995</v>
      </c>
      <c r="F4" s="903">
        <f>E33</f>
        <v>338288.14191066276</v>
      </c>
      <c r="H4" s="418"/>
    </row>
    <row r="5" spans="1:9" ht="16.5" customHeight="1">
      <c r="A5" s="1824" t="s">
        <v>103</v>
      </c>
      <c r="B5" s="1942" t="s">
        <v>1140</v>
      </c>
      <c r="C5" s="899"/>
      <c r="D5" s="899"/>
      <c r="E5" s="899"/>
      <c r="F5" s="899"/>
    </row>
    <row r="6" spans="1:9" ht="16.5" customHeight="1">
      <c r="A6" s="899">
        <v>1</v>
      </c>
      <c r="B6" s="899" t="s">
        <v>1141</v>
      </c>
      <c r="C6" s="1943">
        <f>summary!B31</f>
        <v>594491.79</v>
      </c>
      <c r="D6" s="899"/>
      <c r="E6" s="903">
        <f>('F-22'!C6+'F-22'!C7)*'T-1'!N75</f>
        <v>605094.62864668935</v>
      </c>
      <c r="F6" s="903">
        <f>('F-22'!D6+'F-22'!D7)*'T-1'!S75</f>
        <v>622144.32417397655</v>
      </c>
    </row>
    <row r="7" spans="1:9" ht="16.5" customHeight="1">
      <c r="A7" s="899">
        <v>2</v>
      </c>
      <c r="B7" s="899" t="s">
        <v>1142</v>
      </c>
      <c r="C7" s="861">
        <f>508563064/10^5</f>
        <v>5085.6306400000003</v>
      </c>
      <c r="D7" s="899"/>
      <c r="E7" s="903">
        <f>(E12*0.015)+(E13+E14)*0.02</f>
        <v>7384.0697722177838</v>
      </c>
      <c r="F7" s="903">
        <f>(F12*0.015)+(F13+F14)*0.02</f>
        <v>7506.640359880731</v>
      </c>
    </row>
    <row r="8" spans="1:9">
      <c r="A8" s="899">
        <v>3</v>
      </c>
      <c r="B8" s="922" t="s">
        <v>1143</v>
      </c>
      <c r="C8" s="1943"/>
      <c r="D8" s="899"/>
      <c r="E8" s="899"/>
      <c r="F8" s="899"/>
    </row>
    <row r="9" spans="1:9" ht="16.5" customHeight="1">
      <c r="A9" s="899">
        <v>4</v>
      </c>
      <c r="B9" s="899" t="s">
        <v>1144</v>
      </c>
      <c r="C9" s="903">
        <f>('F-22'!B8+'F-22'!B9)</f>
        <v>56462.932933000004</v>
      </c>
      <c r="D9" s="903">
        <f>('F-22'!B8+'F-22'!B9)*'T-1'!M75</f>
        <v>0</v>
      </c>
      <c r="E9" s="903">
        <f>('F-22'!C8+'F-22'!C9)*'T-1'!N75</f>
        <v>40519.692546602229</v>
      </c>
      <c r="F9" s="903">
        <f>('F-22'!D8+'F-22'!D9)*'T-1'!S75</f>
        <v>41325.066691255335</v>
      </c>
    </row>
    <row r="10" spans="1:9" ht="16.5" customHeight="1">
      <c r="A10" s="288"/>
      <c r="B10" s="923" t="s">
        <v>1145</v>
      </c>
      <c r="C10" s="731">
        <f>SUM(C6:C9)</f>
        <v>656040.35357300006</v>
      </c>
      <c r="D10" s="920">
        <f>SUM(D6:D9)</f>
        <v>0</v>
      </c>
      <c r="E10" s="731">
        <f>SUM(E6:E9)</f>
        <v>652998.39096550934</v>
      </c>
      <c r="F10" s="731">
        <f>SUM(F6:F9)</f>
        <v>670976.03122511262</v>
      </c>
      <c r="H10" s="12"/>
    </row>
    <row r="11" spans="1:9" ht="16.5" customHeight="1">
      <c r="A11" s="1824" t="s">
        <v>131</v>
      </c>
      <c r="B11" s="1942" t="s">
        <v>1146</v>
      </c>
      <c r="C11" s="899"/>
      <c r="D11" s="899"/>
      <c r="E11" s="899"/>
      <c r="F11" s="899"/>
      <c r="H11" s="7"/>
    </row>
    <row r="12" spans="1:9" ht="16.5" customHeight="1">
      <c r="A12" s="899">
        <v>1</v>
      </c>
      <c r="B12" s="899" t="s">
        <v>1147</v>
      </c>
      <c r="C12" s="903">
        <f>'F-6'!G6+'F-6'!G7-C15</f>
        <v>493151.73788999999</v>
      </c>
      <c r="D12" s="899"/>
      <c r="E12" s="903">
        <f>'F-6'!M10-E13-E14-E15</f>
        <v>452589.47800188494</v>
      </c>
      <c r="F12" s="903">
        <f>'F-6'!Q10-F13-F14-F15</f>
        <v>459600.57095530332</v>
      </c>
      <c r="H12" s="7"/>
      <c r="I12" s="7"/>
    </row>
    <row r="13" spans="1:9" ht="16.5" customHeight="1">
      <c r="A13" s="899">
        <v>2</v>
      </c>
      <c r="B13" s="899" t="s">
        <v>1148</v>
      </c>
      <c r="C13" s="903">
        <f>'F-6'!G8</f>
        <v>27632.003680000002</v>
      </c>
      <c r="D13" s="899"/>
      <c r="E13" s="903">
        <f>'F-6'!M8</f>
        <v>29570.867109475494</v>
      </c>
      <c r="F13" s="903">
        <f>'F-6'!Q8</f>
        <v>30441.076777559047</v>
      </c>
      <c r="H13" s="7"/>
    </row>
    <row r="14" spans="1:9" ht="16.5" customHeight="1">
      <c r="A14" s="899">
        <v>3</v>
      </c>
      <c r="B14" s="899" t="s">
        <v>612</v>
      </c>
      <c r="C14" s="903">
        <f>'F-6'!G9</f>
        <v>233.52</v>
      </c>
      <c r="D14" s="899"/>
      <c r="E14" s="903">
        <f>'F-6'!M9</f>
        <v>190.51300000000001</v>
      </c>
      <c r="F14" s="903">
        <f>'F-6'!Q9</f>
        <v>190.51300000000001</v>
      </c>
    </row>
    <row r="15" spans="1:9" ht="16.5" customHeight="1">
      <c r="A15" s="899">
        <v>4</v>
      </c>
      <c r="B15" s="899" t="s">
        <v>1149</v>
      </c>
      <c r="C15" s="903">
        <f>44166695/10^5</f>
        <v>441.66694999999999</v>
      </c>
      <c r="D15" s="899"/>
      <c r="E15" s="903">
        <f>'F-4'!O49</f>
        <v>212.37260999999998</v>
      </c>
      <c r="F15" s="903">
        <f>'F-4'!M59</f>
        <v>152.745</v>
      </c>
    </row>
    <row r="16" spans="1:9" ht="16.5" customHeight="1">
      <c r="A16" s="899">
        <v>5</v>
      </c>
      <c r="B16" s="899" t="s">
        <v>563</v>
      </c>
      <c r="C16" s="731">
        <f>SUM(C12:C15)</f>
        <v>521458.92852000002</v>
      </c>
      <c r="D16" s="731">
        <f>SUM(D12:D15)</f>
        <v>0</v>
      </c>
      <c r="E16" s="731">
        <f>SUM(E12:E15)</f>
        <v>482563.23072136042</v>
      </c>
      <c r="F16" s="731">
        <f>SUM(F12:F15)</f>
        <v>490384.90573286236</v>
      </c>
      <c r="H16" s="1828"/>
      <c r="I16" s="7"/>
    </row>
    <row r="17" spans="1:9" ht="16.5" customHeight="1">
      <c r="A17" s="899"/>
      <c r="B17" s="899" t="s">
        <v>837</v>
      </c>
      <c r="C17" s="899"/>
      <c r="D17" s="899"/>
      <c r="E17" s="899"/>
      <c r="F17" s="899"/>
    </row>
    <row r="18" spans="1:9" ht="16.5" customHeight="1">
      <c r="A18" s="899">
        <v>1</v>
      </c>
      <c r="B18" s="2653" t="s">
        <v>2385</v>
      </c>
      <c r="C18" s="2655">
        <v>14739.45</v>
      </c>
      <c r="D18" s="899"/>
      <c r="E18" s="899"/>
      <c r="F18" s="899"/>
      <c r="H18" s="7"/>
      <c r="I18" s="7"/>
    </row>
    <row r="19" spans="1:9" ht="16.5" customHeight="1">
      <c r="A19" s="899">
        <v>2</v>
      </c>
      <c r="B19" s="2654"/>
      <c r="C19" s="2656"/>
      <c r="D19" s="899"/>
      <c r="E19" s="903">
        <f>'F-12'!W7</f>
        <v>16842.381775628557</v>
      </c>
      <c r="F19" s="903">
        <f>'F-12'!AD7</f>
        <v>17949.373669830413</v>
      </c>
    </row>
    <row r="20" spans="1:9" ht="16.5" customHeight="1">
      <c r="A20" s="899">
        <v>3</v>
      </c>
      <c r="B20" s="899" t="s">
        <v>811</v>
      </c>
      <c r="C20" s="743">
        <f>'F-12'!I9</f>
        <v>6009.3440600000004</v>
      </c>
      <c r="D20" s="899"/>
      <c r="E20" s="903">
        <f>'F-12'!W9</f>
        <v>6317.1874083428511</v>
      </c>
      <c r="F20" s="903">
        <f>'F-12'!AD9</f>
        <v>6859.8923811299328</v>
      </c>
      <c r="H20" s="7"/>
    </row>
    <row r="21" spans="1:9" ht="16.5" customHeight="1">
      <c r="A21" s="899">
        <v>4</v>
      </c>
      <c r="B21" s="899" t="s">
        <v>1150</v>
      </c>
      <c r="C21" s="743">
        <f>'F-12'!I10</f>
        <v>3200.6978600000002</v>
      </c>
      <c r="D21" s="899"/>
      <c r="E21" s="903">
        <f>'F-12'!W10</f>
        <v>1996.7198472000011</v>
      </c>
      <c r="F21" s="903">
        <f>'F-12'!AD10</f>
        <v>2290.8764791302829</v>
      </c>
      <c r="H21" s="7"/>
    </row>
    <row r="22" spans="1:9" ht="16.5" customHeight="1">
      <c r="A22" s="899">
        <v>5</v>
      </c>
      <c r="B22" s="899" t="s">
        <v>1151</v>
      </c>
      <c r="C22" s="743">
        <f>'F-12'!I20</f>
        <v>3.6186500000000001</v>
      </c>
      <c r="D22" s="899"/>
      <c r="E22" s="903">
        <f>'F-12'!W20</f>
        <v>545.62989582857051</v>
      </c>
      <c r="F22" s="903">
        <f>'F-12'!AD20</f>
        <v>572.71911978257071</v>
      </c>
      <c r="H22" s="7"/>
    </row>
    <row r="23" spans="1:9" ht="16.5" customHeight="1">
      <c r="A23" s="899">
        <v>6</v>
      </c>
      <c r="B23" s="899" t="s">
        <v>772</v>
      </c>
      <c r="C23" s="743">
        <f>'F-12'!I11</f>
        <v>4299.8912799999998</v>
      </c>
      <c r="D23" s="899"/>
      <c r="E23" s="903">
        <f>'F-12'!W11</f>
        <v>1274.0426648285709</v>
      </c>
      <c r="F23" s="903">
        <f>'F-12'!AD11</f>
        <v>1405.0638626044283</v>
      </c>
      <c r="H23" s="7"/>
      <c r="I23" s="7"/>
    </row>
    <row r="24" spans="1:9">
      <c r="A24" s="899">
        <v>7</v>
      </c>
      <c r="B24" s="899" t="s">
        <v>1152</v>
      </c>
      <c r="C24" s="2655">
        <f>('F-12'!I30+'F-12'!I31+'F-12'!I23)</f>
        <v>14401.203182199999</v>
      </c>
      <c r="D24" s="2658"/>
      <c r="E24" s="2655">
        <f>'F-12'!W30+'F-12'!W31+'F-12'!W23</f>
        <v>13642.200032485714</v>
      </c>
      <c r="F24" s="2655">
        <f>'F-12'!AD30+'F-12'!AD31+'F-12'!AD23</f>
        <v>13869.830548557284</v>
      </c>
      <c r="H24" s="7"/>
    </row>
    <row r="25" spans="1:9">
      <c r="A25" s="899">
        <v>8</v>
      </c>
      <c r="B25" s="899" t="s">
        <v>1153</v>
      </c>
      <c r="C25" s="2657"/>
      <c r="D25" s="2659"/>
      <c r="E25" s="2657"/>
      <c r="F25" s="2657"/>
    </row>
    <row r="26" spans="1:9">
      <c r="A26" s="899">
        <v>9</v>
      </c>
      <c r="B26" s="899" t="s">
        <v>784</v>
      </c>
      <c r="C26" s="2656"/>
      <c r="D26" s="2660"/>
      <c r="E26" s="2656"/>
      <c r="F26" s="2656"/>
    </row>
    <row r="27" spans="1:9" ht="16.5" customHeight="1">
      <c r="A27" s="899">
        <v>10</v>
      </c>
      <c r="B27" s="899" t="s">
        <v>46</v>
      </c>
      <c r="C27" s="743">
        <f>'F-12'!I12+'F-12'!I15+'F-12'!I16+'F-12'!I21+'F-12'!I24+'F-12'!I26+'F-12'!I29+'F-12'!I27</f>
        <v>13476.569609999999</v>
      </c>
      <c r="D27" s="899"/>
      <c r="E27" s="743">
        <f>'F-12'!W12+'F-12'!W15+'F-12'!W16+'F-12'!W21+'F-12'!W24+'F-12'!W25+'F-12'!W26+'F-12'!W27+'F-12'!W29</f>
        <v>17300.485335071426</v>
      </c>
      <c r="F27" s="743">
        <f>'F-12'!AD15+'F-12'!AD16+'F-12'!AD17+'F-12'!AD21+'F-12'!AD24+'F-12'!AD25+'F-12'!AD26+'F-12'!AD27+'F-12'!AD29+'F-12'!AD12</f>
        <v>19386.466194974069</v>
      </c>
      <c r="H27" s="7"/>
    </row>
    <row r="28" spans="1:9" ht="16.5" customHeight="1">
      <c r="A28" s="920">
        <v>11</v>
      </c>
      <c r="B28" s="920" t="s">
        <v>1154</v>
      </c>
      <c r="C28" s="731">
        <f>SUM(C18:C27)</f>
        <v>56130.774642199998</v>
      </c>
      <c r="D28" s="899"/>
      <c r="E28" s="731">
        <f>SUM(E18:E27)</f>
        <v>57918.646959385689</v>
      </c>
      <c r="F28" s="731">
        <f>SUM(F18:F27)</f>
        <v>62334.222256008979</v>
      </c>
      <c r="H28" s="1828"/>
      <c r="I28" s="787"/>
    </row>
    <row r="29" spans="1:9" ht="16.5" customHeight="1">
      <c r="A29" s="899">
        <v>12</v>
      </c>
      <c r="B29" s="899" t="s">
        <v>1076</v>
      </c>
      <c r="C29" s="903">
        <f>'F-13'!C14</f>
        <v>29610.656061600002</v>
      </c>
      <c r="D29" s="899"/>
      <c r="E29" s="903">
        <f>'F-13'!E14</f>
        <v>32609.569999999996</v>
      </c>
      <c r="F29" s="903">
        <f>'F-13'!F14</f>
        <v>34862.004308218311</v>
      </c>
    </row>
    <row r="30" spans="1:9" ht="16.5" customHeight="1">
      <c r="A30" s="899">
        <v>13</v>
      </c>
      <c r="B30" s="899" t="s">
        <v>860</v>
      </c>
      <c r="C30" s="903">
        <f>'F-14'!D67</f>
        <v>23563.740048000018</v>
      </c>
      <c r="D30" s="899"/>
      <c r="E30" s="903">
        <f>'F-14'!F67</f>
        <v>25433.988019107739</v>
      </c>
      <c r="F30" s="903">
        <f>'F-14'!G67</f>
        <v>27214.367180445282</v>
      </c>
    </row>
    <row r="31" spans="1:9" ht="16.5" customHeight="1">
      <c r="A31" s="899">
        <v>14</v>
      </c>
      <c r="B31" s="899" t="s">
        <v>1155</v>
      </c>
      <c r="C31" s="903">
        <f>'loan&amp;int'!E56+'loan&amp;int'!E101+'loan&amp;int'!E109+'loan&amp;int'!E45</f>
        <v>14190.5270987</v>
      </c>
      <c r="D31" s="899"/>
      <c r="E31" s="903">
        <f>'loan&amp;int'!F110</f>
        <v>21348.05718729271</v>
      </c>
      <c r="F31" s="903">
        <f>'loan&amp;int'!G110</f>
        <v>23566.231467233636</v>
      </c>
    </row>
    <row r="32" spans="1:9" ht="16.5" customHeight="1">
      <c r="A32" s="899">
        <v>15</v>
      </c>
      <c r="B32" s="923" t="s">
        <v>1156</v>
      </c>
      <c r="C32" s="731">
        <f>SUM(C28:C31)+C16</f>
        <v>644954.62637050007</v>
      </c>
      <c r="D32" s="731">
        <f>SUM(D28:D31)+D16</f>
        <v>0</v>
      </c>
      <c r="E32" s="731">
        <f>SUM(E28:E31)+E16</f>
        <v>619873.49288714654</v>
      </c>
      <c r="F32" s="731">
        <f>SUM(F28:F31)+F16</f>
        <v>638361.73094476853</v>
      </c>
      <c r="H32" s="12"/>
    </row>
    <row r="33" spans="1:10" ht="25">
      <c r="A33" s="899">
        <v>16</v>
      </c>
      <c r="B33" s="922" t="s">
        <v>2560</v>
      </c>
      <c r="C33" s="903">
        <f>C4+C10-C32</f>
        <v>305163.24383229995</v>
      </c>
      <c r="D33" s="903">
        <f>D4+D10-D32</f>
        <v>305163.24383229995</v>
      </c>
      <c r="E33" s="903">
        <f>E4+E10-E32</f>
        <v>338288.14191066276</v>
      </c>
      <c r="F33" s="903">
        <f>F4+F10-F32</f>
        <v>370902.44219100685</v>
      </c>
      <c r="J33" s="7"/>
    </row>
    <row r="34" spans="1:10">
      <c r="A34" s="921"/>
      <c r="B34" s="1944" t="s">
        <v>1157</v>
      </c>
      <c r="C34" s="7"/>
    </row>
    <row r="35" spans="1:10">
      <c r="C35" s="7"/>
    </row>
    <row r="36" spans="1:10">
      <c r="E36" s="7"/>
    </row>
  </sheetData>
  <mergeCells count="6">
    <mergeCell ref="B18:B19"/>
    <mergeCell ref="C18:C19"/>
    <mergeCell ref="F24:F26"/>
    <mergeCell ref="C24:C26"/>
    <mergeCell ref="D24:D26"/>
    <mergeCell ref="E24:E26"/>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I15"/>
  <sheetViews>
    <sheetView showGridLines="0" view="pageBreakPreview" zoomScale="85" zoomScaleSheetLayoutView="85" workbookViewId="0">
      <selection activeCell="L17" sqref="L17"/>
    </sheetView>
  </sheetViews>
  <sheetFormatPr defaultColWidth="9.1796875" defaultRowHeight="13"/>
  <cols>
    <col min="1" max="1" width="5.453125" style="517" customWidth="1"/>
    <col min="2" max="2" width="51.1796875" style="517" customWidth="1"/>
    <col min="3" max="3" width="11.7265625" style="517" bestFit="1" customWidth="1"/>
    <col min="4" max="4" width="12.453125" style="517" bestFit="1" customWidth="1"/>
    <col min="5" max="5" width="11.26953125" style="517" bestFit="1" customWidth="1"/>
    <col min="6" max="6" width="14" style="517" customWidth="1"/>
    <col min="7" max="16384" width="9.1796875" style="517"/>
  </cols>
  <sheetData>
    <row r="1" spans="1:9" ht="15.5">
      <c r="A1" s="25" t="s">
        <v>100</v>
      </c>
    </row>
    <row r="2" spans="1:9" ht="14.25" customHeight="1">
      <c r="A2" s="2661" t="s">
        <v>1158</v>
      </c>
      <c r="B2" s="2662"/>
      <c r="C2" s="2662"/>
      <c r="D2" s="2662"/>
      <c r="E2" s="2662"/>
      <c r="F2" s="2663"/>
      <c r="G2" s="518"/>
      <c r="H2" s="518"/>
      <c r="I2" s="518"/>
    </row>
    <row r="3" spans="1:9" ht="15">
      <c r="A3" s="519" t="s">
        <v>1159</v>
      </c>
      <c r="B3" s="520"/>
      <c r="C3" s="520"/>
      <c r="D3" s="520"/>
      <c r="E3" s="520"/>
      <c r="F3" s="521" t="s">
        <v>1092</v>
      </c>
    </row>
    <row r="4" spans="1:9" ht="39">
      <c r="A4" s="522" t="s">
        <v>1160</v>
      </c>
      <c r="B4" s="522"/>
      <c r="C4" s="523" t="s">
        <v>1161</v>
      </c>
      <c r="D4" s="523" t="s">
        <v>1162</v>
      </c>
      <c r="E4" s="523" t="s">
        <v>1163</v>
      </c>
      <c r="F4" s="523" t="s">
        <v>1164</v>
      </c>
    </row>
    <row r="5" spans="1:9" ht="31">
      <c r="A5" s="524" t="s">
        <v>1165</v>
      </c>
      <c r="B5" s="525" t="s">
        <v>1166</v>
      </c>
      <c r="C5" s="2664" t="s">
        <v>1842</v>
      </c>
      <c r="D5" s="2665"/>
      <c r="E5" s="2665"/>
      <c r="F5" s="2666"/>
      <c r="G5" s="526"/>
    </row>
    <row r="6" spans="1:9" ht="31">
      <c r="A6" s="524" t="s">
        <v>131</v>
      </c>
      <c r="B6" s="525" t="s">
        <v>1167</v>
      </c>
      <c r="C6" s="2667"/>
      <c r="D6" s="2668"/>
      <c r="E6" s="2668"/>
      <c r="F6" s="2669"/>
    </row>
    <row r="7" spans="1:9" ht="15.5">
      <c r="A7" s="522"/>
      <c r="B7" s="525" t="s">
        <v>1168</v>
      </c>
      <c r="C7" s="2667"/>
      <c r="D7" s="2668"/>
      <c r="E7" s="2668"/>
      <c r="F7" s="2669"/>
    </row>
    <row r="8" spans="1:9" ht="22.5" customHeight="1">
      <c r="A8" s="522"/>
      <c r="B8" s="525" t="s">
        <v>1169</v>
      </c>
      <c r="C8" s="2667"/>
      <c r="D8" s="2668"/>
      <c r="E8" s="2668"/>
      <c r="F8" s="2669"/>
    </row>
    <row r="9" spans="1:9" ht="19.5" customHeight="1">
      <c r="A9" s="522"/>
      <c r="B9" s="525" t="s">
        <v>1170</v>
      </c>
      <c r="C9" s="2667"/>
      <c r="D9" s="2668"/>
      <c r="E9" s="2668"/>
      <c r="F9" s="2669"/>
    </row>
    <row r="10" spans="1:9" ht="15.5">
      <c r="A10" s="522"/>
      <c r="B10" s="525" t="s">
        <v>1171</v>
      </c>
      <c r="C10" s="2667"/>
      <c r="D10" s="2668"/>
      <c r="E10" s="2668"/>
      <c r="F10" s="2669"/>
    </row>
    <row r="11" spans="1:9" ht="15.5">
      <c r="A11" s="522"/>
      <c r="B11" s="525" t="s">
        <v>1172</v>
      </c>
      <c r="C11" s="2667"/>
      <c r="D11" s="2668"/>
      <c r="E11" s="2668"/>
      <c r="F11" s="2669"/>
    </row>
    <row r="12" spans="1:9" ht="15.5">
      <c r="A12" s="522"/>
      <c r="B12" s="525" t="s">
        <v>1173</v>
      </c>
      <c r="C12" s="2667"/>
      <c r="D12" s="2668"/>
      <c r="E12" s="2668"/>
      <c r="F12" s="2669"/>
    </row>
    <row r="13" spans="1:9" ht="31">
      <c r="A13" s="522"/>
      <c r="B13" s="525" t="s">
        <v>1174</v>
      </c>
      <c r="C13" s="2667"/>
      <c r="D13" s="2668"/>
      <c r="E13" s="2668"/>
      <c r="F13" s="2669"/>
    </row>
    <row r="14" spans="1:9" ht="15.5">
      <c r="A14" s="522"/>
      <c r="B14" s="525" t="s">
        <v>1175</v>
      </c>
      <c r="C14" s="2667"/>
      <c r="D14" s="2668"/>
      <c r="E14" s="2668"/>
      <c r="F14" s="2669"/>
    </row>
    <row r="15" spans="1:9" ht="31">
      <c r="A15" s="522"/>
      <c r="B15" s="525" t="s">
        <v>1176</v>
      </c>
      <c r="C15" s="2670"/>
      <c r="D15" s="2671"/>
      <c r="E15" s="2671"/>
      <c r="F15" s="2672"/>
    </row>
  </sheetData>
  <mergeCells count="2">
    <mergeCell ref="A2:F2"/>
    <mergeCell ref="C5:F15"/>
  </mergeCells>
  <phoneticPr fontId="95" type="noConversion"/>
  <pageMargins left="0.70866141732283472" right="0.51181102362204722" top="0.74803149606299213" bottom="0.74803149606299213" header="0.31496062992125984" footer="0.51181102362204722"/>
  <pageSetup scale="89" orientation="portrait" r:id="rId1"/>
  <headerFooter>
    <oddFooter>&amp;R&amp;"Arial,Bold"&amp;12OERC FORM &amp;A</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S43"/>
  <sheetViews>
    <sheetView showGridLines="0" view="pageBreakPreview" zoomScale="80" zoomScaleSheetLayoutView="80" workbookViewId="0">
      <selection activeCell="S8" sqref="S8"/>
    </sheetView>
  </sheetViews>
  <sheetFormatPr defaultColWidth="9.1796875" defaultRowHeight="12.5"/>
  <cols>
    <col min="1" max="1" width="3.81640625" style="528" customWidth="1"/>
    <col min="2" max="2" width="33.1796875" style="528" customWidth="1"/>
    <col min="3" max="3" width="5.1796875" style="528" customWidth="1"/>
    <col min="4" max="4" width="14.54296875" style="528" customWidth="1"/>
    <col min="5" max="5" width="9.26953125" style="528" customWidth="1"/>
    <col min="6" max="6" width="9.54296875" style="528" customWidth="1"/>
    <col min="7" max="7" width="9.7265625" style="528" customWidth="1"/>
    <col min="8" max="8" width="8.54296875" style="528" customWidth="1"/>
    <col min="9" max="9" width="9.26953125" style="528" customWidth="1"/>
    <col min="10" max="10" width="9" style="528" customWidth="1"/>
    <col min="11" max="11" width="9.7265625" style="528" customWidth="1"/>
    <col min="12" max="16" width="8.54296875" style="528" customWidth="1"/>
    <col min="17" max="17" width="12" style="528" customWidth="1"/>
    <col min="18" max="19" width="9.1796875" style="528"/>
    <col min="20" max="20" width="9.81640625" style="528" bestFit="1" customWidth="1"/>
    <col min="21" max="16384" width="9.1796875" style="528"/>
  </cols>
  <sheetData>
    <row r="1" spans="1:19" ht="13">
      <c r="A1" s="527" t="s">
        <v>1177</v>
      </c>
    </row>
    <row r="2" spans="1:19" ht="13">
      <c r="A2" s="2673" t="s">
        <v>1178</v>
      </c>
      <c r="B2" s="2673"/>
      <c r="C2" s="2673"/>
      <c r="D2" s="2673"/>
      <c r="E2" s="2673"/>
      <c r="F2" s="2673"/>
      <c r="G2" s="2673"/>
      <c r="H2" s="2673"/>
      <c r="I2" s="2673"/>
      <c r="J2" s="2673"/>
      <c r="K2" s="2673"/>
      <c r="L2" s="2673"/>
      <c r="M2" s="2673"/>
      <c r="N2" s="2673"/>
      <c r="O2" s="2673"/>
      <c r="P2" s="2673"/>
      <c r="Q2" s="2673"/>
    </row>
    <row r="3" spans="1:19" ht="18" customHeight="1">
      <c r="A3" s="2674" t="s">
        <v>2151</v>
      </c>
      <c r="B3" s="2674"/>
      <c r="C3" s="2674"/>
      <c r="D3" s="2674"/>
      <c r="E3" s="2674"/>
      <c r="F3" s="2674"/>
      <c r="G3" s="2674"/>
      <c r="H3" s="2674"/>
      <c r="I3" s="2674"/>
      <c r="J3" s="2674"/>
      <c r="K3" s="2674"/>
      <c r="L3" s="2674"/>
      <c r="M3" s="2674"/>
      <c r="N3" s="2674"/>
      <c r="O3" s="2674"/>
      <c r="P3" s="2674"/>
      <c r="Q3" s="2674"/>
    </row>
    <row r="4" spans="1:19" ht="25" customHeight="1">
      <c r="A4" s="909" t="s">
        <v>700</v>
      </c>
      <c r="B4" s="572" t="s">
        <v>1179</v>
      </c>
      <c r="C4" s="910" t="s">
        <v>1180</v>
      </c>
      <c r="D4" s="909" t="s">
        <v>1181</v>
      </c>
      <c r="E4" s="1231">
        <v>45383</v>
      </c>
      <c r="F4" s="1231">
        <v>45413</v>
      </c>
      <c r="G4" s="1231">
        <v>45444</v>
      </c>
      <c r="H4" s="1231">
        <v>45474</v>
      </c>
      <c r="I4" s="1231">
        <v>45505</v>
      </c>
      <c r="J4" s="1231">
        <v>45536</v>
      </c>
      <c r="K4" s="1231">
        <v>45566</v>
      </c>
      <c r="L4" s="1231">
        <v>45597</v>
      </c>
      <c r="M4" s="1231">
        <v>45627</v>
      </c>
      <c r="N4" s="1231">
        <v>45658</v>
      </c>
      <c r="O4" s="1231">
        <v>45689</v>
      </c>
      <c r="P4" s="1231">
        <v>45717</v>
      </c>
      <c r="Q4" s="910" t="s">
        <v>141</v>
      </c>
    </row>
    <row r="5" spans="1:19" ht="25" customHeight="1">
      <c r="A5" s="910">
        <v>1</v>
      </c>
      <c r="B5" s="572" t="s">
        <v>1182</v>
      </c>
      <c r="C5" s="911" t="s">
        <v>263</v>
      </c>
      <c r="D5" s="911"/>
      <c r="E5" s="913">
        <v>720.40096224200909</v>
      </c>
      <c r="F5" s="913">
        <v>741.4140284382072</v>
      </c>
      <c r="G5" s="913">
        <v>674.09333690705012</v>
      </c>
      <c r="H5" s="913">
        <v>649.32673565824007</v>
      </c>
      <c r="I5" s="913">
        <v>618.67970586111574</v>
      </c>
      <c r="J5" s="913">
        <v>628.04893690329459</v>
      </c>
      <c r="K5" s="914">
        <v>725.16673315345497</v>
      </c>
      <c r="L5" s="914">
        <v>507.6229780929998</v>
      </c>
      <c r="M5" s="914">
        <v>499.81033521512069</v>
      </c>
      <c r="N5" s="914">
        <v>549.558542388163</v>
      </c>
      <c r="O5" s="914">
        <v>573.54984360599997</v>
      </c>
      <c r="P5" s="913">
        <v>710.9867408680193</v>
      </c>
      <c r="Q5" s="915">
        <f>SUM(E5:P5)</f>
        <v>7598.6588793336741</v>
      </c>
      <c r="R5" s="1230"/>
    </row>
    <row r="6" spans="1:19" ht="25" customHeight="1">
      <c r="A6" s="910">
        <v>2</v>
      </c>
      <c r="B6" s="572" t="s">
        <v>1183</v>
      </c>
      <c r="C6" s="911" t="s">
        <v>263</v>
      </c>
      <c r="D6" s="911"/>
      <c r="E6" s="913"/>
      <c r="F6" s="913"/>
      <c r="G6" s="913"/>
      <c r="H6" s="913"/>
      <c r="I6" s="913"/>
      <c r="J6" s="913"/>
      <c r="K6" s="914"/>
      <c r="L6" s="914"/>
      <c r="M6" s="914"/>
      <c r="N6" s="914"/>
      <c r="O6" s="914"/>
      <c r="P6" s="914"/>
      <c r="Q6" s="915">
        <f>SUM(E6:P6)</f>
        <v>0</v>
      </c>
      <c r="R6" s="1230"/>
    </row>
    <row r="7" spans="1:19" ht="13">
      <c r="A7" s="910">
        <v>3</v>
      </c>
      <c r="B7" s="572" t="s">
        <v>1184</v>
      </c>
      <c r="C7" s="911" t="s">
        <v>263</v>
      </c>
      <c r="D7" s="911"/>
      <c r="E7" s="913">
        <v>161.23509452474258</v>
      </c>
      <c r="F7" s="913">
        <v>163.3752833795443</v>
      </c>
      <c r="G7" s="913">
        <v>151.96327138957173</v>
      </c>
      <c r="H7" s="913">
        <v>164.47295826256263</v>
      </c>
      <c r="I7" s="913">
        <v>163.07358386402035</v>
      </c>
      <c r="J7" s="913">
        <v>162.53304523130174</v>
      </c>
      <c r="K7" s="914">
        <v>181.7905938299586</v>
      </c>
      <c r="L7" s="914">
        <v>144.55050218753794</v>
      </c>
      <c r="M7" s="914">
        <v>146.1584719791928</v>
      </c>
      <c r="N7" s="914">
        <v>155.11770737303794</v>
      </c>
      <c r="O7" s="914">
        <v>151.9438379601375</v>
      </c>
      <c r="P7" s="913">
        <v>163.4639780426717</v>
      </c>
      <c r="Q7" s="915">
        <f>SUM(E7:P7)</f>
        <v>1909.6783280242798</v>
      </c>
      <c r="R7" s="1230"/>
    </row>
    <row r="8" spans="1:19" ht="25" customHeight="1">
      <c r="A8" s="910">
        <v>4</v>
      </c>
      <c r="B8" s="572" t="s">
        <v>1185</v>
      </c>
      <c r="C8" s="911" t="s">
        <v>263</v>
      </c>
      <c r="D8" s="911"/>
      <c r="E8" s="913">
        <f t="shared" ref="E8:P8" si="0">((E5+E6)*0.94)-(E7)</f>
        <v>515.94180998274601</v>
      </c>
      <c r="F8" s="913">
        <f t="shared" si="0"/>
        <v>533.55390335237041</v>
      </c>
      <c r="G8" s="913">
        <f t="shared" si="0"/>
        <v>481.68446530305533</v>
      </c>
      <c r="H8" s="913">
        <f t="shared" si="0"/>
        <v>445.89417325618297</v>
      </c>
      <c r="I8" s="913">
        <f t="shared" si="0"/>
        <v>418.48533964542838</v>
      </c>
      <c r="J8" s="913">
        <f t="shared" si="0"/>
        <v>427.83295545779509</v>
      </c>
      <c r="K8" s="913">
        <f t="shared" si="0"/>
        <v>499.86613533428903</v>
      </c>
      <c r="L8" s="913">
        <f t="shared" si="0"/>
        <v>332.61509721988182</v>
      </c>
      <c r="M8" s="913">
        <f t="shared" si="0"/>
        <v>323.66324312302061</v>
      </c>
      <c r="N8" s="913">
        <f t="shared" si="0"/>
        <v>361.4673224718353</v>
      </c>
      <c r="O8" s="913">
        <f t="shared" si="0"/>
        <v>387.19301502950242</v>
      </c>
      <c r="P8" s="913">
        <f t="shared" si="0"/>
        <v>504.86355837326641</v>
      </c>
      <c r="Q8" s="915">
        <f>SUM(E8:P8)</f>
        <v>5233.0610185493724</v>
      </c>
      <c r="R8" s="1230"/>
      <c r="S8" s="529"/>
    </row>
    <row r="9" spans="1:19" ht="25" customHeight="1">
      <c r="A9" s="910">
        <v>5</v>
      </c>
      <c r="B9" s="572" t="s">
        <v>1186</v>
      </c>
      <c r="C9" s="911" t="s">
        <v>263</v>
      </c>
      <c r="D9" s="910" t="s">
        <v>1187</v>
      </c>
      <c r="E9" s="913">
        <f>E5+E6-E7-E8</f>
        <v>43.224057734520557</v>
      </c>
      <c r="F9" s="913">
        <f t="shared" ref="F9:P9" si="1">F5+F6-F7-F8</f>
        <v>44.484841706292514</v>
      </c>
      <c r="G9" s="913">
        <f t="shared" si="1"/>
        <v>40.445600214423109</v>
      </c>
      <c r="H9" s="913">
        <f t="shared" si="1"/>
        <v>38.959604139494445</v>
      </c>
      <c r="I9" s="913">
        <f t="shared" si="1"/>
        <v>37.120782351667003</v>
      </c>
      <c r="J9" s="913">
        <f t="shared" si="1"/>
        <v>37.682936214197753</v>
      </c>
      <c r="K9" s="913">
        <f t="shared" si="1"/>
        <v>43.510003989207291</v>
      </c>
      <c r="L9" s="913">
        <f t="shared" si="1"/>
        <v>30.457378685580011</v>
      </c>
      <c r="M9" s="913">
        <f t="shared" si="1"/>
        <v>29.988620112907256</v>
      </c>
      <c r="N9" s="913">
        <f t="shared" si="1"/>
        <v>32.973512543289758</v>
      </c>
      <c r="O9" s="913">
        <f t="shared" si="1"/>
        <v>34.412990616360048</v>
      </c>
      <c r="P9" s="913">
        <f t="shared" si="1"/>
        <v>42.659204452081212</v>
      </c>
      <c r="Q9" s="915">
        <f>Q5+Q6-Q7-Q8</f>
        <v>455.91953276002187</v>
      </c>
      <c r="R9" s="1230"/>
      <c r="S9" s="529"/>
    </row>
    <row r="10" spans="1:19" ht="25" customHeight="1">
      <c r="A10" s="910">
        <v>6</v>
      </c>
      <c r="B10" s="572" t="s">
        <v>1188</v>
      </c>
      <c r="C10" s="911" t="s">
        <v>363</v>
      </c>
      <c r="D10" s="919" t="s">
        <v>1189</v>
      </c>
      <c r="E10" s="916">
        <f t="shared" ref="E10:P10" si="2">(E9/(E5+E6))</f>
        <v>6.0000000000000019E-2</v>
      </c>
      <c r="F10" s="916">
        <f t="shared" si="2"/>
        <v>6.0000000000000109E-2</v>
      </c>
      <c r="G10" s="916">
        <f t="shared" si="2"/>
        <v>6.000000000000015E-2</v>
      </c>
      <c r="H10" s="916">
        <f t="shared" si="2"/>
        <v>6.000000000000006E-2</v>
      </c>
      <c r="I10" s="916">
        <f t="shared" si="2"/>
        <v>6.0000000000000095E-2</v>
      </c>
      <c r="J10" s="916">
        <f t="shared" si="2"/>
        <v>6.0000000000000123E-2</v>
      </c>
      <c r="K10" s="916">
        <f t="shared" si="2"/>
        <v>5.9999999999999991E-2</v>
      </c>
      <c r="L10" s="916">
        <f t="shared" si="2"/>
        <v>6.0000000000000046E-2</v>
      </c>
      <c r="M10" s="916">
        <f t="shared" si="2"/>
        <v>6.0000000000000032E-2</v>
      </c>
      <c r="N10" s="916">
        <f t="shared" si="2"/>
        <v>5.9999999999999956E-2</v>
      </c>
      <c r="O10" s="916">
        <f t="shared" si="2"/>
        <v>6.0000000000000088E-2</v>
      </c>
      <c r="P10" s="916">
        <f t="shared" si="2"/>
        <v>6.0000000000000074E-2</v>
      </c>
      <c r="Q10" s="917">
        <f>(Q9/(Q5+Q6))</f>
        <v>6.0000000000000185E-2</v>
      </c>
      <c r="R10" s="1230"/>
    </row>
    <row r="11" spans="1:19" ht="25" customHeight="1">
      <c r="A11" s="910">
        <v>7</v>
      </c>
      <c r="B11" s="572" t="s">
        <v>1190</v>
      </c>
      <c r="C11" s="911" t="s">
        <v>263</v>
      </c>
      <c r="D11" s="911"/>
      <c r="E11" s="913"/>
      <c r="F11" s="913"/>
      <c r="G11" s="913"/>
      <c r="H11" s="913"/>
      <c r="I11" s="913"/>
      <c r="J11" s="913"/>
      <c r="K11" s="914"/>
      <c r="L11" s="914"/>
      <c r="M11" s="914"/>
      <c r="N11" s="914"/>
      <c r="O11" s="914"/>
      <c r="P11" s="914"/>
      <c r="Q11" s="915">
        <f>SUM(E11:P11)</f>
        <v>0</v>
      </c>
      <c r="R11" s="1230"/>
    </row>
    <row r="12" spans="1:19" ht="25" customHeight="1">
      <c r="A12" s="910">
        <v>8</v>
      </c>
      <c r="B12" s="572" t="s">
        <v>1191</v>
      </c>
      <c r="C12" s="911" t="s">
        <v>263</v>
      </c>
      <c r="D12" s="910" t="s">
        <v>1192</v>
      </c>
      <c r="E12" s="913">
        <v>78.4286622015034</v>
      </c>
      <c r="F12" s="913">
        <v>69.051861547599728</v>
      </c>
      <c r="G12" s="913">
        <v>61.640359861692268</v>
      </c>
      <c r="H12" s="913">
        <v>64.335036582065555</v>
      </c>
      <c r="I12" s="913">
        <v>64.798177756515784</v>
      </c>
      <c r="J12" s="913">
        <v>63.828983127426326</v>
      </c>
      <c r="K12" s="914">
        <v>67.133914598881574</v>
      </c>
      <c r="L12" s="914">
        <v>55.924995367587755</v>
      </c>
      <c r="M12" s="914">
        <v>64.818970327880962</v>
      </c>
      <c r="N12" s="914">
        <v>69.327793892266925</v>
      </c>
      <c r="O12" s="914">
        <v>68.077811140859836</v>
      </c>
      <c r="P12" s="913">
        <v>79.912677491815998</v>
      </c>
      <c r="Q12" s="915">
        <f>Q13+Q14</f>
        <v>807.27924389609598</v>
      </c>
      <c r="R12" s="1230"/>
    </row>
    <row r="13" spans="1:19" ht="25" customHeight="1">
      <c r="A13" s="912" t="s">
        <v>1193</v>
      </c>
      <c r="B13" s="572" t="s">
        <v>1194</v>
      </c>
      <c r="C13" s="911"/>
      <c r="D13" s="911"/>
      <c r="E13" s="913">
        <f>E12</f>
        <v>78.4286622015034</v>
      </c>
      <c r="F13" s="913">
        <f t="shared" ref="F13:P13" si="3">F12</f>
        <v>69.051861547599728</v>
      </c>
      <c r="G13" s="913">
        <f t="shared" si="3"/>
        <v>61.640359861692268</v>
      </c>
      <c r="H13" s="913">
        <f t="shared" si="3"/>
        <v>64.335036582065555</v>
      </c>
      <c r="I13" s="913">
        <f t="shared" si="3"/>
        <v>64.798177756515784</v>
      </c>
      <c r="J13" s="913">
        <f t="shared" si="3"/>
        <v>63.828983127426326</v>
      </c>
      <c r="K13" s="913">
        <f t="shared" si="3"/>
        <v>67.133914598881574</v>
      </c>
      <c r="L13" s="913">
        <f t="shared" si="3"/>
        <v>55.924995367587755</v>
      </c>
      <c r="M13" s="913">
        <f t="shared" si="3"/>
        <v>64.818970327880962</v>
      </c>
      <c r="N13" s="913">
        <f t="shared" si="3"/>
        <v>69.327793892266925</v>
      </c>
      <c r="O13" s="913">
        <f t="shared" si="3"/>
        <v>68.077811140859836</v>
      </c>
      <c r="P13" s="913">
        <f t="shared" si="3"/>
        <v>79.912677491815998</v>
      </c>
      <c r="Q13" s="915">
        <f>SUM(E13:P13)</f>
        <v>807.27924389609598</v>
      </c>
      <c r="R13" s="1230"/>
    </row>
    <row r="14" spans="1:19" ht="25" customHeight="1">
      <c r="A14" s="912" t="s">
        <v>1195</v>
      </c>
      <c r="B14" s="572" t="s">
        <v>1196</v>
      </c>
      <c r="C14" s="911"/>
      <c r="D14" s="911"/>
      <c r="E14" s="913">
        <v>0</v>
      </c>
      <c r="F14" s="913">
        <v>0</v>
      </c>
      <c r="G14" s="913">
        <v>0</v>
      </c>
      <c r="H14" s="913">
        <v>0</v>
      </c>
      <c r="I14" s="913">
        <v>0</v>
      </c>
      <c r="J14" s="913">
        <v>0</v>
      </c>
      <c r="K14" s="913">
        <v>0</v>
      </c>
      <c r="L14" s="913">
        <v>0</v>
      </c>
      <c r="M14" s="913">
        <v>0</v>
      </c>
      <c r="N14" s="913">
        <v>0</v>
      </c>
      <c r="O14" s="913">
        <v>0</v>
      </c>
      <c r="P14" s="913">
        <v>0</v>
      </c>
      <c r="Q14" s="915">
        <f>SUM(E14:P14)</f>
        <v>0</v>
      </c>
      <c r="R14" s="1230"/>
    </row>
    <row r="15" spans="1:19" ht="25" customHeight="1">
      <c r="A15" s="912"/>
      <c r="B15" s="572" t="s">
        <v>1197</v>
      </c>
      <c r="C15" s="911"/>
      <c r="D15" s="911"/>
      <c r="E15" s="913">
        <v>0</v>
      </c>
      <c r="F15" s="913">
        <v>0</v>
      </c>
      <c r="G15" s="913">
        <v>0</v>
      </c>
      <c r="H15" s="913">
        <v>0</v>
      </c>
      <c r="I15" s="913">
        <v>0</v>
      </c>
      <c r="J15" s="913">
        <v>0</v>
      </c>
      <c r="K15" s="913">
        <v>0</v>
      </c>
      <c r="L15" s="913">
        <v>0</v>
      </c>
      <c r="M15" s="913">
        <v>0</v>
      </c>
      <c r="N15" s="913">
        <v>0</v>
      </c>
      <c r="O15" s="913">
        <v>0</v>
      </c>
      <c r="P15" s="913">
        <v>0</v>
      </c>
      <c r="Q15" s="915">
        <f>SUM(E15:P15)</f>
        <v>0</v>
      </c>
      <c r="R15" s="1230"/>
    </row>
    <row r="16" spans="1:19" ht="25" customHeight="1">
      <c r="A16" s="910">
        <v>9</v>
      </c>
      <c r="B16" s="572" t="s">
        <v>1198</v>
      </c>
      <c r="C16" s="911" t="s">
        <v>263</v>
      </c>
      <c r="D16" s="910" t="s">
        <v>1199</v>
      </c>
      <c r="E16" s="913">
        <f t="shared" ref="E16:P16" si="4">E8-E9+E11-E12</f>
        <v>394.28909004672204</v>
      </c>
      <c r="F16" s="913">
        <f t="shared" si="4"/>
        <v>420.01720009847816</v>
      </c>
      <c r="G16" s="913">
        <f t="shared" si="4"/>
        <v>379.59850522693995</v>
      </c>
      <c r="H16" s="913">
        <f t="shared" si="4"/>
        <v>342.59953253462299</v>
      </c>
      <c r="I16" s="913">
        <f t="shared" si="4"/>
        <v>316.56637953724561</v>
      </c>
      <c r="J16" s="913">
        <f t="shared" si="4"/>
        <v>326.321036116171</v>
      </c>
      <c r="K16" s="913">
        <f t="shared" si="4"/>
        <v>389.22221674620016</v>
      </c>
      <c r="L16" s="913">
        <f t="shared" si="4"/>
        <v>246.23272316671404</v>
      </c>
      <c r="M16" s="913">
        <f t="shared" si="4"/>
        <v>228.8556526822324</v>
      </c>
      <c r="N16" s="913">
        <f t="shared" si="4"/>
        <v>259.16601603627862</v>
      </c>
      <c r="O16" s="913">
        <f t="shared" si="4"/>
        <v>284.70221327228251</v>
      </c>
      <c r="P16" s="913">
        <f t="shared" si="4"/>
        <v>382.2916764293692</v>
      </c>
      <c r="Q16" s="915">
        <f>SUM(E16:P16)</f>
        <v>3969.8622418932569</v>
      </c>
      <c r="R16" s="1230"/>
    </row>
    <row r="17" spans="1:18" ht="25" customHeight="1">
      <c r="A17" s="910">
        <v>10</v>
      </c>
      <c r="B17" s="572" t="s">
        <v>1200</v>
      </c>
      <c r="C17" s="911" t="s">
        <v>263</v>
      </c>
      <c r="D17" s="910" t="s">
        <v>1201</v>
      </c>
      <c r="E17" s="913">
        <f t="shared" ref="E17:P17" si="5">E8+E11-E12-E16</f>
        <v>43.224057734520557</v>
      </c>
      <c r="F17" s="913">
        <f t="shared" si="5"/>
        <v>44.484841706292514</v>
      </c>
      <c r="G17" s="913">
        <f t="shared" si="5"/>
        <v>40.445600214423109</v>
      </c>
      <c r="H17" s="913">
        <f t="shared" si="5"/>
        <v>38.959604139494445</v>
      </c>
      <c r="I17" s="913">
        <f t="shared" si="5"/>
        <v>37.120782351667003</v>
      </c>
      <c r="J17" s="913">
        <f t="shared" si="5"/>
        <v>37.682936214197753</v>
      </c>
      <c r="K17" s="913">
        <f t="shared" si="5"/>
        <v>43.510003989207291</v>
      </c>
      <c r="L17" s="913">
        <f t="shared" si="5"/>
        <v>30.457378685580011</v>
      </c>
      <c r="M17" s="913">
        <f t="shared" si="5"/>
        <v>29.988620112907256</v>
      </c>
      <c r="N17" s="913">
        <f t="shared" si="5"/>
        <v>32.973512543289758</v>
      </c>
      <c r="O17" s="913">
        <f t="shared" si="5"/>
        <v>34.412990616360048</v>
      </c>
      <c r="P17" s="913">
        <f t="shared" si="5"/>
        <v>42.659204452081212</v>
      </c>
      <c r="Q17" s="915">
        <f>Q8+Q11-Q12-Q16</f>
        <v>455.91953276001959</v>
      </c>
      <c r="R17" s="1230"/>
    </row>
    <row r="18" spans="1:18" ht="25" customHeight="1">
      <c r="A18" s="910">
        <v>11</v>
      </c>
      <c r="B18" s="572" t="s">
        <v>1202</v>
      </c>
      <c r="C18" s="911" t="s">
        <v>363</v>
      </c>
      <c r="D18" s="919" t="s">
        <v>1203</v>
      </c>
      <c r="E18" s="918">
        <f t="shared" ref="E18:P18" si="6">(E17/(E8+E11))</f>
        <v>8.3777001394723258E-2</v>
      </c>
      <c r="F18" s="918">
        <f t="shared" si="6"/>
        <v>8.3374597068431103E-2</v>
      </c>
      <c r="G18" s="918">
        <f t="shared" si="6"/>
        <v>8.3967001487117637E-2</v>
      </c>
      <c r="H18" s="918">
        <f t="shared" si="6"/>
        <v>8.7374104610940251E-2</v>
      </c>
      <c r="I18" s="918">
        <f t="shared" si="6"/>
        <v>8.8702706725923702E-2</v>
      </c>
      <c r="J18" s="918">
        <f t="shared" si="6"/>
        <v>8.8078619782517201E-2</v>
      </c>
      <c r="K18" s="916">
        <f t="shared" si="6"/>
        <v>8.7043312026148095E-2</v>
      </c>
      <c r="L18" s="916">
        <f t="shared" si="6"/>
        <v>9.1569441496053186E-2</v>
      </c>
      <c r="M18" s="916">
        <f t="shared" si="6"/>
        <v>9.2653771319682832E-2</v>
      </c>
      <c r="N18" s="916">
        <f t="shared" si="6"/>
        <v>9.1221281962103162E-2</v>
      </c>
      <c r="O18" s="916">
        <f t="shared" si="6"/>
        <v>8.8878128686639468E-2</v>
      </c>
      <c r="P18" s="916">
        <f t="shared" si="6"/>
        <v>8.4496501568729801E-2</v>
      </c>
      <c r="Q18" s="917">
        <f>(Q17/(Q8+Q11))</f>
        <v>8.7122915468393014E-2</v>
      </c>
      <c r="R18" s="1230"/>
    </row>
    <row r="19" spans="1:18" ht="25" customHeight="1">
      <c r="A19" s="910">
        <v>12</v>
      </c>
      <c r="B19" s="572" t="s">
        <v>1204</v>
      </c>
      <c r="C19" s="911" t="s">
        <v>263</v>
      </c>
      <c r="D19" s="911"/>
      <c r="E19" s="913"/>
      <c r="F19" s="913"/>
      <c r="G19" s="913"/>
      <c r="H19" s="913"/>
      <c r="I19" s="913"/>
      <c r="J19" s="913"/>
      <c r="K19" s="914"/>
      <c r="L19" s="914"/>
      <c r="M19" s="914"/>
      <c r="N19" s="914"/>
      <c r="O19" s="914"/>
      <c r="P19" s="914"/>
      <c r="Q19" s="915">
        <f>SUM(E19:P19)</f>
        <v>0</v>
      </c>
      <c r="R19" s="1230"/>
    </row>
    <row r="20" spans="1:18" ht="13">
      <c r="A20" s="910">
        <v>13</v>
      </c>
      <c r="B20" s="572" t="s">
        <v>1205</v>
      </c>
      <c r="C20" s="911" t="s">
        <v>263</v>
      </c>
      <c r="D20" s="910" t="s">
        <v>1206</v>
      </c>
      <c r="E20" s="913">
        <v>275.3385893423893</v>
      </c>
      <c r="F20" s="913">
        <v>307.72946156451565</v>
      </c>
      <c r="G20" s="913">
        <v>291.99237139636944</v>
      </c>
      <c r="H20" s="913">
        <v>240.85623699706019</v>
      </c>
      <c r="I20" s="913">
        <v>235.02124770412487</v>
      </c>
      <c r="J20" s="913">
        <v>245.27413016934511</v>
      </c>
      <c r="K20" s="913">
        <v>281.06645470682133</v>
      </c>
      <c r="L20" s="913">
        <v>189.15520157516443</v>
      </c>
      <c r="M20" s="913">
        <v>164.34868280763092</v>
      </c>
      <c r="N20" s="913">
        <v>197.39665711479259</v>
      </c>
      <c r="O20" s="913">
        <v>216.01649446043913</v>
      </c>
      <c r="P20" s="913">
        <v>298.70635413476879</v>
      </c>
      <c r="Q20" s="915">
        <f>SUM(E20:P20)</f>
        <v>2942.901881973422</v>
      </c>
      <c r="R20" s="1230"/>
    </row>
    <row r="21" spans="1:18" ht="21.75" customHeight="1">
      <c r="A21" s="912" t="s">
        <v>1193</v>
      </c>
      <c r="B21" s="572" t="s">
        <v>1194</v>
      </c>
      <c r="C21" s="911"/>
      <c r="D21" s="911"/>
      <c r="E21" s="913">
        <v>253.05637986269977</v>
      </c>
      <c r="F21" s="913">
        <v>288.77446294411493</v>
      </c>
      <c r="G21" s="913">
        <v>259.30158162596166</v>
      </c>
      <c r="H21" s="913">
        <v>224.31441586355029</v>
      </c>
      <c r="I21" s="913">
        <v>218.70897181827544</v>
      </c>
      <c r="J21" s="913">
        <v>233.05836123065603</v>
      </c>
      <c r="K21" s="914">
        <v>261.89776222576211</v>
      </c>
      <c r="L21" s="914">
        <v>181.24008797040148</v>
      </c>
      <c r="M21" s="914">
        <v>123.2123021872208</v>
      </c>
      <c r="N21" s="914">
        <v>183.16911672124928</v>
      </c>
      <c r="O21" s="914">
        <v>194.83995138647205</v>
      </c>
      <c r="P21" s="914">
        <v>289.82687820761589</v>
      </c>
      <c r="Q21" s="915">
        <f>SUM(E21:P21)</f>
        <v>2711.4002720439794</v>
      </c>
      <c r="R21" s="1230"/>
    </row>
    <row r="22" spans="1:18" ht="16.5" customHeight="1">
      <c r="A22" s="912" t="s">
        <v>1195</v>
      </c>
      <c r="B22" s="572" t="s">
        <v>1196</v>
      </c>
      <c r="C22" s="911"/>
      <c r="D22" s="911"/>
      <c r="E22" s="913">
        <f>E20-E21</f>
        <v>22.282209479689527</v>
      </c>
      <c r="F22" s="913">
        <f t="shared" ref="F22:P22" si="7">F20-F21</f>
        <v>18.954998620400715</v>
      </c>
      <c r="G22" s="913">
        <f t="shared" si="7"/>
        <v>32.690789770407775</v>
      </c>
      <c r="H22" s="913">
        <f t="shared" si="7"/>
        <v>16.541821133509899</v>
      </c>
      <c r="I22" s="913">
        <f t="shared" si="7"/>
        <v>16.312275885849431</v>
      </c>
      <c r="J22" s="913">
        <f t="shared" si="7"/>
        <v>12.215768938689081</v>
      </c>
      <c r="K22" s="913">
        <f t="shared" si="7"/>
        <v>19.168692481059225</v>
      </c>
      <c r="L22" s="913">
        <f t="shared" si="7"/>
        <v>7.9151136047629507</v>
      </c>
      <c r="M22" s="913">
        <f t="shared" si="7"/>
        <v>41.136380620410122</v>
      </c>
      <c r="N22" s="913">
        <f t="shared" si="7"/>
        <v>14.227540393543308</v>
      </c>
      <c r="O22" s="913">
        <f t="shared" si="7"/>
        <v>21.176543073967082</v>
      </c>
      <c r="P22" s="913">
        <f t="shared" si="7"/>
        <v>8.879475927152896</v>
      </c>
      <c r="Q22" s="915">
        <f>SUM(E22:P22)</f>
        <v>231.50160992944203</v>
      </c>
      <c r="R22" s="1230"/>
    </row>
    <row r="23" spans="1:18" ht="21" customHeight="1">
      <c r="A23" s="910">
        <v>14</v>
      </c>
      <c r="B23" s="572" t="s">
        <v>1207</v>
      </c>
      <c r="C23" s="911" t="s">
        <v>263</v>
      </c>
      <c r="D23" s="910" t="s">
        <v>1208</v>
      </c>
      <c r="E23" s="913">
        <f t="shared" ref="E23:P23" si="8">E16+E19-E20</f>
        <v>118.95050070433274</v>
      </c>
      <c r="F23" s="913">
        <f t="shared" si="8"/>
        <v>112.28773853396251</v>
      </c>
      <c r="G23" s="913">
        <f t="shared" si="8"/>
        <v>87.606133830570514</v>
      </c>
      <c r="H23" s="913">
        <f t="shared" si="8"/>
        <v>101.7432955375628</v>
      </c>
      <c r="I23" s="913">
        <f t="shared" si="8"/>
        <v>81.545131833120735</v>
      </c>
      <c r="J23" s="913">
        <f t="shared" si="8"/>
        <v>81.046905946825888</v>
      </c>
      <c r="K23" s="913">
        <f t="shared" si="8"/>
        <v>108.15576203937883</v>
      </c>
      <c r="L23" s="913">
        <f t="shared" si="8"/>
        <v>57.077521591549612</v>
      </c>
      <c r="M23" s="913">
        <f t="shared" si="8"/>
        <v>64.506969874601481</v>
      </c>
      <c r="N23" s="913">
        <f t="shared" si="8"/>
        <v>61.769358921486031</v>
      </c>
      <c r="O23" s="913">
        <f t="shared" si="8"/>
        <v>68.685718811843373</v>
      </c>
      <c r="P23" s="913">
        <f t="shared" si="8"/>
        <v>83.585322294600417</v>
      </c>
      <c r="Q23" s="915">
        <f>Q16+Q19-Q20</f>
        <v>1026.9603599198349</v>
      </c>
      <c r="R23" s="1230"/>
    </row>
    <row r="24" spans="1:18" ht="25" customHeight="1">
      <c r="A24" s="910">
        <v>15</v>
      </c>
      <c r="B24" s="572" t="s">
        <v>1209</v>
      </c>
      <c r="C24" s="911" t="s">
        <v>363</v>
      </c>
      <c r="D24" s="919" t="s">
        <v>1210</v>
      </c>
      <c r="E24" s="916">
        <f t="shared" ref="E24:P24" si="9">(E23/(E16+E19))</f>
        <v>0.30168346958379566</v>
      </c>
      <c r="F24" s="916">
        <f t="shared" si="9"/>
        <v>0.26734081010881289</v>
      </c>
      <c r="G24" s="916">
        <f t="shared" si="9"/>
        <v>0.23078629821841865</v>
      </c>
      <c r="H24" s="916">
        <f t="shared" si="9"/>
        <v>0.29697441436899991</v>
      </c>
      <c r="I24" s="916">
        <f t="shared" si="9"/>
        <v>0.25759252120305004</v>
      </c>
      <c r="J24" s="916">
        <f t="shared" si="9"/>
        <v>0.24836555715633671</v>
      </c>
      <c r="K24" s="916">
        <f t="shared" si="9"/>
        <v>0.27787664060786099</v>
      </c>
      <c r="L24" s="916">
        <f t="shared" si="9"/>
        <v>0.23180315295828804</v>
      </c>
      <c r="M24" s="916">
        <f t="shared" si="9"/>
        <v>0.28186749647023068</v>
      </c>
      <c r="N24" s="916">
        <f t="shared" si="9"/>
        <v>0.23833896074105418</v>
      </c>
      <c r="O24" s="916">
        <f t="shared" si="9"/>
        <v>0.24125460080689279</v>
      </c>
      <c r="P24" s="916">
        <f t="shared" si="9"/>
        <v>0.21864279932875633</v>
      </c>
      <c r="Q24" s="917">
        <f>(Q23/(Q16+Q19))</f>
        <v>0.25868916787149515</v>
      </c>
      <c r="R24" s="1230"/>
    </row>
    <row r="25" spans="1:18" ht="20.149999999999999" customHeight="1">
      <c r="A25" s="1232" t="s">
        <v>1211</v>
      </c>
    </row>
    <row r="26" spans="1:18" ht="20.149999999999999" customHeight="1">
      <c r="E26" s="529"/>
      <c r="F26" s="529"/>
      <c r="G26" s="529"/>
      <c r="H26" s="529"/>
      <c r="I26" s="529"/>
      <c r="J26" s="529"/>
    </row>
    <row r="27" spans="1:18" ht="20.149999999999999" customHeight="1">
      <c r="K27" s="527"/>
    </row>
    <row r="28" spans="1:18">
      <c r="E28" s="530"/>
      <c r="F28" s="530"/>
      <c r="G28" s="530"/>
      <c r="H28" s="530"/>
      <c r="I28" s="530"/>
      <c r="J28" s="530"/>
      <c r="K28" s="530"/>
      <c r="L28" s="530"/>
      <c r="M28" s="530"/>
      <c r="N28" s="530"/>
      <c r="O28" s="530"/>
      <c r="P28" s="530"/>
      <c r="Q28" s="530"/>
    </row>
    <row r="29" spans="1:18">
      <c r="E29" s="529"/>
      <c r="F29" s="529"/>
      <c r="G29" s="529"/>
      <c r="H29" s="529"/>
      <c r="I29" s="529"/>
      <c r="J29" s="529"/>
    </row>
    <row r="30" spans="1:18">
      <c r="E30" s="529"/>
      <c r="F30" s="529"/>
      <c r="G30" s="529"/>
      <c r="H30" s="529"/>
      <c r="I30" s="529"/>
      <c r="J30" s="529"/>
    </row>
    <row r="39" spans="5:10">
      <c r="E39" s="529"/>
      <c r="F39" s="529"/>
      <c r="G39" s="529"/>
      <c r="H39" s="529"/>
      <c r="I39" s="529"/>
      <c r="J39" s="529"/>
    </row>
    <row r="41" spans="5:10">
      <c r="E41" s="529"/>
      <c r="F41" s="529"/>
      <c r="G41" s="529"/>
      <c r="H41" s="529"/>
      <c r="I41" s="529"/>
      <c r="J41" s="529"/>
    </row>
    <row r="43" spans="5:10">
      <c r="E43" s="529"/>
      <c r="F43" s="529"/>
      <c r="G43" s="529"/>
      <c r="H43" s="529"/>
      <c r="I43" s="529"/>
      <c r="J43" s="529"/>
    </row>
  </sheetData>
  <mergeCells count="2">
    <mergeCell ref="A2:Q2"/>
    <mergeCell ref="A3:Q3"/>
  </mergeCells>
  <printOptions horizontalCentered="1" verticalCentered="1" gridLines="1"/>
  <pageMargins left="0.11811023622047245" right="0" top="0.19685039370078741" bottom="0.19685039370078741" header="0" footer="0.23622047244094491"/>
  <pageSetup paperSize="9" scale="80" orientation="landscape" blackAndWhite="1" r:id="rId1"/>
  <headerFooter>
    <oddFooter>&amp;R&amp;"Arial,Bold"&amp;12OERC FORM &amp;A</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S43"/>
  <sheetViews>
    <sheetView showGridLines="0" view="pageBreakPreview" zoomScale="90" zoomScaleSheetLayoutView="90" workbookViewId="0">
      <selection activeCell="E5" sqref="E5:J5"/>
    </sheetView>
  </sheetViews>
  <sheetFormatPr defaultColWidth="9.1796875" defaultRowHeight="12.5"/>
  <cols>
    <col min="1" max="1" width="4" style="528" customWidth="1"/>
    <col min="2" max="2" width="32.81640625" style="528" customWidth="1"/>
    <col min="3" max="3" width="5.1796875" style="528" customWidth="1"/>
    <col min="4" max="4" width="14.26953125" style="528" customWidth="1"/>
    <col min="5" max="5" width="9.1796875" style="528" bestFit="1" customWidth="1"/>
    <col min="6" max="6" width="8.7265625" style="528" bestFit="1" customWidth="1"/>
    <col min="7" max="8" width="9.1796875" style="528" bestFit="1" customWidth="1"/>
    <col min="9" max="9" width="8.453125" style="528" bestFit="1" customWidth="1"/>
    <col min="10" max="10" width="9.1796875" style="528" bestFit="1" customWidth="1"/>
    <col min="11" max="15" width="9" style="528" bestFit="1" customWidth="1"/>
    <col min="16" max="16" width="8.7265625" style="528" customWidth="1"/>
    <col min="17" max="17" width="12.26953125" style="528" bestFit="1" customWidth="1"/>
    <col min="18" max="19" width="9.1796875" style="528"/>
    <col min="20" max="20" width="9.81640625" style="528" bestFit="1" customWidth="1"/>
    <col min="21" max="16384" width="9.1796875" style="528"/>
  </cols>
  <sheetData>
    <row r="1" spans="1:19" ht="13">
      <c r="A1" s="527" t="s">
        <v>1177</v>
      </c>
    </row>
    <row r="2" spans="1:19" ht="13">
      <c r="A2" s="2673" t="s">
        <v>1178</v>
      </c>
      <c r="B2" s="2673"/>
      <c r="C2" s="2673"/>
      <c r="D2" s="2673"/>
      <c r="E2" s="2673"/>
      <c r="F2" s="2673"/>
      <c r="G2" s="2673"/>
      <c r="H2" s="2673"/>
      <c r="I2" s="2673"/>
      <c r="J2" s="2673"/>
      <c r="K2" s="2673"/>
      <c r="L2" s="2673"/>
      <c r="M2" s="2673"/>
      <c r="N2" s="2673"/>
      <c r="O2" s="2673"/>
      <c r="P2" s="2673"/>
      <c r="Q2" s="2673"/>
    </row>
    <row r="3" spans="1:19" ht="18" customHeight="1">
      <c r="A3" s="2674" t="s">
        <v>2239</v>
      </c>
      <c r="B3" s="2674"/>
      <c r="C3" s="2674"/>
      <c r="D3" s="2674"/>
      <c r="E3" s="2674"/>
      <c r="F3" s="2674"/>
      <c r="G3" s="2674"/>
      <c r="H3" s="2674"/>
      <c r="I3" s="2674"/>
      <c r="J3" s="2674"/>
      <c r="K3" s="2674"/>
      <c r="L3" s="2674"/>
      <c r="M3" s="2674"/>
      <c r="N3" s="2674"/>
      <c r="O3" s="2674"/>
      <c r="P3" s="2674"/>
      <c r="Q3" s="2674"/>
    </row>
    <row r="4" spans="1:19" ht="25" customHeight="1">
      <c r="A4" s="909" t="s">
        <v>700</v>
      </c>
      <c r="B4" s="572" t="s">
        <v>1179</v>
      </c>
      <c r="C4" s="910" t="s">
        <v>1180</v>
      </c>
      <c r="D4" s="909" t="s">
        <v>1181</v>
      </c>
      <c r="E4" s="1231">
        <v>45748</v>
      </c>
      <c r="F4" s="1231">
        <v>45778</v>
      </c>
      <c r="G4" s="1231">
        <v>45809</v>
      </c>
      <c r="H4" s="1231">
        <v>45839</v>
      </c>
      <c r="I4" s="1231">
        <v>45870</v>
      </c>
      <c r="J4" s="1231">
        <v>45901</v>
      </c>
      <c r="K4" s="1231">
        <v>45931</v>
      </c>
      <c r="L4" s="1231">
        <v>45962</v>
      </c>
      <c r="M4" s="1231">
        <v>45992</v>
      </c>
      <c r="N4" s="1231">
        <v>46023</v>
      </c>
      <c r="O4" s="1231">
        <v>46054</v>
      </c>
      <c r="P4" s="1231">
        <v>46082</v>
      </c>
      <c r="Q4" s="912" t="s">
        <v>141</v>
      </c>
    </row>
    <row r="5" spans="1:19" ht="25" customHeight="1">
      <c r="A5" s="910">
        <v>1</v>
      </c>
      <c r="B5" s="572" t="s">
        <v>1182</v>
      </c>
      <c r="C5" s="911" t="s">
        <v>263</v>
      </c>
      <c r="D5" s="798"/>
      <c r="E5" s="1945">
        <v>733.70232262675199</v>
      </c>
      <c r="F5" s="1945">
        <v>698.55854952713742</v>
      </c>
      <c r="G5" s="1945">
        <v>653.6851165405667</v>
      </c>
      <c r="H5" s="1945">
        <v>601.07224295219521</v>
      </c>
      <c r="I5" s="1945">
        <v>690.42561325995416</v>
      </c>
      <c r="J5" s="1945">
        <v>637.53065096349997</v>
      </c>
      <c r="K5" s="914"/>
      <c r="L5" s="914"/>
      <c r="M5" s="914"/>
      <c r="N5" s="914"/>
      <c r="O5" s="914"/>
      <c r="P5" s="913"/>
      <c r="Q5" s="915">
        <f>SUM(E5:P5)</f>
        <v>4014.9744958701058</v>
      </c>
      <c r="R5" s="1230"/>
    </row>
    <row r="6" spans="1:19" ht="25" customHeight="1">
      <c r="A6" s="910">
        <v>2</v>
      </c>
      <c r="B6" s="572" t="s">
        <v>1183</v>
      </c>
      <c r="C6" s="911" t="s">
        <v>263</v>
      </c>
      <c r="D6" s="798"/>
      <c r="E6" s="913"/>
      <c r="F6" s="913"/>
      <c r="G6" s="913"/>
      <c r="H6" s="913"/>
      <c r="I6" s="913"/>
      <c r="J6" s="913"/>
      <c r="K6" s="914"/>
      <c r="L6" s="914"/>
      <c r="M6" s="914"/>
      <c r="N6" s="914"/>
      <c r="O6" s="914"/>
      <c r="P6" s="914"/>
      <c r="Q6" s="915">
        <f>SUM(E6:P6)</f>
        <v>0</v>
      </c>
      <c r="R6" s="1230"/>
    </row>
    <row r="7" spans="1:19" ht="25" customHeight="1">
      <c r="A7" s="910">
        <v>3</v>
      </c>
      <c r="B7" s="572" t="s">
        <v>1184</v>
      </c>
      <c r="C7" s="911" t="s">
        <v>263</v>
      </c>
      <c r="D7" s="798"/>
      <c r="E7" s="913">
        <v>158.08377714506025</v>
      </c>
      <c r="F7" s="913">
        <v>154.30199755114018</v>
      </c>
      <c r="G7" s="913">
        <v>149.04358959684956</v>
      </c>
      <c r="H7" s="913">
        <v>153.03210975558264</v>
      </c>
      <c r="I7" s="913">
        <v>174.57709043731623</v>
      </c>
      <c r="J7" s="913">
        <v>162.37375758469653</v>
      </c>
      <c r="K7" s="914"/>
      <c r="L7" s="914"/>
      <c r="M7" s="914"/>
      <c r="N7" s="914"/>
      <c r="O7" s="914"/>
      <c r="P7" s="914"/>
      <c r="Q7" s="915">
        <f>SUM(E7:P7)</f>
        <v>951.41232207064536</v>
      </c>
      <c r="R7" s="1230"/>
    </row>
    <row r="8" spans="1:19" ht="25" customHeight="1">
      <c r="A8" s="910">
        <v>4</v>
      </c>
      <c r="B8" s="572" t="s">
        <v>1185</v>
      </c>
      <c r="C8" s="911" t="s">
        <v>263</v>
      </c>
      <c r="D8" s="911"/>
      <c r="E8" s="913">
        <f>((E5+E6)*0.94)-(E7)</f>
        <v>531.59640612408657</v>
      </c>
      <c r="F8" s="913">
        <f t="shared" ref="F8:J8" si="0">((F5+F6)*0.94)-(F7)</f>
        <v>502.34303900436896</v>
      </c>
      <c r="G8" s="913">
        <f t="shared" si="0"/>
        <v>465.42041995128318</v>
      </c>
      <c r="H8" s="913">
        <f t="shared" si="0"/>
        <v>411.97579861948088</v>
      </c>
      <c r="I8" s="913">
        <f t="shared" si="0"/>
        <v>474.42298602704068</v>
      </c>
      <c r="J8" s="913">
        <f t="shared" si="0"/>
        <v>436.90505432099343</v>
      </c>
      <c r="K8" s="913"/>
      <c r="L8" s="913"/>
      <c r="M8" s="913"/>
      <c r="N8" s="913"/>
      <c r="O8" s="913"/>
      <c r="P8" s="913"/>
      <c r="Q8" s="915">
        <f>SUM(E8:P8)</f>
        <v>2822.6637040472538</v>
      </c>
      <c r="R8" s="1230"/>
      <c r="S8" s="529"/>
    </row>
    <row r="9" spans="1:19" ht="25" customHeight="1">
      <c r="A9" s="910">
        <v>5</v>
      </c>
      <c r="B9" s="572" t="s">
        <v>1186</v>
      </c>
      <c r="C9" s="911" t="s">
        <v>263</v>
      </c>
      <c r="D9" s="910" t="s">
        <v>1187</v>
      </c>
      <c r="E9" s="913">
        <f>E5+E6-E7-E8</f>
        <v>44.02213935760517</v>
      </c>
      <c r="F9" s="913">
        <f t="shared" ref="F9:J9" si="1">F5+F6-F7-F8</f>
        <v>41.913512971628279</v>
      </c>
      <c r="G9" s="913">
        <f t="shared" si="1"/>
        <v>39.221106992433988</v>
      </c>
      <c r="H9" s="913">
        <f t="shared" si="1"/>
        <v>36.064334577131717</v>
      </c>
      <c r="I9" s="913">
        <f t="shared" si="1"/>
        <v>41.425536795597282</v>
      </c>
      <c r="J9" s="913">
        <f t="shared" si="1"/>
        <v>38.251839057810002</v>
      </c>
      <c r="K9" s="913"/>
      <c r="L9" s="913"/>
      <c r="M9" s="913"/>
      <c r="N9" s="913"/>
      <c r="O9" s="913"/>
      <c r="P9" s="913"/>
      <c r="Q9" s="915">
        <f>Q5+Q6-Q7-Q8</f>
        <v>240.89846975220689</v>
      </c>
      <c r="R9" s="1230"/>
    </row>
    <row r="10" spans="1:19" ht="25" customHeight="1">
      <c r="A10" s="910">
        <v>6</v>
      </c>
      <c r="B10" s="572" t="s">
        <v>1188</v>
      </c>
      <c r="C10" s="911" t="s">
        <v>363</v>
      </c>
      <c r="D10" s="919" t="s">
        <v>1189</v>
      </c>
      <c r="E10" s="916">
        <f>(E9/(E5+E6))</f>
        <v>6.0000000000000067E-2</v>
      </c>
      <c r="F10" s="916">
        <f t="shared" ref="F10:J10" si="2">(F9/(F5+F6))</f>
        <v>6.0000000000000046E-2</v>
      </c>
      <c r="G10" s="916">
        <f t="shared" si="2"/>
        <v>5.9999999999999977E-2</v>
      </c>
      <c r="H10" s="916">
        <f t="shared" si="2"/>
        <v>6.0000000000000005E-2</v>
      </c>
      <c r="I10" s="916">
        <f t="shared" si="2"/>
        <v>6.0000000000000046E-2</v>
      </c>
      <c r="J10" s="916">
        <f t="shared" si="2"/>
        <v>6.0000000000000005E-2</v>
      </c>
      <c r="K10" s="916"/>
      <c r="L10" s="916"/>
      <c r="M10" s="916"/>
      <c r="N10" s="916"/>
      <c r="O10" s="916"/>
      <c r="P10" s="916"/>
      <c r="Q10" s="917">
        <f>(Q9/(Q5+Q6))</f>
        <v>6.0000000000000137E-2</v>
      </c>
      <c r="R10" s="1230"/>
    </row>
    <row r="11" spans="1:19" ht="25" customHeight="1">
      <c r="A11" s="910">
        <v>7</v>
      </c>
      <c r="B11" s="572" t="s">
        <v>1190</v>
      </c>
      <c r="C11" s="911" t="s">
        <v>263</v>
      </c>
      <c r="D11" s="911"/>
      <c r="E11" s="913"/>
      <c r="F11" s="913"/>
      <c r="G11" s="913"/>
      <c r="H11" s="913"/>
      <c r="I11" s="913"/>
      <c r="J11" s="913"/>
      <c r="K11" s="914"/>
      <c r="L11" s="914"/>
      <c r="M11" s="914"/>
      <c r="N11" s="914"/>
      <c r="O11" s="914"/>
      <c r="P11" s="914"/>
      <c r="Q11" s="915">
        <f>SUM(E11:P11)</f>
        <v>0</v>
      </c>
      <c r="R11" s="1230"/>
    </row>
    <row r="12" spans="1:19" ht="25" customHeight="1">
      <c r="A12" s="910">
        <v>8</v>
      </c>
      <c r="B12" s="572" t="s">
        <v>1191</v>
      </c>
      <c r="C12" s="911" t="s">
        <v>263</v>
      </c>
      <c r="D12" s="910" t="s">
        <v>1192</v>
      </c>
      <c r="E12" s="913">
        <v>72.415811686694326</v>
      </c>
      <c r="F12" s="913">
        <v>72.09718752758765</v>
      </c>
      <c r="G12" s="913">
        <v>69.742297235850927</v>
      </c>
      <c r="H12" s="913">
        <v>58.453076124437182</v>
      </c>
      <c r="I12" s="913">
        <v>70.753246664910506</v>
      </c>
      <c r="J12" s="913">
        <v>68.52734770400528</v>
      </c>
      <c r="K12" s="914"/>
      <c r="L12" s="914"/>
      <c r="M12" s="914"/>
      <c r="N12" s="914"/>
      <c r="O12" s="914"/>
      <c r="P12" s="914"/>
      <c r="Q12" s="915">
        <f>Q13+Q14</f>
        <v>411.98896694348582</v>
      </c>
      <c r="R12" s="1230"/>
    </row>
    <row r="13" spans="1:19" ht="25" customHeight="1">
      <c r="A13" s="910" t="s">
        <v>1193</v>
      </c>
      <c r="B13" s="572" t="s">
        <v>1194</v>
      </c>
      <c r="C13" s="911"/>
      <c r="D13" s="911"/>
      <c r="E13" s="913">
        <f>E12</f>
        <v>72.415811686694326</v>
      </c>
      <c r="F13" s="913">
        <f t="shared" ref="F13:J13" si="3">F12</f>
        <v>72.09718752758765</v>
      </c>
      <c r="G13" s="913">
        <f t="shared" si="3"/>
        <v>69.742297235850927</v>
      </c>
      <c r="H13" s="913">
        <f t="shared" si="3"/>
        <v>58.453076124437182</v>
      </c>
      <c r="I13" s="913">
        <f t="shared" si="3"/>
        <v>70.753246664910506</v>
      </c>
      <c r="J13" s="913">
        <f t="shared" si="3"/>
        <v>68.52734770400528</v>
      </c>
      <c r="K13" s="914"/>
      <c r="L13" s="914"/>
      <c r="M13" s="914"/>
      <c r="N13" s="914"/>
      <c r="O13" s="914"/>
      <c r="P13" s="914"/>
      <c r="Q13" s="915">
        <f>SUM(E13:P13)</f>
        <v>411.98896694348582</v>
      </c>
      <c r="R13" s="1230"/>
    </row>
    <row r="14" spans="1:19" ht="25" customHeight="1">
      <c r="A14" s="910" t="s">
        <v>1195</v>
      </c>
      <c r="B14" s="572" t="s">
        <v>1196</v>
      </c>
      <c r="C14" s="911"/>
      <c r="D14" s="798"/>
      <c r="E14" s="913">
        <v>0</v>
      </c>
      <c r="F14" s="913">
        <v>0</v>
      </c>
      <c r="G14" s="913">
        <v>0</v>
      </c>
      <c r="H14" s="913">
        <v>0</v>
      </c>
      <c r="I14" s="913">
        <v>0</v>
      </c>
      <c r="J14" s="913">
        <v>0</v>
      </c>
      <c r="K14" s="914"/>
      <c r="L14" s="914"/>
      <c r="M14" s="914"/>
      <c r="N14" s="914"/>
      <c r="O14" s="914"/>
      <c r="P14" s="914"/>
      <c r="Q14" s="915">
        <f>SUM(E14:P14)</f>
        <v>0</v>
      </c>
      <c r="R14" s="1230"/>
    </row>
    <row r="15" spans="1:19" ht="25" customHeight="1">
      <c r="A15" s="910"/>
      <c r="B15" s="572" t="s">
        <v>1197</v>
      </c>
      <c r="C15" s="911"/>
      <c r="D15" s="798"/>
      <c r="E15" s="913">
        <v>0</v>
      </c>
      <c r="F15" s="913">
        <v>0</v>
      </c>
      <c r="G15" s="913">
        <v>0</v>
      </c>
      <c r="H15" s="913">
        <v>0</v>
      </c>
      <c r="I15" s="913">
        <v>0</v>
      </c>
      <c r="J15" s="913">
        <v>0</v>
      </c>
      <c r="K15" s="914"/>
      <c r="L15" s="914"/>
      <c r="M15" s="914"/>
      <c r="N15" s="914"/>
      <c r="O15" s="914"/>
      <c r="P15" s="914"/>
      <c r="Q15" s="915">
        <f>SUM(E15:P15)</f>
        <v>0</v>
      </c>
      <c r="R15" s="1230"/>
    </row>
    <row r="16" spans="1:19" ht="25" customHeight="1">
      <c r="A16" s="910">
        <v>9</v>
      </c>
      <c r="B16" s="572" t="s">
        <v>1198</v>
      </c>
      <c r="C16" s="911" t="s">
        <v>263</v>
      </c>
      <c r="D16" s="796" t="s">
        <v>1199</v>
      </c>
      <c r="E16" s="913">
        <f t="shared" ref="E16:J16" si="4">E8-E9+E11-E12</f>
        <v>415.15845507978707</v>
      </c>
      <c r="F16" s="913">
        <f t="shared" si="4"/>
        <v>388.33233850515302</v>
      </c>
      <c r="G16" s="913">
        <f t="shared" si="4"/>
        <v>356.45701572299828</v>
      </c>
      <c r="H16" s="913">
        <f t="shared" si="4"/>
        <v>317.45838791791198</v>
      </c>
      <c r="I16" s="913">
        <f t="shared" si="4"/>
        <v>362.24420256653286</v>
      </c>
      <c r="J16" s="913">
        <f t="shared" si="4"/>
        <v>330.12586755917812</v>
      </c>
      <c r="K16" s="913"/>
      <c r="L16" s="913"/>
      <c r="M16" s="913"/>
      <c r="N16" s="913"/>
      <c r="O16" s="913"/>
      <c r="P16" s="913"/>
      <c r="Q16" s="915">
        <f>SUM(E16:P16)</f>
        <v>2169.7762673515613</v>
      </c>
      <c r="R16" s="1230"/>
    </row>
    <row r="17" spans="1:18" ht="25" customHeight="1">
      <c r="A17" s="910">
        <v>10</v>
      </c>
      <c r="B17" s="572" t="s">
        <v>1200</v>
      </c>
      <c r="C17" s="911" t="s">
        <v>263</v>
      </c>
      <c r="D17" s="796" t="s">
        <v>1201</v>
      </c>
      <c r="E17" s="913">
        <f t="shared" ref="E17:J17" si="5">E8+E11-E12-E16</f>
        <v>44.02213935760517</v>
      </c>
      <c r="F17" s="913">
        <f t="shared" si="5"/>
        <v>41.913512971628279</v>
      </c>
      <c r="G17" s="913">
        <f t="shared" si="5"/>
        <v>39.221106992433988</v>
      </c>
      <c r="H17" s="913">
        <f t="shared" si="5"/>
        <v>36.064334577131717</v>
      </c>
      <c r="I17" s="913">
        <f t="shared" si="5"/>
        <v>41.425536795597282</v>
      </c>
      <c r="J17" s="913">
        <f t="shared" si="5"/>
        <v>38.251839057810002</v>
      </c>
      <c r="K17" s="913"/>
      <c r="L17" s="913"/>
      <c r="M17" s="913"/>
      <c r="N17" s="913"/>
      <c r="O17" s="913"/>
      <c r="P17" s="913"/>
      <c r="Q17" s="915">
        <f>Q8+Q11-Q12-Q16</f>
        <v>240.89846975220689</v>
      </c>
      <c r="R17" s="1230"/>
    </row>
    <row r="18" spans="1:18" ht="25" customHeight="1">
      <c r="A18" s="910">
        <v>11</v>
      </c>
      <c r="B18" s="572" t="s">
        <v>1202</v>
      </c>
      <c r="C18" s="911" t="s">
        <v>363</v>
      </c>
      <c r="D18" s="797" t="s">
        <v>1203</v>
      </c>
      <c r="E18" s="918">
        <f t="shared" ref="E18:J18" si="6">(E17/(E8+E11))</f>
        <v>8.2811205738906768E-2</v>
      </c>
      <c r="F18" s="918">
        <f t="shared" si="6"/>
        <v>8.3436038159700174E-2</v>
      </c>
      <c r="G18" s="918">
        <f t="shared" si="6"/>
        <v>8.4270275456627727E-2</v>
      </c>
      <c r="H18" s="918">
        <f t="shared" si="6"/>
        <v>8.7539934865063118E-2</v>
      </c>
      <c r="I18" s="918">
        <f t="shared" si="6"/>
        <v>8.7317727040392923E-2</v>
      </c>
      <c r="J18" s="918">
        <f t="shared" si="6"/>
        <v>8.755183461372007E-2</v>
      </c>
      <c r="K18" s="916"/>
      <c r="L18" s="916"/>
      <c r="M18" s="916"/>
      <c r="N18" s="916"/>
      <c r="O18" s="916"/>
      <c r="P18" s="916"/>
      <c r="Q18" s="917">
        <f>(Q17/(Q8+Q11))</f>
        <v>8.5344375033694783E-2</v>
      </c>
      <c r="R18" s="1230"/>
    </row>
    <row r="19" spans="1:18" ht="25" customHeight="1">
      <c r="A19" s="910">
        <v>12</v>
      </c>
      <c r="B19" s="572" t="s">
        <v>1204</v>
      </c>
      <c r="C19" s="911" t="s">
        <v>263</v>
      </c>
      <c r="D19" s="798"/>
      <c r="E19" s="913"/>
      <c r="F19" s="913"/>
      <c r="G19" s="913"/>
      <c r="H19" s="913"/>
      <c r="I19" s="913"/>
      <c r="J19" s="913"/>
      <c r="K19" s="914"/>
      <c r="L19" s="914"/>
      <c r="M19" s="914"/>
      <c r="N19" s="914"/>
      <c r="O19" s="914"/>
      <c r="P19" s="914"/>
      <c r="Q19" s="915">
        <f>SUM(E19:P19)</f>
        <v>0</v>
      </c>
      <c r="R19" s="1230"/>
    </row>
    <row r="20" spans="1:18" ht="25" customHeight="1">
      <c r="A20" s="910">
        <v>13</v>
      </c>
      <c r="B20" s="572" t="s">
        <v>1205</v>
      </c>
      <c r="C20" s="911" t="s">
        <v>263</v>
      </c>
      <c r="D20" s="796" t="s">
        <v>1206</v>
      </c>
      <c r="E20" s="913">
        <v>310.61349726890228</v>
      </c>
      <c r="F20" s="913">
        <v>311.0823763804313</v>
      </c>
      <c r="G20" s="913">
        <v>306.52997904434682</v>
      </c>
      <c r="H20" s="913">
        <v>243.64199620635685</v>
      </c>
      <c r="I20" s="913">
        <v>282.84602447656857</v>
      </c>
      <c r="J20" s="913">
        <v>261.6397272371695</v>
      </c>
      <c r="K20" s="913"/>
      <c r="L20" s="913"/>
      <c r="M20" s="913"/>
      <c r="N20" s="913"/>
      <c r="O20" s="913"/>
      <c r="P20" s="913"/>
      <c r="Q20" s="915">
        <f>SUM(E20:P20)</f>
        <v>1716.3536006137756</v>
      </c>
      <c r="R20" s="1230"/>
    </row>
    <row r="21" spans="1:18" ht="25" customHeight="1">
      <c r="A21" s="910" t="s">
        <v>1193</v>
      </c>
      <c r="B21" s="572" t="s">
        <v>1194</v>
      </c>
      <c r="C21" s="911"/>
      <c r="D21" s="798"/>
      <c r="E21" s="913">
        <v>291.13106788152282</v>
      </c>
      <c r="F21" s="913">
        <v>283.28144988385526</v>
      </c>
      <c r="G21" s="913">
        <v>286.89411990347492</v>
      </c>
      <c r="H21" s="913">
        <v>217.72333719159266</v>
      </c>
      <c r="I21" s="913">
        <v>256.30756422920894</v>
      </c>
      <c r="J21" s="913">
        <v>239.02378253803582</v>
      </c>
      <c r="K21" s="914"/>
      <c r="L21" s="914"/>
      <c r="M21" s="914"/>
      <c r="N21" s="914"/>
      <c r="O21" s="914"/>
      <c r="P21" s="914"/>
      <c r="Q21" s="915">
        <f>SUM(E21:P21)</f>
        <v>1574.3613216276906</v>
      </c>
      <c r="R21" s="1230"/>
    </row>
    <row r="22" spans="1:18" ht="25" customHeight="1">
      <c r="A22" s="910" t="s">
        <v>1195</v>
      </c>
      <c r="B22" s="572" t="s">
        <v>1196</v>
      </c>
      <c r="C22" s="911"/>
      <c r="D22" s="798"/>
      <c r="E22" s="913">
        <f>E20-E21</f>
        <v>19.482429387379455</v>
      </c>
      <c r="F22" s="913">
        <f t="shared" ref="F22:J22" si="7">F20-F21</f>
        <v>27.800926496576039</v>
      </c>
      <c r="G22" s="913">
        <f t="shared" si="7"/>
        <v>19.635859140871901</v>
      </c>
      <c r="H22" s="913">
        <f t="shared" si="7"/>
        <v>25.918659014764188</v>
      </c>
      <c r="I22" s="913">
        <f t="shared" si="7"/>
        <v>26.538460247359637</v>
      </c>
      <c r="J22" s="913">
        <f t="shared" si="7"/>
        <v>22.615944699133678</v>
      </c>
      <c r="K22" s="914"/>
      <c r="L22" s="914"/>
      <c r="M22" s="914"/>
      <c r="N22" s="914"/>
      <c r="O22" s="914"/>
      <c r="P22" s="914"/>
      <c r="Q22" s="915">
        <f>SUM(E22:P22)</f>
        <v>141.9922789860849</v>
      </c>
      <c r="R22" s="1230"/>
    </row>
    <row r="23" spans="1:18" ht="25" customHeight="1">
      <c r="A23" s="910">
        <v>14</v>
      </c>
      <c r="B23" s="572" t="s">
        <v>1207</v>
      </c>
      <c r="C23" s="911" t="s">
        <v>263</v>
      </c>
      <c r="D23" s="796" t="s">
        <v>1208</v>
      </c>
      <c r="E23" s="913">
        <f t="shared" ref="E23:J23" si="8">E16+E19-E20</f>
        <v>104.5449578108848</v>
      </c>
      <c r="F23" s="913">
        <f t="shared" si="8"/>
        <v>77.249962124721719</v>
      </c>
      <c r="G23" s="913">
        <f t="shared" si="8"/>
        <v>49.927036678651461</v>
      </c>
      <c r="H23" s="913">
        <f t="shared" si="8"/>
        <v>73.816391711555127</v>
      </c>
      <c r="I23" s="913">
        <f t="shared" si="8"/>
        <v>79.39817808996429</v>
      </c>
      <c r="J23" s="913">
        <f t="shared" si="8"/>
        <v>68.486140322008623</v>
      </c>
      <c r="K23" s="914"/>
      <c r="L23" s="914"/>
      <c r="M23" s="914"/>
      <c r="N23" s="914"/>
      <c r="O23" s="914"/>
      <c r="P23" s="914"/>
      <c r="Q23" s="915">
        <f>Q16+Q19-Q20</f>
        <v>453.42266673778568</v>
      </c>
      <c r="R23" s="1230"/>
    </row>
    <row r="24" spans="1:18" ht="25" customHeight="1">
      <c r="A24" s="910">
        <v>15</v>
      </c>
      <c r="B24" s="572" t="s">
        <v>1209</v>
      </c>
      <c r="C24" s="911" t="s">
        <v>363</v>
      </c>
      <c r="D24" s="797" t="s">
        <v>1210</v>
      </c>
      <c r="E24" s="916">
        <f t="shared" ref="E24:J24" si="9">(E23/(E16+E19))</f>
        <v>0.25181941143603315</v>
      </c>
      <c r="F24" s="916">
        <f t="shared" si="9"/>
        <v>0.19892745070391979</v>
      </c>
      <c r="G24" s="916">
        <f t="shared" si="9"/>
        <v>0.14006467673917131</v>
      </c>
      <c r="H24" s="916">
        <f t="shared" si="9"/>
        <v>0.23252304718009997</v>
      </c>
      <c r="I24" s="916">
        <f t="shared" si="9"/>
        <v>0.21918412365862872</v>
      </c>
      <c r="J24" s="916">
        <f t="shared" si="9"/>
        <v>0.20745463186017027</v>
      </c>
      <c r="K24" s="916"/>
      <c r="L24" s="916"/>
      <c r="M24" s="916"/>
      <c r="N24" s="916"/>
      <c r="O24" s="916"/>
      <c r="P24" s="916"/>
      <c r="Q24" s="917">
        <f>(Q23/(Q16+Q19))</f>
        <v>0.20897208323291111</v>
      </c>
      <c r="R24" s="1230"/>
    </row>
    <row r="25" spans="1:18" ht="20.149999999999999" customHeight="1">
      <c r="A25" s="1232" t="s">
        <v>1211</v>
      </c>
    </row>
    <row r="26" spans="1:18" ht="20.149999999999999" customHeight="1">
      <c r="E26" s="529"/>
      <c r="F26" s="529"/>
      <c r="G26" s="529"/>
      <c r="H26" s="529"/>
      <c r="I26" s="529"/>
      <c r="J26" s="529"/>
    </row>
    <row r="27" spans="1:18" ht="20.149999999999999" customHeight="1">
      <c r="K27" s="527"/>
    </row>
    <row r="28" spans="1:18">
      <c r="E28" s="529"/>
      <c r="F28" s="529"/>
      <c r="G28" s="529"/>
      <c r="H28" s="529"/>
      <c r="I28" s="529"/>
      <c r="J28" s="529"/>
    </row>
    <row r="29" spans="1:18">
      <c r="E29" s="529"/>
      <c r="F29" s="529"/>
      <c r="G29" s="529"/>
      <c r="H29" s="529"/>
      <c r="I29" s="529"/>
      <c r="J29" s="529"/>
    </row>
    <row r="30" spans="1:18">
      <c r="E30" s="529"/>
      <c r="F30" s="529"/>
      <c r="G30" s="529"/>
      <c r="H30" s="529"/>
      <c r="I30" s="529"/>
      <c r="J30" s="529"/>
    </row>
    <row r="39" spans="5:10">
      <c r="E39" s="529"/>
      <c r="F39" s="529"/>
      <c r="G39" s="529"/>
      <c r="H39" s="529"/>
      <c r="I39" s="529"/>
      <c r="J39" s="529"/>
    </row>
    <row r="41" spans="5:10">
      <c r="E41" s="529"/>
      <c r="F41" s="529"/>
      <c r="G41" s="529"/>
      <c r="H41" s="529"/>
      <c r="I41" s="529"/>
      <c r="J41" s="529"/>
    </row>
    <row r="43" spans="5:10">
      <c r="E43" s="529"/>
      <c r="F43" s="529"/>
      <c r="G43" s="529"/>
      <c r="H43" s="529"/>
      <c r="I43" s="529"/>
      <c r="J43" s="529"/>
    </row>
  </sheetData>
  <mergeCells count="2">
    <mergeCell ref="A2:Q2"/>
    <mergeCell ref="A3:Q3"/>
  </mergeCells>
  <printOptions horizontalCentered="1" verticalCentered="1" gridLines="1"/>
  <pageMargins left="0" right="0" top="0.19685039370078741" bottom="0.19685039370078741" header="0" footer="0.23622047244094491"/>
  <pageSetup paperSize="9" scale="80" orientation="landscape" blackAndWhite="1" r:id="rId1"/>
  <headerFooter>
    <oddFooter>&amp;R&amp;"Arial,Bold"&amp;14OERC FORM &amp;A</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85">
    <tabColor theme="5" tint="0.39997558519241921"/>
  </sheetPr>
  <dimension ref="A1:C46"/>
  <sheetViews>
    <sheetView showGridLines="0" view="pageBreakPreview" topLeftCell="A28" zoomScale="90" zoomScaleSheetLayoutView="90" workbookViewId="0">
      <selection activeCell="C8" sqref="C8"/>
    </sheetView>
  </sheetViews>
  <sheetFormatPr defaultRowHeight="12.5"/>
  <cols>
    <col min="1" max="1" width="21.81640625" customWidth="1"/>
    <col min="2" max="2" width="4" bestFit="1" customWidth="1"/>
    <col min="3" max="3" width="104.54296875" customWidth="1"/>
  </cols>
  <sheetData>
    <row r="1" spans="1:3" ht="18">
      <c r="A1" s="2675" t="s">
        <v>1278</v>
      </c>
      <c r="B1" s="2675"/>
      <c r="C1" s="2675"/>
    </row>
    <row r="2" spans="1:3" ht="15.5">
      <c r="A2" s="250"/>
      <c r="B2" s="292"/>
      <c r="C2" s="292"/>
    </row>
    <row r="3" spans="1:3" ht="15.5">
      <c r="A3" s="5" t="s">
        <v>1279</v>
      </c>
      <c r="B3" s="5" t="s">
        <v>1280</v>
      </c>
      <c r="C3" s="250" t="s">
        <v>364</v>
      </c>
    </row>
    <row r="4" spans="1:3" ht="15.5">
      <c r="A4" s="5"/>
      <c r="B4" s="5"/>
      <c r="C4" s="250"/>
    </row>
    <row r="5" spans="1:3" ht="15.5">
      <c r="A5" s="5" t="s">
        <v>1281</v>
      </c>
      <c r="B5" s="5" t="s">
        <v>1280</v>
      </c>
      <c r="C5" s="250" t="s">
        <v>1282</v>
      </c>
    </row>
    <row r="6" spans="1:3" ht="15.5">
      <c r="A6" s="5"/>
      <c r="B6" s="5"/>
      <c r="C6" s="250"/>
    </row>
    <row r="7" spans="1:3" ht="15.5">
      <c r="A7" s="5" t="s">
        <v>1283</v>
      </c>
      <c r="B7" s="5" t="s">
        <v>1280</v>
      </c>
      <c r="C7" s="250" t="s">
        <v>1284</v>
      </c>
    </row>
    <row r="8" spans="1:3" ht="15.5">
      <c r="A8" s="5" t="s">
        <v>1285</v>
      </c>
      <c r="B8" s="5" t="s">
        <v>1280</v>
      </c>
      <c r="C8" s="250" t="s">
        <v>2588</v>
      </c>
    </row>
    <row r="9" spans="1:3" ht="15.5">
      <c r="A9" s="250"/>
      <c r="B9" s="250"/>
      <c r="C9" s="250"/>
    </row>
    <row r="10" spans="1:3" ht="15.5">
      <c r="A10" s="784" t="s">
        <v>1286</v>
      </c>
      <c r="B10" s="250"/>
      <c r="C10" s="250"/>
    </row>
    <row r="11" spans="1:3" ht="15.5">
      <c r="A11" s="5"/>
      <c r="B11" s="250"/>
      <c r="C11" s="250"/>
    </row>
    <row r="12" spans="1:3" ht="15.5">
      <c r="A12" s="250"/>
      <c r="B12" s="758">
        <v>1</v>
      </c>
      <c r="C12" s="818" t="s">
        <v>1287</v>
      </c>
    </row>
    <row r="13" spans="1:3" ht="15.5">
      <c r="A13" s="250"/>
      <c r="B13" s="758">
        <v>2</v>
      </c>
      <c r="C13" s="250" t="s">
        <v>1288</v>
      </c>
    </row>
    <row r="14" spans="1:3" ht="15.5">
      <c r="A14" s="250"/>
      <c r="B14" s="758">
        <v>3</v>
      </c>
      <c r="C14" s="250" t="s">
        <v>1289</v>
      </c>
    </row>
    <row r="15" spans="1:3" ht="15.5">
      <c r="A15" s="250"/>
      <c r="B15" s="758">
        <v>4</v>
      </c>
      <c r="C15" s="250" t="s">
        <v>1290</v>
      </c>
    </row>
    <row r="16" spans="1:3" ht="15.5">
      <c r="A16" s="250"/>
      <c r="B16" s="758">
        <v>5</v>
      </c>
      <c r="C16" s="250" t="s">
        <v>2204</v>
      </c>
    </row>
    <row r="17" spans="1:3" ht="15.5">
      <c r="A17" s="5"/>
      <c r="B17" s="758"/>
      <c r="C17" s="250"/>
    </row>
    <row r="18" spans="1:3" ht="15.5">
      <c r="A18" s="784" t="s">
        <v>1291</v>
      </c>
      <c r="B18" s="758"/>
      <c r="C18" s="250"/>
    </row>
    <row r="19" spans="1:3" ht="15.5">
      <c r="A19" s="250"/>
      <c r="B19" s="758">
        <v>1</v>
      </c>
      <c r="C19" s="250" t="s">
        <v>1292</v>
      </c>
    </row>
    <row r="20" spans="1:3" ht="15.5">
      <c r="A20" s="250"/>
      <c r="B20" s="758">
        <v>2</v>
      </c>
      <c r="C20" s="250" t="s">
        <v>1293</v>
      </c>
    </row>
    <row r="21" spans="1:3" ht="15.5">
      <c r="A21" s="250"/>
      <c r="B21" s="758">
        <v>3</v>
      </c>
      <c r="C21" s="250" t="s">
        <v>1294</v>
      </c>
    </row>
    <row r="22" spans="1:3" ht="15.5">
      <c r="A22" s="250"/>
      <c r="B22" s="758">
        <v>4</v>
      </c>
      <c r="C22" s="250" t="s">
        <v>2205</v>
      </c>
    </row>
    <row r="23" spans="1:3" ht="15.5">
      <c r="A23" s="250"/>
      <c r="B23" s="758">
        <v>5</v>
      </c>
      <c r="C23" s="250" t="s">
        <v>1295</v>
      </c>
    </row>
    <row r="24" spans="1:3" ht="15.5">
      <c r="A24" s="250"/>
      <c r="B24" s="758">
        <v>6</v>
      </c>
      <c r="C24" s="250" t="s">
        <v>2206</v>
      </c>
    </row>
    <row r="25" spans="1:3" ht="15.5">
      <c r="A25" s="250"/>
      <c r="B25" s="758">
        <v>7</v>
      </c>
      <c r="C25" s="250" t="s">
        <v>1296</v>
      </c>
    </row>
    <row r="26" spans="1:3" ht="15.5">
      <c r="A26" s="250"/>
      <c r="B26" s="758">
        <v>8</v>
      </c>
      <c r="C26" s="250" t="s">
        <v>1297</v>
      </c>
    </row>
    <row r="27" spans="1:3" ht="15.5">
      <c r="A27" s="250"/>
      <c r="B27" s="758">
        <v>9</v>
      </c>
      <c r="C27" s="250" t="s">
        <v>2207</v>
      </c>
    </row>
    <row r="28" spans="1:3" ht="15.5">
      <c r="A28" s="250"/>
      <c r="B28" s="758">
        <v>10</v>
      </c>
      <c r="C28" s="250" t="s">
        <v>1298</v>
      </c>
    </row>
    <row r="29" spans="1:3" ht="15.5">
      <c r="A29" s="250"/>
      <c r="B29" s="758">
        <v>11</v>
      </c>
      <c r="C29" s="250" t="s">
        <v>1299</v>
      </c>
    </row>
    <row r="30" spans="1:3" ht="15.5">
      <c r="A30" s="250"/>
      <c r="B30" s="758">
        <v>12</v>
      </c>
      <c r="C30" s="250" t="s">
        <v>1300</v>
      </c>
    </row>
    <row r="31" spans="1:3" ht="15.5">
      <c r="A31" s="250"/>
      <c r="B31" s="758">
        <v>13</v>
      </c>
      <c r="C31" s="250" t="s">
        <v>2208</v>
      </c>
    </row>
    <row r="32" spans="1:3" ht="15.5">
      <c r="A32" s="250"/>
      <c r="B32" s="758">
        <v>14</v>
      </c>
      <c r="C32" s="250" t="s">
        <v>1301</v>
      </c>
    </row>
    <row r="33" spans="1:3" ht="15.5">
      <c r="A33" s="250"/>
      <c r="B33" s="758">
        <v>15</v>
      </c>
      <c r="C33" s="250" t="s">
        <v>1302</v>
      </c>
    </row>
    <row r="34" spans="1:3" ht="15.5">
      <c r="A34" s="250"/>
      <c r="B34" s="758">
        <v>16</v>
      </c>
      <c r="C34" s="250" t="s">
        <v>1303</v>
      </c>
    </row>
    <row r="35" spans="1:3" ht="15.5">
      <c r="A35" s="5"/>
      <c r="B35" s="758">
        <v>17</v>
      </c>
      <c r="C35" s="250" t="s">
        <v>1304</v>
      </c>
    </row>
    <row r="36" spans="1:3" ht="15.5">
      <c r="A36" s="784" t="s">
        <v>1305</v>
      </c>
      <c r="B36" s="758"/>
      <c r="C36" s="250"/>
    </row>
    <row r="37" spans="1:3" ht="15.5">
      <c r="A37" s="250"/>
      <c r="B37" s="758">
        <v>1</v>
      </c>
      <c r="C37" s="250" t="s">
        <v>1306</v>
      </c>
    </row>
    <row r="38" spans="1:3" ht="15.5">
      <c r="A38" s="250"/>
      <c r="B38" s="758">
        <v>2</v>
      </c>
      <c r="C38" s="250" t="s">
        <v>1307</v>
      </c>
    </row>
    <row r="39" spans="1:3" ht="15.5">
      <c r="A39" s="250"/>
      <c r="B39" s="758">
        <v>3</v>
      </c>
      <c r="C39" s="250" t="s">
        <v>2210</v>
      </c>
    </row>
    <row r="40" spans="1:3" ht="15.5">
      <c r="A40" s="250"/>
      <c r="B40" s="758">
        <v>4</v>
      </c>
      <c r="C40" s="250" t="s">
        <v>2209</v>
      </c>
    </row>
    <row r="41" spans="1:3" ht="15.5">
      <c r="A41" s="250"/>
      <c r="B41" s="758">
        <v>5</v>
      </c>
      <c r="C41" s="250" t="s">
        <v>1308</v>
      </c>
    </row>
    <row r="42" spans="1:3" ht="15.5">
      <c r="A42" s="250"/>
      <c r="B42" s="758">
        <v>6</v>
      </c>
      <c r="C42" s="250" t="s">
        <v>2211</v>
      </c>
    </row>
    <row r="43" spans="1:3" ht="15.5">
      <c r="A43" s="250"/>
      <c r="B43" s="758">
        <v>7</v>
      </c>
      <c r="C43" s="250" t="s">
        <v>2212</v>
      </c>
    </row>
    <row r="44" spans="1:3" ht="15.5">
      <c r="A44" s="250"/>
      <c r="B44" s="758">
        <v>8</v>
      </c>
      <c r="C44" s="250" t="s">
        <v>2227</v>
      </c>
    </row>
    <row r="45" spans="1:3" ht="15.5">
      <c r="A45" s="250"/>
      <c r="B45" s="758">
        <v>9</v>
      </c>
      <c r="C45" s="250" t="s">
        <v>2228</v>
      </c>
    </row>
    <row r="46" spans="1:3" ht="31">
      <c r="A46" s="250"/>
      <c r="B46" s="758">
        <v>10</v>
      </c>
      <c r="C46" s="1289" t="s">
        <v>2229</v>
      </c>
    </row>
  </sheetData>
  <mergeCells count="1">
    <mergeCell ref="A1:C1"/>
  </mergeCells>
  <phoneticPr fontId="85" type="noConversion"/>
  <printOptions horizontalCentered="1"/>
  <pageMargins left="0.39370078740157483" right="0.39370078740157483" top="0.98425196850393704" bottom="0.78740157480314965" header="0.51181102362204722" footer="0.51181102362204722"/>
  <pageSetup paperSize="9" scale="74"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5" tint="0.39997558519241921"/>
  </sheetPr>
  <dimension ref="A1:M31"/>
  <sheetViews>
    <sheetView view="pageBreakPreview" topLeftCell="A15" zoomScale="93" zoomScaleNormal="100" zoomScaleSheetLayoutView="93" workbookViewId="0">
      <selection activeCell="F16" sqref="F16"/>
    </sheetView>
  </sheetViews>
  <sheetFormatPr defaultRowHeight="12.5"/>
  <cols>
    <col min="1" max="1" width="6.1796875" customWidth="1"/>
    <col min="2" max="2" width="32.453125" customWidth="1"/>
    <col min="3" max="3" width="11.1796875" customWidth="1"/>
    <col min="4" max="4" width="15.453125" customWidth="1"/>
    <col min="5" max="5" width="15.7265625" customWidth="1"/>
    <col min="6" max="6" width="12" bestFit="1" customWidth="1"/>
    <col min="7" max="7" width="11.54296875" customWidth="1"/>
    <col min="9" max="9" width="9.453125" bestFit="1" customWidth="1"/>
    <col min="13" max="13" width="10" bestFit="1" customWidth="1"/>
  </cols>
  <sheetData>
    <row r="1" spans="1:13" ht="14.5">
      <c r="A1" s="253" t="s">
        <v>364</v>
      </c>
    </row>
    <row r="2" spans="1:13" ht="15.5">
      <c r="A2" s="5" t="s">
        <v>1568</v>
      </c>
      <c r="F2" s="2" t="s">
        <v>1569</v>
      </c>
    </row>
    <row r="3" spans="1:13" ht="72.5">
      <c r="A3" s="1137" t="s">
        <v>502</v>
      </c>
      <c r="B3" s="1136" t="s">
        <v>1570</v>
      </c>
      <c r="C3" s="1137" t="s">
        <v>2546</v>
      </c>
      <c r="D3" s="1137" t="s">
        <v>1571</v>
      </c>
      <c r="E3" s="1137" t="s">
        <v>1572</v>
      </c>
      <c r="F3" s="1137" t="s">
        <v>2547</v>
      </c>
      <c r="G3" s="1137" t="s">
        <v>2548</v>
      </c>
    </row>
    <row r="4" spans="1:13">
      <c r="A4" s="29">
        <v>1</v>
      </c>
      <c r="B4" s="729" t="s">
        <v>610</v>
      </c>
      <c r="C4" s="748">
        <f>'F-6'!Q6</f>
        <v>459753.31595530332</v>
      </c>
      <c r="D4" s="1139">
        <v>0</v>
      </c>
      <c r="E4" s="1139">
        <v>1</v>
      </c>
      <c r="F4" s="748">
        <f>('T-1'!S72-'T-1'!S69)*8%*385/10</f>
        <v>24527.820756424262</v>
      </c>
      <c r="G4" s="748">
        <f>C4-F4</f>
        <v>435225.49519887904</v>
      </c>
      <c r="I4" s="7"/>
      <c r="J4" s="7"/>
      <c r="L4" s="7"/>
    </row>
    <row r="5" spans="1:13">
      <c r="A5" s="29">
        <v>2</v>
      </c>
      <c r="B5" s="729" t="s">
        <v>1573</v>
      </c>
      <c r="C5" s="748">
        <f>'F-6'!Q8</f>
        <v>30441.076777559047</v>
      </c>
      <c r="D5" s="1139">
        <v>0</v>
      </c>
      <c r="E5" s="1139">
        <v>1</v>
      </c>
      <c r="F5" s="748">
        <f>('T-1'!S72-'T-1'!S69)*8%*25.5/10</f>
        <v>1624.5699462047239</v>
      </c>
      <c r="G5" s="748">
        <f>C5-F5</f>
        <v>28816.506831354323</v>
      </c>
      <c r="I5" s="7"/>
      <c r="J5" s="7"/>
      <c r="L5" s="7"/>
    </row>
    <row r="6" spans="1:13">
      <c r="A6" s="29">
        <v>3</v>
      </c>
      <c r="B6" s="729" t="s">
        <v>612</v>
      </c>
      <c r="C6" s="748">
        <f>'F-6'!Q9</f>
        <v>190.51300000000001</v>
      </c>
      <c r="D6" s="1139">
        <v>1</v>
      </c>
      <c r="E6" s="1139">
        <v>0</v>
      </c>
      <c r="F6" s="748">
        <f>C6*D6</f>
        <v>190.51300000000001</v>
      </c>
      <c r="G6" s="748">
        <f>C6*E6</f>
        <v>0</v>
      </c>
      <c r="I6" s="7"/>
      <c r="J6" s="7"/>
      <c r="L6" s="7"/>
    </row>
    <row r="7" spans="1:13" ht="13">
      <c r="A7" s="29"/>
      <c r="B7" s="976" t="s">
        <v>1574</v>
      </c>
      <c r="C7" s="617">
        <f>SUM(C4:C6)</f>
        <v>490384.90573286236</v>
      </c>
      <c r="D7" s="1139"/>
      <c r="E7" s="1139"/>
      <c r="F7" s="617">
        <f>SUM(F4:F6)</f>
        <v>26342.903702628984</v>
      </c>
      <c r="G7" s="617">
        <f>SUM(G4:G6)</f>
        <v>464042.00203023339</v>
      </c>
      <c r="I7" s="190"/>
      <c r="J7" s="7"/>
      <c r="L7" s="7"/>
    </row>
    <row r="8" spans="1:13" ht="14.5">
      <c r="A8" s="29"/>
      <c r="B8" s="1138" t="s">
        <v>1575</v>
      </c>
      <c r="C8" s="1140"/>
      <c r="D8" s="412"/>
      <c r="E8" s="412"/>
      <c r="F8" s="748"/>
      <c r="G8" s="748"/>
      <c r="I8" s="7"/>
      <c r="J8" s="7"/>
      <c r="L8" s="7"/>
    </row>
    <row r="9" spans="1:13">
      <c r="A9" s="29">
        <v>4</v>
      </c>
      <c r="B9" s="729" t="s">
        <v>1554</v>
      </c>
      <c r="C9" s="748">
        <f>'F-6'!Q13-'F-6'!Q24</f>
        <v>59639.922256008977</v>
      </c>
      <c r="D9" s="1139">
        <v>0.6</v>
      </c>
      <c r="E9" s="1139">
        <v>0.4</v>
      </c>
      <c r="F9" s="748">
        <f>C9*D9</f>
        <v>35783.953353605386</v>
      </c>
      <c r="G9" s="748">
        <f>C9-F9</f>
        <v>23855.968902403591</v>
      </c>
      <c r="I9" s="190"/>
      <c r="J9" s="7"/>
      <c r="L9" s="7"/>
    </row>
    <row r="10" spans="1:13">
      <c r="A10" s="29">
        <v>5</v>
      </c>
      <c r="B10" s="729" t="s">
        <v>1576</v>
      </c>
      <c r="C10" s="748">
        <f>'F-6'!Q14</f>
        <v>34862.004308218311</v>
      </c>
      <c r="D10" s="1139">
        <v>0.9</v>
      </c>
      <c r="E10" s="1139">
        <v>0.1</v>
      </c>
      <c r="F10" s="748">
        <f>C10*D10</f>
        <v>31375.80387739648</v>
      </c>
      <c r="G10" s="748">
        <f t="shared" ref="G10:G24" si="0">C10-F10</f>
        <v>3486.2004308218311</v>
      </c>
      <c r="I10" s="190"/>
      <c r="J10" s="7"/>
      <c r="L10" s="7"/>
    </row>
    <row r="11" spans="1:13">
      <c r="A11" s="29">
        <v>6</v>
      </c>
      <c r="B11" s="729" t="s">
        <v>1577</v>
      </c>
      <c r="C11" s="748">
        <f>'F-6'!Q15</f>
        <v>27214.367180445282</v>
      </c>
      <c r="D11" s="1139">
        <v>0.5</v>
      </c>
      <c r="E11" s="1139">
        <v>0.5</v>
      </c>
      <c r="F11" s="748">
        <f>C11*D11</f>
        <v>13607.183590222641</v>
      </c>
      <c r="G11" s="748">
        <f t="shared" si="0"/>
        <v>13607.183590222641</v>
      </c>
      <c r="I11" s="190"/>
      <c r="J11" s="7"/>
      <c r="L11" s="7"/>
    </row>
    <row r="12" spans="1:13">
      <c r="A12" s="29">
        <v>7</v>
      </c>
      <c r="B12" s="729" t="s">
        <v>1578</v>
      </c>
      <c r="C12" s="748">
        <f>'F-6'!Q16</f>
        <v>6284.2861027674398</v>
      </c>
      <c r="D12" s="1139">
        <v>0</v>
      </c>
      <c r="E12" s="1139">
        <v>1</v>
      </c>
      <c r="F12" s="748">
        <f t="shared" ref="F12:F24" si="1">C12*D12</f>
        <v>0</v>
      </c>
      <c r="G12" s="748">
        <f t="shared" si="0"/>
        <v>6284.2861027674398</v>
      </c>
      <c r="I12" s="190"/>
      <c r="J12" s="7"/>
      <c r="L12" s="7"/>
    </row>
    <row r="13" spans="1:13">
      <c r="A13" s="29">
        <v>8</v>
      </c>
      <c r="B13" s="729" t="s">
        <v>652</v>
      </c>
      <c r="C13" s="748">
        <f>'F-6'!Q17</f>
        <v>19167.638719166924</v>
      </c>
      <c r="D13" s="1139">
        <v>0.9</v>
      </c>
      <c r="E13" s="1139">
        <v>0.1</v>
      </c>
      <c r="F13" s="748">
        <f>C13*D13</f>
        <v>17250.87484725023</v>
      </c>
      <c r="G13" s="748">
        <f t="shared" si="0"/>
        <v>1916.7638719166935</v>
      </c>
      <c r="I13" s="190"/>
      <c r="J13" s="7"/>
      <c r="L13" s="7"/>
    </row>
    <row r="14" spans="1:13" ht="14.5">
      <c r="A14" s="29"/>
      <c r="B14" s="1138" t="s">
        <v>1579</v>
      </c>
      <c r="C14" s="1140"/>
      <c r="D14" s="412"/>
      <c r="E14" s="412"/>
      <c r="F14" s="748"/>
      <c r="G14" s="748"/>
      <c r="I14" s="7"/>
      <c r="J14" s="7"/>
      <c r="L14" s="7"/>
    </row>
    <row r="15" spans="1:13">
      <c r="A15" s="29">
        <v>9</v>
      </c>
      <c r="B15" s="729" t="s">
        <v>1902</v>
      </c>
      <c r="C15" s="748">
        <f>'F-6'!Q18-'F-6'!Q25</f>
        <v>10551.311463293079</v>
      </c>
      <c r="D15" s="1139">
        <v>0.9</v>
      </c>
      <c r="E15" s="1139">
        <v>0.1</v>
      </c>
      <c r="F15" s="748">
        <f>C15*D15</f>
        <v>9496.1803169637715</v>
      </c>
      <c r="G15" s="748">
        <f t="shared" si="0"/>
        <v>1055.1311463293077</v>
      </c>
      <c r="I15" s="190"/>
      <c r="J15" s="7"/>
      <c r="L15" s="7"/>
      <c r="M15" s="7"/>
    </row>
    <row r="16" spans="1:13">
      <c r="A16" s="29">
        <v>10</v>
      </c>
      <c r="B16" s="729" t="s">
        <v>1580</v>
      </c>
      <c r="C16" s="748">
        <f>'F-6'!Q19+'F-6'!Q29</f>
        <v>5074.5851273860535</v>
      </c>
      <c r="D16" s="1139">
        <v>0.1</v>
      </c>
      <c r="E16" s="1139">
        <v>0.9</v>
      </c>
      <c r="F16" s="748">
        <f>C16*D16</f>
        <v>507.45851273860535</v>
      </c>
      <c r="G16" s="748">
        <f t="shared" si="0"/>
        <v>4567.1266146474482</v>
      </c>
      <c r="I16" s="190"/>
      <c r="J16" s="7"/>
      <c r="L16" s="7"/>
      <c r="M16" s="7"/>
    </row>
    <row r="17" spans="1:13">
      <c r="A17" s="29">
        <v>11</v>
      </c>
      <c r="B17" s="729" t="s">
        <v>1581</v>
      </c>
      <c r="C17" s="748">
        <f>'F-6'!Q20</f>
        <v>8940.5848765545015</v>
      </c>
      <c r="D17" s="1139">
        <v>0</v>
      </c>
      <c r="E17" s="1139">
        <v>1</v>
      </c>
      <c r="F17" s="748">
        <f t="shared" si="1"/>
        <v>0</v>
      </c>
      <c r="G17" s="748">
        <f t="shared" si="0"/>
        <v>8940.5848765545015</v>
      </c>
      <c r="I17" s="190"/>
      <c r="J17" s="7"/>
      <c r="L17" s="7"/>
      <c r="M17" s="7"/>
    </row>
    <row r="18" spans="1:13">
      <c r="A18" s="29">
        <v>12</v>
      </c>
      <c r="B18" s="729" t="s">
        <v>1559</v>
      </c>
      <c r="C18" s="748">
        <f>'F-6'!Q21</f>
        <v>17489.13389053601</v>
      </c>
      <c r="D18" s="1139">
        <v>0.9</v>
      </c>
      <c r="E18" s="1139">
        <v>0.1</v>
      </c>
      <c r="F18" s="748">
        <f>C18*D18</f>
        <v>15740.220501482409</v>
      </c>
      <c r="G18" s="748">
        <f t="shared" si="0"/>
        <v>1748.9133890536013</v>
      </c>
      <c r="I18" s="190"/>
      <c r="J18" s="7"/>
      <c r="L18" s="7"/>
      <c r="M18" s="7"/>
    </row>
    <row r="19" spans="1:13">
      <c r="A19" s="29">
        <v>13</v>
      </c>
      <c r="B19" s="729" t="s">
        <v>1582</v>
      </c>
      <c r="C19" s="748">
        <f>'F-6'!Q22</f>
        <v>5882.062777381474</v>
      </c>
      <c r="D19" s="1139">
        <v>0.9</v>
      </c>
      <c r="E19" s="1139">
        <v>0.1</v>
      </c>
      <c r="F19" s="748">
        <f>C19*D19</f>
        <v>5293.856499643327</v>
      </c>
      <c r="G19" s="748">
        <f>C19-F19</f>
        <v>588.20627773814704</v>
      </c>
      <c r="I19" s="190"/>
      <c r="J19" s="7"/>
      <c r="L19" s="7"/>
      <c r="M19" s="7"/>
    </row>
    <row r="20" spans="1:13" ht="25">
      <c r="A20" s="29">
        <v>14</v>
      </c>
      <c r="B20" s="791" t="s">
        <v>1583</v>
      </c>
      <c r="C20" s="748">
        <f>'[247]F-6'!Q23</f>
        <v>0</v>
      </c>
      <c r="D20" s="1139">
        <v>0.1</v>
      </c>
      <c r="E20" s="1139">
        <v>0.9</v>
      </c>
      <c r="F20" s="748">
        <f>C20*D20</f>
        <v>0</v>
      </c>
      <c r="G20" s="748">
        <f>C20-F20</f>
        <v>0</v>
      </c>
      <c r="I20" s="7"/>
      <c r="J20" s="7"/>
      <c r="L20" s="7"/>
    </row>
    <row r="21" spans="1:13" ht="14.5">
      <c r="A21" s="29"/>
      <c r="B21" s="1138" t="s">
        <v>1584</v>
      </c>
      <c r="C21" s="1140"/>
      <c r="D21" s="412"/>
      <c r="E21" s="412"/>
      <c r="F21" s="748"/>
      <c r="G21" s="748"/>
      <c r="I21" s="7"/>
      <c r="J21" s="7"/>
      <c r="L21" s="7"/>
    </row>
    <row r="22" spans="1:13">
      <c r="A22" s="29">
        <v>15</v>
      </c>
      <c r="B22" s="729" t="s">
        <v>1585</v>
      </c>
      <c r="C22" s="748">
        <f>'[247]F-6'!Q28</f>
        <v>0</v>
      </c>
      <c r="D22" s="1139">
        <v>0.25</v>
      </c>
      <c r="E22" s="1139">
        <v>0.75</v>
      </c>
      <c r="F22" s="748">
        <f t="shared" si="1"/>
        <v>0</v>
      </c>
      <c r="G22" s="748">
        <f t="shared" si="0"/>
        <v>0</v>
      </c>
      <c r="I22" s="7"/>
      <c r="J22" s="7"/>
      <c r="L22" s="7"/>
    </row>
    <row r="23" spans="1:13">
      <c r="A23" s="29">
        <v>16</v>
      </c>
      <c r="B23" s="729" t="s">
        <v>1586</v>
      </c>
      <c r="C23" s="748">
        <f>'[247]F-6'!Q29</f>
        <v>0</v>
      </c>
      <c r="D23" s="1139">
        <v>0.25</v>
      </c>
      <c r="E23" s="1139">
        <v>0.75</v>
      </c>
      <c r="F23" s="748">
        <f t="shared" si="1"/>
        <v>0</v>
      </c>
      <c r="G23" s="748">
        <f t="shared" si="0"/>
        <v>0</v>
      </c>
      <c r="I23" s="7"/>
      <c r="J23" s="7"/>
      <c r="L23" s="7"/>
    </row>
    <row r="24" spans="1:13">
      <c r="A24" s="29">
        <v>17</v>
      </c>
      <c r="B24" s="729" t="s">
        <v>2203</v>
      </c>
      <c r="C24" s="748">
        <f>'F-6'!Q30</f>
        <v>707.24053550699932</v>
      </c>
      <c r="D24" s="1139">
        <v>0.1</v>
      </c>
      <c r="E24" s="1139">
        <v>0.9</v>
      </c>
      <c r="F24" s="748">
        <f t="shared" si="1"/>
        <v>70.724053550699935</v>
      </c>
      <c r="G24" s="748">
        <f t="shared" si="0"/>
        <v>636.51648195629934</v>
      </c>
      <c r="I24" s="190"/>
      <c r="J24" s="7"/>
      <c r="L24" s="7"/>
      <c r="M24" s="7"/>
    </row>
    <row r="25" spans="1:13" ht="13">
      <c r="A25" s="29"/>
      <c r="B25" s="923" t="s">
        <v>956</v>
      </c>
      <c r="C25" s="617">
        <f>SUM(C7:C24)</f>
        <v>686198.04297012754</v>
      </c>
      <c r="D25" s="1139"/>
      <c r="E25" s="1139"/>
      <c r="F25" s="617">
        <f>SUM(F7:F24)</f>
        <v>155469.15925548252</v>
      </c>
      <c r="G25" s="617">
        <f>SUM(G7:G24)</f>
        <v>530728.88371464482</v>
      </c>
      <c r="I25" s="7"/>
      <c r="J25" s="7"/>
      <c r="L25" s="7"/>
      <c r="M25" s="7"/>
    </row>
    <row r="26" spans="1:13" ht="14.5">
      <c r="A26" s="29"/>
      <c r="B26" s="1138" t="s">
        <v>1587</v>
      </c>
      <c r="C26" s="1140"/>
      <c r="D26" s="412"/>
      <c r="E26" s="412"/>
      <c r="F26" s="412"/>
      <c r="G26" s="412"/>
      <c r="I26" s="7"/>
      <c r="J26" s="7"/>
      <c r="L26" s="7"/>
      <c r="M26" s="7"/>
    </row>
    <row r="27" spans="1:13">
      <c r="A27" s="29">
        <v>18</v>
      </c>
      <c r="B27" s="899" t="s">
        <v>2035</v>
      </c>
      <c r="C27" s="748">
        <f>'F-6'!Q34</f>
        <v>41742.491607328622</v>
      </c>
      <c r="D27" s="1139">
        <v>0.1</v>
      </c>
      <c r="E27" s="1139">
        <v>0.9</v>
      </c>
      <c r="F27" s="748">
        <f>C27*D27</f>
        <v>4174.249160732862</v>
      </c>
      <c r="G27" s="748">
        <f>C27*E27</f>
        <v>37568.242446595759</v>
      </c>
      <c r="I27" s="190"/>
      <c r="J27" s="7"/>
      <c r="L27" s="7"/>
      <c r="M27" s="7"/>
    </row>
    <row r="28" spans="1:13">
      <c r="A28" s="193" t="s">
        <v>1588</v>
      </c>
    </row>
    <row r="30" spans="1:13">
      <c r="C30" s="7"/>
    </row>
    <row r="31" spans="1:13">
      <c r="C31" s="190"/>
    </row>
  </sheetData>
  <printOptions horizontalCentered="1" verticalCentered="1"/>
  <pageMargins left="0.19685039370078741" right="0" top="0.19685039370078741" bottom="0" header="0" footer="0"/>
  <pageSetup paperSize="9" scale="96"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5" tint="0.39997558519241921"/>
  </sheetPr>
  <dimension ref="A1:I86"/>
  <sheetViews>
    <sheetView showGridLines="0" tabSelected="1" view="pageBreakPreview" zoomScale="80" zoomScaleSheetLayoutView="80" workbookViewId="0">
      <pane ySplit="2" topLeftCell="A3" activePane="bottomLeft" state="frozen"/>
      <selection activeCell="L17" sqref="L17"/>
      <selection pane="bottomLeft" activeCell="K15" sqref="K15"/>
    </sheetView>
  </sheetViews>
  <sheetFormatPr defaultColWidth="9.1796875" defaultRowHeight="12.5"/>
  <cols>
    <col min="1" max="1" width="6.1796875" style="360" customWidth="1"/>
    <col min="2" max="2" width="44" style="360" customWidth="1"/>
    <col min="3" max="5" width="9.1796875" style="360"/>
    <col min="6" max="6" width="9.81640625" style="360" customWidth="1"/>
    <col min="7" max="7" width="9.1796875" style="360"/>
    <col min="8" max="8" width="9.7265625" style="360" customWidth="1"/>
    <col min="9" max="9" width="12.26953125" style="360" customWidth="1"/>
    <col min="10" max="16384" width="9.1796875" style="360"/>
  </cols>
  <sheetData>
    <row r="1" spans="1:9" ht="18">
      <c r="A1" s="2683" t="s">
        <v>2036</v>
      </c>
      <c r="B1" s="2683"/>
      <c r="C1" s="2683"/>
      <c r="D1" s="2683"/>
      <c r="E1" s="2683"/>
      <c r="F1" s="2683"/>
      <c r="G1" s="2683"/>
      <c r="H1" s="2683"/>
      <c r="I1" s="2683"/>
    </row>
    <row r="2" spans="1:9" ht="91">
      <c r="A2" s="819" t="s">
        <v>700</v>
      </c>
      <c r="B2" s="819" t="s">
        <v>1212</v>
      </c>
      <c r="C2" s="819" t="s">
        <v>1213</v>
      </c>
      <c r="D2" s="819" t="s">
        <v>1214</v>
      </c>
      <c r="E2" s="819" t="s">
        <v>303</v>
      </c>
      <c r="F2" s="819" t="s">
        <v>1215</v>
      </c>
      <c r="G2" s="819" t="s">
        <v>1216</v>
      </c>
      <c r="H2" s="819" t="s">
        <v>1217</v>
      </c>
      <c r="I2" s="819" t="s">
        <v>2037</v>
      </c>
    </row>
    <row r="3" spans="1:9" ht="13">
      <c r="A3" s="820"/>
      <c r="B3" s="821" t="s">
        <v>1218</v>
      </c>
      <c r="C3" s="821"/>
      <c r="D3" s="821"/>
      <c r="E3" s="819" t="s">
        <v>1761</v>
      </c>
      <c r="F3" s="821"/>
      <c r="G3" s="821"/>
      <c r="H3" s="821"/>
      <c r="I3" s="821"/>
    </row>
    <row r="4" spans="1:9" ht="13">
      <c r="A4" s="820">
        <v>1</v>
      </c>
      <c r="B4" s="822" t="s">
        <v>162</v>
      </c>
      <c r="C4" s="823"/>
      <c r="D4" s="820"/>
      <c r="E4" s="820"/>
      <c r="F4" s="820"/>
      <c r="G4" s="820"/>
      <c r="H4" s="820"/>
      <c r="I4" s="820"/>
    </row>
    <row r="5" spans="1:9">
      <c r="A5" s="820" t="s">
        <v>1219</v>
      </c>
      <c r="B5" s="822" t="s">
        <v>1220</v>
      </c>
      <c r="C5" s="820" t="s">
        <v>42</v>
      </c>
      <c r="D5" s="2684" t="s">
        <v>1221</v>
      </c>
      <c r="E5" s="2684"/>
      <c r="F5" s="2684"/>
      <c r="G5" s="820">
        <v>70</v>
      </c>
      <c r="H5" s="820"/>
      <c r="I5" s="820"/>
    </row>
    <row r="6" spans="1:9">
      <c r="A6" s="820" t="s">
        <v>1222</v>
      </c>
      <c r="B6" s="822" t="s">
        <v>46</v>
      </c>
      <c r="C6" s="820"/>
      <c r="D6" s="820"/>
      <c r="E6" s="820"/>
      <c r="F6" s="820"/>
      <c r="G6" s="820"/>
      <c r="H6" s="820"/>
      <c r="I6" s="2686">
        <v>10</v>
      </c>
    </row>
    <row r="7" spans="1:9">
      <c r="A7" s="820"/>
      <c r="B7" s="822" t="s">
        <v>1223</v>
      </c>
      <c r="C7" s="820" t="s">
        <v>42</v>
      </c>
      <c r="D7" s="820"/>
      <c r="E7" s="820">
        <v>290</v>
      </c>
      <c r="F7" s="820"/>
      <c r="G7" s="820">
        <v>20</v>
      </c>
      <c r="H7" s="820">
        <v>20</v>
      </c>
      <c r="I7" s="2687"/>
    </row>
    <row r="8" spans="1:9">
      <c r="A8" s="820"/>
      <c r="B8" s="822" t="s">
        <v>1224</v>
      </c>
      <c r="C8" s="820" t="s">
        <v>42</v>
      </c>
      <c r="D8" s="820"/>
      <c r="E8" s="820">
        <v>470</v>
      </c>
      <c r="F8" s="820"/>
      <c r="G8" s="820">
        <v>20</v>
      </c>
      <c r="H8" s="820">
        <v>20</v>
      </c>
      <c r="I8" s="2687"/>
    </row>
    <row r="9" spans="1:9">
      <c r="A9" s="820"/>
      <c r="B9" s="822" t="s">
        <v>1225</v>
      </c>
      <c r="C9" s="820" t="s">
        <v>42</v>
      </c>
      <c r="D9" s="820"/>
      <c r="E9" s="820">
        <v>570</v>
      </c>
      <c r="F9" s="820"/>
      <c r="G9" s="820">
        <v>20</v>
      </c>
      <c r="H9" s="820">
        <v>20</v>
      </c>
      <c r="I9" s="2687"/>
    </row>
    <row r="10" spans="1:9">
      <c r="A10" s="820"/>
      <c r="B10" s="822" t="s">
        <v>1226</v>
      </c>
      <c r="C10" s="820" t="s">
        <v>42</v>
      </c>
      <c r="D10" s="820"/>
      <c r="E10" s="820">
        <v>610</v>
      </c>
      <c r="F10" s="820"/>
      <c r="G10" s="820">
        <v>20</v>
      </c>
      <c r="H10" s="820">
        <v>20</v>
      </c>
      <c r="I10" s="2688"/>
    </row>
    <row r="11" spans="1:9">
      <c r="A11" s="820">
        <v>2</v>
      </c>
      <c r="B11" s="822" t="s">
        <v>177</v>
      </c>
      <c r="C11" s="820"/>
      <c r="D11" s="820"/>
      <c r="E11" s="820"/>
      <c r="F11" s="820"/>
      <c r="G11" s="820"/>
      <c r="H11" s="820"/>
      <c r="I11" s="2686">
        <v>10</v>
      </c>
    </row>
    <row r="12" spans="1:9">
      <c r="A12" s="820"/>
      <c r="B12" s="822" t="s">
        <v>1227</v>
      </c>
      <c r="C12" s="820" t="s">
        <v>42</v>
      </c>
      <c r="D12" s="820"/>
      <c r="E12" s="820">
        <v>590</v>
      </c>
      <c r="F12" s="820"/>
      <c r="G12" s="820">
        <v>30</v>
      </c>
      <c r="H12" s="820">
        <v>30</v>
      </c>
      <c r="I12" s="2687"/>
    </row>
    <row r="13" spans="1:9">
      <c r="A13" s="820"/>
      <c r="B13" s="822" t="s">
        <v>1228</v>
      </c>
      <c r="C13" s="820" t="s">
        <v>42</v>
      </c>
      <c r="D13" s="820"/>
      <c r="E13" s="820">
        <v>700</v>
      </c>
      <c r="F13" s="820"/>
      <c r="G13" s="820">
        <v>30</v>
      </c>
      <c r="H13" s="820">
        <v>30</v>
      </c>
      <c r="I13" s="2687"/>
    </row>
    <row r="14" spans="1:9">
      <c r="A14" s="820"/>
      <c r="B14" s="822" t="s">
        <v>1229</v>
      </c>
      <c r="C14" s="820" t="s">
        <v>42</v>
      </c>
      <c r="D14" s="820"/>
      <c r="E14" s="820">
        <v>760</v>
      </c>
      <c r="F14" s="820"/>
      <c r="G14" s="820">
        <v>30</v>
      </c>
      <c r="H14" s="820">
        <v>30</v>
      </c>
      <c r="I14" s="2688"/>
    </row>
    <row r="15" spans="1:9">
      <c r="A15" s="820">
        <v>3</v>
      </c>
      <c r="B15" s="822" t="s">
        <v>58</v>
      </c>
      <c r="C15" s="820" t="s">
        <v>42</v>
      </c>
      <c r="D15" s="820"/>
      <c r="E15" s="820">
        <v>150</v>
      </c>
      <c r="F15" s="820"/>
      <c r="G15" s="820">
        <v>20</v>
      </c>
      <c r="H15" s="820">
        <v>10</v>
      </c>
      <c r="I15" s="820">
        <v>10</v>
      </c>
    </row>
    <row r="16" spans="1:9" ht="13">
      <c r="A16" s="820">
        <v>4</v>
      </c>
      <c r="B16" s="822" t="s">
        <v>1230</v>
      </c>
      <c r="C16" s="820" t="s">
        <v>42</v>
      </c>
      <c r="D16" s="824"/>
      <c r="E16" s="820">
        <v>160</v>
      </c>
      <c r="F16" s="820"/>
      <c r="G16" s="820">
        <v>20</v>
      </c>
      <c r="H16" s="820">
        <v>10</v>
      </c>
      <c r="I16" s="820" t="s">
        <v>1231</v>
      </c>
    </row>
    <row r="17" spans="1:9" ht="13">
      <c r="A17" s="820">
        <v>5</v>
      </c>
      <c r="B17" s="822" t="s">
        <v>1232</v>
      </c>
      <c r="C17" s="820" t="s">
        <v>42</v>
      </c>
      <c r="D17" s="823"/>
      <c r="E17" s="820">
        <v>310</v>
      </c>
      <c r="F17" s="820"/>
      <c r="G17" s="820">
        <v>80</v>
      </c>
      <c r="H17" s="820">
        <v>50</v>
      </c>
      <c r="I17" s="820" t="s">
        <v>1233</v>
      </c>
    </row>
    <row r="18" spans="1:9">
      <c r="A18" s="820">
        <v>6</v>
      </c>
      <c r="B18" s="822" t="s">
        <v>1234</v>
      </c>
      <c r="C18" s="820" t="s">
        <v>42</v>
      </c>
      <c r="D18" s="820"/>
      <c r="E18" s="820">
        <v>620</v>
      </c>
      <c r="F18" s="820"/>
      <c r="G18" s="820">
        <v>20</v>
      </c>
      <c r="H18" s="820">
        <v>15</v>
      </c>
      <c r="I18" s="820" t="s">
        <v>1233</v>
      </c>
    </row>
    <row r="19" spans="1:9">
      <c r="A19" s="820">
        <v>7</v>
      </c>
      <c r="B19" s="822" t="s">
        <v>62</v>
      </c>
      <c r="C19" s="820" t="s">
        <v>42</v>
      </c>
      <c r="D19" s="820"/>
      <c r="E19" s="820">
        <v>620</v>
      </c>
      <c r="F19" s="820"/>
      <c r="G19" s="820">
        <v>80</v>
      </c>
      <c r="H19" s="820">
        <v>35</v>
      </c>
      <c r="I19" s="820">
        <v>10</v>
      </c>
    </row>
    <row r="20" spans="1:9">
      <c r="A20" s="820">
        <v>8</v>
      </c>
      <c r="B20" s="822" t="s">
        <v>63</v>
      </c>
      <c r="C20" s="820" t="s">
        <v>42</v>
      </c>
      <c r="D20" s="820"/>
      <c r="E20" s="820">
        <v>620</v>
      </c>
      <c r="F20" s="820"/>
      <c r="G20" s="820">
        <v>100</v>
      </c>
      <c r="H20" s="820">
        <v>80</v>
      </c>
      <c r="I20" s="820" t="s">
        <v>1233</v>
      </c>
    </row>
    <row r="21" spans="1:9">
      <c r="A21" s="820">
        <v>9</v>
      </c>
      <c r="B21" s="822" t="s">
        <v>271</v>
      </c>
      <c r="C21" s="820" t="s">
        <v>42</v>
      </c>
      <c r="D21" s="820"/>
      <c r="E21" s="820">
        <v>620</v>
      </c>
      <c r="F21" s="820"/>
      <c r="G21" s="820">
        <v>50</v>
      </c>
      <c r="H21" s="820">
        <v>50</v>
      </c>
      <c r="I21" s="820" t="s">
        <v>1233</v>
      </c>
    </row>
    <row r="22" spans="1:9" ht="25">
      <c r="A22" s="820">
        <v>10</v>
      </c>
      <c r="B22" s="822" t="s">
        <v>1235</v>
      </c>
      <c r="C22" s="837" t="s">
        <v>42</v>
      </c>
      <c r="D22" s="837"/>
      <c r="E22" s="837">
        <v>620</v>
      </c>
      <c r="F22" s="837"/>
      <c r="G22" s="837">
        <v>50</v>
      </c>
      <c r="H22" s="837">
        <v>50</v>
      </c>
      <c r="I22" s="837">
        <v>10</v>
      </c>
    </row>
    <row r="23" spans="1:9" ht="26.25" customHeight="1">
      <c r="A23" s="820">
        <v>11</v>
      </c>
      <c r="B23" s="822" t="s">
        <v>1236</v>
      </c>
      <c r="C23" s="837" t="s">
        <v>42</v>
      </c>
      <c r="D23" s="837">
        <v>200</v>
      </c>
      <c r="E23" s="837">
        <v>620</v>
      </c>
      <c r="F23" s="837">
        <v>30</v>
      </c>
      <c r="G23" s="837"/>
      <c r="H23" s="837"/>
      <c r="I23" s="837">
        <v>10</v>
      </c>
    </row>
    <row r="24" spans="1:9">
      <c r="A24" s="820">
        <v>12</v>
      </c>
      <c r="B24" s="822" t="s">
        <v>1237</v>
      </c>
      <c r="C24" s="820" t="s">
        <v>42</v>
      </c>
      <c r="D24" s="820">
        <v>200</v>
      </c>
      <c r="E24" s="820">
        <v>620</v>
      </c>
      <c r="F24" s="820">
        <v>30</v>
      </c>
      <c r="G24" s="820"/>
      <c r="H24" s="820"/>
      <c r="I24" s="820" t="s">
        <v>1233</v>
      </c>
    </row>
    <row r="25" spans="1:9">
      <c r="A25" s="820">
        <v>13</v>
      </c>
      <c r="B25" s="822" t="s">
        <v>68</v>
      </c>
      <c r="C25" s="820" t="s">
        <v>42</v>
      </c>
      <c r="D25" s="820">
        <v>200</v>
      </c>
      <c r="E25" s="820">
        <v>620</v>
      </c>
      <c r="F25" s="820">
        <v>30</v>
      </c>
      <c r="G25" s="820"/>
      <c r="H25" s="820"/>
      <c r="I25" s="820" t="s">
        <v>1233</v>
      </c>
    </row>
    <row r="26" spans="1:9" ht="39">
      <c r="A26" s="820"/>
      <c r="B26" s="825" t="s">
        <v>1238</v>
      </c>
      <c r="C26" s="821"/>
      <c r="D26" s="821"/>
      <c r="E26" s="819" t="s">
        <v>1760</v>
      </c>
      <c r="F26" s="821"/>
      <c r="G26" s="821"/>
      <c r="H26" s="821"/>
      <c r="I26" s="826"/>
    </row>
    <row r="27" spans="1:9">
      <c r="A27" s="820">
        <v>14</v>
      </c>
      <c r="B27" s="822" t="s">
        <v>71</v>
      </c>
      <c r="C27" s="827" t="s">
        <v>72</v>
      </c>
      <c r="D27" s="820">
        <v>20</v>
      </c>
      <c r="E27" s="820">
        <v>490</v>
      </c>
      <c r="F27" s="820">
        <v>250</v>
      </c>
      <c r="G27" s="820"/>
      <c r="H27" s="820"/>
      <c r="I27" s="820">
        <v>10</v>
      </c>
    </row>
    <row r="28" spans="1:9">
      <c r="A28" s="820">
        <v>15</v>
      </c>
      <c r="B28" s="822" t="s">
        <v>58</v>
      </c>
      <c r="C28" s="827" t="s">
        <v>72</v>
      </c>
      <c r="D28" s="820">
        <v>30</v>
      </c>
      <c r="E28" s="820">
        <v>140</v>
      </c>
      <c r="F28" s="820">
        <v>250</v>
      </c>
      <c r="G28" s="820"/>
      <c r="H28" s="820"/>
      <c r="I28" s="820">
        <v>10</v>
      </c>
    </row>
    <row r="29" spans="1:9" ht="13">
      <c r="A29" s="820">
        <v>16</v>
      </c>
      <c r="B29" s="822" t="s">
        <v>1230</v>
      </c>
      <c r="C29" s="827" t="s">
        <v>72</v>
      </c>
      <c r="D29" s="820">
        <v>30</v>
      </c>
      <c r="E29" s="820">
        <v>150</v>
      </c>
      <c r="F29" s="820">
        <v>250</v>
      </c>
      <c r="G29" s="823"/>
      <c r="H29" s="823"/>
      <c r="I29" s="820">
        <v>10</v>
      </c>
    </row>
    <row r="30" spans="1:9" ht="12.75" customHeight="1">
      <c r="A30" s="820">
        <v>17</v>
      </c>
      <c r="B30" s="822" t="s">
        <v>1232</v>
      </c>
      <c r="C30" s="827" t="s">
        <v>72</v>
      </c>
      <c r="D30" s="820">
        <v>50</v>
      </c>
      <c r="E30" s="828">
        <v>300</v>
      </c>
      <c r="F30" s="820">
        <v>250</v>
      </c>
      <c r="G30" s="823"/>
      <c r="H30" s="823"/>
      <c r="I30" s="820" t="s">
        <v>1233</v>
      </c>
    </row>
    <row r="31" spans="1:9" ht="12.75" customHeight="1">
      <c r="A31" s="820">
        <v>18</v>
      </c>
      <c r="B31" s="822" t="s">
        <v>271</v>
      </c>
      <c r="C31" s="827" t="s">
        <v>72</v>
      </c>
      <c r="D31" s="820">
        <v>250</v>
      </c>
      <c r="E31" s="2685" t="s">
        <v>1239</v>
      </c>
      <c r="F31" s="820">
        <v>250</v>
      </c>
      <c r="G31" s="820"/>
      <c r="H31" s="820"/>
      <c r="I31" s="820" t="s">
        <v>1233</v>
      </c>
    </row>
    <row r="32" spans="1:9">
      <c r="A32" s="820">
        <v>19</v>
      </c>
      <c r="B32" s="822" t="s">
        <v>1240</v>
      </c>
      <c r="C32" s="827" t="s">
        <v>72</v>
      </c>
      <c r="D32" s="820">
        <v>250</v>
      </c>
      <c r="E32" s="2685"/>
      <c r="F32" s="820">
        <v>250</v>
      </c>
      <c r="G32" s="820"/>
      <c r="H32" s="820"/>
      <c r="I32" s="820">
        <v>10</v>
      </c>
    </row>
    <row r="33" spans="1:9">
      <c r="A33" s="820">
        <v>20</v>
      </c>
      <c r="B33" s="822" t="s">
        <v>1241</v>
      </c>
      <c r="C33" s="827" t="s">
        <v>72</v>
      </c>
      <c r="D33" s="820">
        <v>150</v>
      </c>
      <c r="E33" s="2685"/>
      <c r="F33" s="820">
        <v>250</v>
      </c>
      <c r="G33" s="820"/>
      <c r="H33" s="820"/>
      <c r="I33" s="820" t="s">
        <v>1233</v>
      </c>
    </row>
    <row r="34" spans="1:9">
      <c r="A34" s="820">
        <v>21</v>
      </c>
      <c r="B34" s="822" t="s">
        <v>1237</v>
      </c>
      <c r="C34" s="827" t="s">
        <v>72</v>
      </c>
      <c r="D34" s="820">
        <v>250</v>
      </c>
      <c r="E34" s="2685"/>
      <c r="F34" s="820">
        <v>250</v>
      </c>
      <c r="G34" s="820"/>
      <c r="H34" s="820"/>
      <c r="I34" s="820" t="s">
        <v>1233</v>
      </c>
    </row>
    <row r="35" spans="1:9">
      <c r="A35" s="820">
        <v>22</v>
      </c>
      <c r="B35" s="822" t="s">
        <v>1242</v>
      </c>
      <c r="C35" s="827" t="s">
        <v>72</v>
      </c>
      <c r="D35" s="820">
        <v>250</v>
      </c>
      <c r="E35" s="2685"/>
      <c r="F35" s="820">
        <v>250</v>
      </c>
      <c r="G35" s="820"/>
      <c r="H35" s="820"/>
      <c r="I35" s="820">
        <v>10</v>
      </c>
    </row>
    <row r="36" spans="1:9">
      <c r="A36" s="820">
        <v>23</v>
      </c>
      <c r="B36" s="822" t="s">
        <v>68</v>
      </c>
      <c r="C36" s="827" t="s">
        <v>72</v>
      </c>
      <c r="D36" s="820">
        <v>250</v>
      </c>
      <c r="E36" s="2685"/>
      <c r="F36" s="820">
        <v>250</v>
      </c>
      <c r="G36" s="820"/>
      <c r="H36" s="820"/>
      <c r="I36" s="820" t="s">
        <v>1233</v>
      </c>
    </row>
    <row r="37" spans="1:9">
      <c r="A37" s="820">
        <v>24</v>
      </c>
      <c r="B37" s="822" t="s">
        <v>78</v>
      </c>
      <c r="C37" s="827" t="s">
        <v>72</v>
      </c>
      <c r="D37" s="820">
        <v>250</v>
      </c>
      <c r="E37" s="2685"/>
      <c r="F37" s="820">
        <v>250</v>
      </c>
      <c r="G37" s="820"/>
      <c r="H37" s="820"/>
      <c r="I37" s="820" t="s">
        <v>1233</v>
      </c>
    </row>
    <row r="38" spans="1:9">
      <c r="A38" s="820">
        <v>25</v>
      </c>
      <c r="B38" s="822" t="s">
        <v>667</v>
      </c>
      <c r="C38" s="827" t="s">
        <v>72</v>
      </c>
      <c r="D38" s="820">
        <v>250</v>
      </c>
      <c r="E38" s="2685"/>
      <c r="F38" s="820">
        <v>250</v>
      </c>
      <c r="G38" s="820"/>
      <c r="H38" s="820"/>
      <c r="I38" s="820" t="s">
        <v>1233</v>
      </c>
    </row>
    <row r="39" spans="1:9">
      <c r="A39" s="820">
        <v>26</v>
      </c>
      <c r="B39" s="822" t="s">
        <v>80</v>
      </c>
      <c r="C39" s="827" t="s">
        <v>72</v>
      </c>
      <c r="D39" s="820">
        <v>250</v>
      </c>
      <c r="E39" s="2685"/>
      <c r="F39" s="820">
        <v>250</v>
      </c>
      <c r="G39" s="820"/>
      <c r="H39" s="820"/>
      <c r="I39" s="820" t="s">
        <v>1233</v>
      </c>
    </row>
    <row r="40" spans="1:9">
      <c r="A40" s="820">
        <v>27</v>
      </c>
      <c r="B40" s="822" t="s">
        <v>1243</v>
      </c>
      <c r="C40" s="827" t="s">
        <v>72</v>
      </c>
      <c r="D40" s="820">
        <v>0</v>
      </c>
      <c r="E40" s="828">
        <v>780</v>
      </c>
      <c r="F40" s="820">
        <v>250</v>
      </c>
      <c r="G40" s="820"/>
      <c r="H40" s="820"/>
      <c r="I40" s="820" t="s">
        <v>1233</v>
      </c>
    </row>
    <row r="41" spans="1:9">
      <c r="A41" s="820">
        <v>28</v>
      </c>
      <c r="B41" s="822" t="s">
        <v>1244</v>
      </c>
      <c r="C41" s="827" t="s">
        <v>72</v>
      </c>
      <c r="D41" s="820">
        <v>0</v>
      </c>
      <c r="E41" s="820">
        <v>490</v>
      </c>
      <c r="F41" s="820">
        <v>0</v>
      </c>
      <c r="G41" s="820"/>
      <c r="H41" s="820"/>
      <c r="I41" s="820" t="s">
        <v>1233</v>
      </c>
    </row>
    <row r="42" spans="1:9" ht="39">
      <c r="A42" s="820"/>
      <c r="B42" s="829" t="s">
        <v>1245</v>
      </c>
      <c r="C42" s="830"/>
      <c r="D42" s="830"/>
      <c r="E42" s="819" t="s">
        <v>1760</v>
      </c>
      <c r="F42" s="830"/>
      <c r="G42" s="830"/>
      <c r="H42" s="830"/>
      <c r="I42" s="831"/>
    </row>
    <row r="43" spans="1:9" ht="12.75" customHeight="1">
      <c r="A43" s="820">
        <v>29</v>
      </c>
      <c r="B43" s="822" t="s">
        <v>85</v>
      </c>
      <c r="C43" s="827" t="s">
        <v>86</v>
      </c>
      <c r="D43" s="820">
        <v>250</v>
      </c>
      <c r="E43" s="2685" t="s">
        <v>1239</v>
      </c>
      <c r="F43" s="820">
        <v>700</v>
      </c>
      <c r="G43" s="820"/>
      <c r="H43" s="820"/>
      <c r="I43" s="820" t="s">
        <v>1233</v>
      </c>
    </row>
    <row r="44" spans="1:9">
      <c r="A44" s="820">
        <v>30</v>
      </c>
      <c r="B44" s="822" t="s">
        <v>68</v>
      </c>
      <c r="C44" s="827" t="s">
        <v>86</v>
      </c>
      <c r="D44" s="820">
        <v>250</v>
      </c>
      <c r="E44" s="2685"/>
      <c r="F44" s="820">
        <v>700</v>
      </c>
      <c r="G44" s="820"/>
      <c r="H44" s="820"/>
      <c r="I44" s="820" t="s">
        <v>1233</v>
      </c>
    </row>
    <row r="45" spans="1:9">
      <c r="A45" s="820">
        <v>31</v>
      </c>
      <c r="B45" s="822" t="s">
        <v>80</v>
      </c>
      <c r="C45" s="827" t="s">
        <v>86</v>
      </c>
      <c r="D45" s="820">
        <v>250</v>
      </c>
      <c r="E45" s="2685"/>
      <c r="F45" s="820">
        <v>700</v>
      </c>
      <c r="G45" s="820"/>
      <c r="H45" s="820"/>
      <c r="I45" s="820" t="s">
        <v>1233</v>
      </c>
    </row>
    <row r="46" spans="1:9">
      <c r="A46" s="820">
        <v>32</v>
      </c>
      <c r="B46" s="822" t="s">
        <v>87</v>
      </c>
      <c r="C46" s="827" t="s">
        <v>86</v>
      </c>
      <c r="D46" s="820">
        <v>250</v>
      </c>
      <c r="E46" s="2685"/>
      <c r="F46" s="820">
        <v>700</v>
      </c>
      <c r="G46" s="820"/>
      <c r="H46" s="820"/>
      <c r="I46" s="820" t="s">
        <v>1233</v>
      </c>
    </row>
    <row r="47" spans="1:9">
      <c r="A47" s="820">
        <v>33</v>
      </c>
      <c r="B47" s="822" t="s">
        <v>78</v>
      </c>
      <c r="C47" s="827" t="s">
        <v>86</v>
      </c>
      <c r="D47" s="820">
        <v>250</v>
      </c>
      <c r="E47" s="2685"/>
      <c r="F47" s="820">
        <v>700</v>
      </c>
      <c r="G47" s="820"/>
      <c r="H47" s="820"/>
      <c r="I47" s="820" t="s">
        <v>1233</v>
      </c>
    </row>
    <row r="48" spans="1:9">
      <c r="A48" s="820">
        <v>34</v>
      </c>
      <c r="B48" s="822" t="s">
        <v>667</v>
      </c>
      <c r="C48" s="827" t="s">
        <v>86</v>
      </c>
      <c r="D48" s="820">
        <v>250</v>
      </c>
      <c r="E48" s="2685"/>
      <c r="F48" s="820">
        <v>700</v>
      </c>
      <c r="G48" s="820"/>
      <c r="H48" s="820"/>
      <c r="I48" s="820" t="s">
        <v>1233</v>
      </c>
    </row>
    <row r="49" spans="1:9">
      <c r="A49" s="820">
        <v>35</v>
      </c>
      <c r="B49" s="822" t="s">
        <v>1243</v>
      </c>
      <c r="C49" s="827" t="s">
        <v>86</v>
      </c>
      <c r="D49" s="832">
        <v>0</v>
      </c>
      <c r="E49" s="828">
        <v>770</v>
      </c>
      <c r="F49" s="820">
        <v>700</v>
      </c>
      <c r="G49" s="820"/>
      <c r="H49" s="820"/>
      <c r="I49" s="820" t="s">
        <v>1233</v>
      </c>
    </row>
    <row r="50" spans="1:9">
      <c r="A50" s="820">
        <v>36</v>
      </c>
      <c r="B50" s="822" t="s">
        <v>82</v>
      </c>
      <c r="C50" s="827" t="s">
        <v>86</v>
      </c>
      <c r="D50" s="820">
        <v>0</v>
      </c>
      <c r="E50" s="820">
        <v>485</v>
      </c>
      <c r="F50" s="820">
        <v>0</v>
      </c>
      <c r="G50" s="820"/>
      <c r="H50" s="820"/>
      <c r="I50" s="820" t="s">
        <v>1233</v>
      </c>
    </row>
    <row r="51" spans="1:9" ht="13">
      <c r="A51" s="824" t="s">
        <v>1246</v>
      </c>
      <c r="B51" s="824" t="s">
        <v>1247</v>
      </c>
      <c r="C51" s="833"/>
      <c r="D51" s="833"/>
      <c r="E51" s="833"/>
      <c r="F51" s="833"/>
      <c r="G51" s="833"/>
      <c r="H51" s="833"/>
      <c r="I51" s="833"/>
    </row>
    <row r="52" spans="1:9" ht="13">
      <c r="A52" s="833"/>
      <c r="B52" s="834" t="s">
        <v>1248</v>
      </c>
      <c r="C52" s="835" t="s">
        <v>72</v>
      </c>
      <c r="D52" s="835" t="s">
        <v>86</v>
      </c>
      <c r="E52" s="833"/>
      <c r="F52" s="833"/>
      <c r="G52" s="833"/>
      <c r="H52" s="833"/>
      <c r="I52" s="833"/>
    </row>
    <row r="53" spans="1:9">
      <c r="A53" s="833"/>
      <c r="B53" s="834" t="s">
        <v>1249</v>
      </c>
      <c r="C53" s="836" t="s">
        <v>1250</v>
      </c>
      <c r="D53" s="836" t="s">
        <v>1251</v>
      </c>
      <c r="E53" s="833"/>
      <c r="F53" s="833"/>
      <c r="G53" s="833"/>
      <c r="H53" s="833"/>
      <c r="I53" s="833"/>
    </row>
    <row r="54" spans="1:9">
      <c r="A54" s="833"/>
      <c r="B54" s="834" t="s">
        <v>1252</v>
      </c>
      <c r="C54" s="836" t="s">
        <v>1253</v>
      </c>
      <c r="D54" s="836" t="s">
        <v>1254</v>
      </c>
      <c r="E54" s="833"/>
      <c r="F54" s="833"/>
      <c r="G54" s="833"/>
      <c r="H54" s="833"/>
      <c r="I54" s="833"/>
    </row>
    <row r="55" spans="1:9">
      <c r="A55" s="833"/>
      <c r="B55" s="833"/>
      <c r="C55" s="836"/>
      <c r="D55" s="836"/>
      <c r="E55" s="833"/>
      <c r="F55" s="833"/>
      <c r="G55" s="833"/>
      <c r="H55" s="833"/>
      <c r="I55" s="833"/>
    </row>
    <row r="56" spans="1:9" ht="68.25" customHeight="1">
      <c r="A56" s="837" t="s">
        <v>1255</v>
      </c>
      <c r="B56" s="2676" t="s">
        <v>2022</v>
      </c>
      <c r="C56" s="2676"/>
      <c r="D56" s="2676"/>
      <c r="E56" s="2676"/>
      <c r="F56" s="2676"/>
      <c r="G56" s="2676"/>
      <c r="H56" s="2676"/>
      <c r="I56" s="2676"/>
    </row>
    <row r="57" spans="1:9" ht="18.75" customHeight="1">
      <c r="A57" s="837" t="s">
        <v>1256</v>
      </c>
      <c r="B57" s="2676" t="s">
        <v>2023</v>
      </c>
      <c r="C57" s="2676"/>
      <c r="D57" s="2676"/>
      <c r="E57" s="2676"/>
      <c r="F57" s="2676"/>
      <c r="G57" s="2676"/>
      <c r="H57" s="2676"/>
      <c r="I57" s="2676"/>
    </row>
    <row r="58" spans="1:9" ht="27.75" customHeight="1">
      <c r="A58" s="837" t="s">
        <v>1257</v>
      </c>
      <c r="B58" s="2677" t="s">
        <v>1259</v>
      </c>
      <c r="C58" s="2677"/>
      <c r="D58" s="2677"/>
      <c r="E58" s="2677"/>
      <c r="F58" s="2677"/>
      <c r="G58" s="2677"/>
      <c r="H58" s="2677"/>
      <c r="I58" s="2677"/>
    </row>
    <row r="59" spans="1:9" ht="24.75" customHeight="1">
      <c r="A59" s="837" t="s">
        <v>1258</v>
      </c>
      <c r="B59" s="2676" t="s">
        <v>2038</v>
      </c>
      <c r="C59" s="2676"/>
      <c r="D59" s="2676"/>
      <c r="E59" s="2676"/>
      <c r="F59" s="2676"/>
      <c r="G59" s="2676"/>
      <c r="H59" s="2676"/>
      <c r="I59" s="2676"/>
    </row>
    <row r="60" spans="1:9" ht="132" customHeight="1">
      <c r="A60" s="837" t="s">
        <v>1260</v>
      </c>
      <c r="B60" s="2676" t="s">
        <v>2039</v>
      </c>
      <c r="C60" s="2676"/>
      <c r="D60" s="2676"/>
      <c r="E60" s="2676"/>
      <c r="F60" s="2676"/>
      <c r="G60" s="2676"/>
      <c r="H60" s="2676"/>
      <c r="I60" s="2676"/>
    </row>
    <row r="61" spans="1:9" ht="32.25" customHeight="1">
      <c r="A61" s="837" t="s">
        <v>1261</v>
      </c>
      <c r="B61" s="2679" t="s">
        <v>2040</v>
      </c>
      <c r="C61" s="2680"/>
      <c r="D61" s="2680"/>
      <c r="E61" s="2680"/>
      <c r="F61" s="2680"/>
      <c r="G61" s="2680"/>
      <c r="H61" s="2680"/>
      <c r="I61" s="2681"/>
    </row>
    <row r="62" spans="1:9" ht="70.5" customHeight="1">
      <c r="A62" s="837" t="s">
        <v>1751</v>
      </c>
      <c r="B62" s="2676" t="s">
        <v>2024</v>
      </c>
      <c r="C62" s="2676"/>
      <c r="D62" s="2676"/>
      <c r="E62" s="2676"/>
      <c r="F62" s="2676"/>
      <c r="G62" s="2676"/>
      <c r="H62" s="2676"/>
      <c r="I62" s="2676"/>
    </row>
    <row r="63" spans="1:9" ht="54.75" customHeight="1">
      <c r="A63" s="837" t="s">
        <v>1752</v>
      </c>
      <c r="B63" s="2676" t="s">
        <v>2025</v>
      </c>
      <c r="C63" s="2676"/>
      <c r="D63" s="2676"/>
      <c r="E63" s="2676"/>
      <c r="F63" s="2676"/>
      <c r="G63" s="2676"/>
      <c r="H63" s="2676"/>
      <c r="I63" s="2676"/>
    </row>
    <row r="64" spans="1:9" ht="31" customHeight="1">
      <c r="A64" s="837" t="s">
        <v>1262</v>
      </c>
      <c r="B64" s="2677" t="s">
        <v>2041</v>
      </c>
      <c r="C64" s="2677"/>
      <c r="D64" s="2677"/>
      <c r="E64" s="2677"/>
      <c r="F64" s="2677"/>
      <c r="G64" s="2677"/>
      <c r="H64" s="2677"/>
      <c r="I64" s="2677"/>
    </row>
    <row r="65" spans="1:9" ht="43" customHeight="1">
      <c r="A65" s="1179" t="s">
        <v>2059</v>
      </c>
      <c r="B65" s="2676" t="s">
        <v>2042</v>
      </c>
      <c r="C65" s="2676"/>
      <c r="D65" s="2676"/>
      <c r="E65" s="2676"/>
      <c r="F65" s="2676"/>
      <c r="G65" s="2676"/>
      <c r="H65" s="2676"/>
      <c r="I65" s="2676"/>
    </row>
    <row r="66" spans="1:9" ht="35.15" customHeight="1">
      <c r="A66" s="837" t="s">
        <v>1263</v>
      </c>
      <c r="B66" s="2677" t="s">
        <v>2043</v>
      </c>
      <c r="C66" s="2678"/>
      <c r="D66" s="2678"/>
      <c r="E66" s="2678"/>
      <c r="F66" s="2678"/>
      <c r="G66" s="2678"/>
      <c r="H66" s="2678"/>
      <c r="I66" s="2678"/>
    </row>
    <row r="67" spans="1:9" ht="126.75" customHeight="1">
      <c r="A67" s="837" t="s">
        <v>1753</v>
      </c>
      <c r="B67" s="2679" t="s">
        <v>2044</v>
      </c>
      <c r="C67" s="2680"/>
      <c r="D67" s="2680"/>
      <c r="E67" s="2680"/>
      <c r="F67" s="2680"/>
      <c r="G67" s="2680"/>
      <c r="H67" s="2680"/>
      <c r="I67" s="2681"/>
    </row>
    <row r="68" spans="1:9" ht="81.650000000000006" customHeight="1">
      <c r="A68" s="837" t="s">
        <v>1754</v>
      </c>
      <c r="B68" s="2677" t="s">
        <v>1749</v>
      </c>
      <c r="C68" s="2677"/>
      <c r="D68" s="2677"/>
      <c r="E68" s="2677"/>
      <c r="F68" s="2677"/>
      <c r="G68" s="2677"/>
      <c r="H68" s="2677"/>
      <c r="I68" s="2677"/>
    </row>
    <row r="69" spans="1:9" ht="43.5" customHeight="1">
      <c r="A69" s="1179" t="s">
        <v>1264</v>
      </c>
      <c r="B69" s="2676" t="s">
        <v>2045</v>
      </c>
      <c r="C69" s="2676"/>
      <c r="D69" s="2676"/>
      <c r="E69" s="2676"/>
      <c r="F69" s="2676"/>
      <c r="G69" s="2676"/>
      <c r="H69" s="2676"/>
      <c r="I69" s="2676"/>
    </row>
    <row r="70" spans="1:9" ht="28.5" customHeight="1">
      <c r="A70" s="837" t="s">
        <v>1265</v>
      </c>
      <c r="B70" s="2677" t="s">
        <v>2046</v>
      </c>
      <c r="C70" s="2677"/>
      <c r="D70" s="2677"/>
      <c r="E70" s="2677"/>
      <c r="F70" s="2677"/>
      <c r="G70" s="2677"/>
      <c r="H70" s="2677"/>
      <c r="I70" s="2677"/>
    </row>
    <row r="71" spans="1:9" ht="43.5" customHeight="1">
      <c r="A71" s="837" t="s">
        <v>1267</v>
      </c>
      <c r="B71" s="2676" t="s">
        <v>1266</v>
      </c>
      <c r="C71" s="2676"/>
      <c r="D71" s="2676"/>
      <c r="E71" s="2676"/>
      <c r="F71" s="2676"/>
      <c r="G71" s="2676"/>
      <c r="H71" s="2676"/>
      <c r="I71" s="2676"/>
    </row>
    <row r="72" spans="1:9" ht="67.5" customHeight="1">
      <c r="A72" s="837" t="s">
        <v>1268</v>
      </c>
      <c r="B72" s="2676" t="s">
        <v>2047</v>
      </c>
      <c r="C72" s="2676"/>
      <c r="D72" s="2676"/>
      <c r="E72" s="2676"/>
      <c r="F72" s="2676"/>
      <c r="G72" s="2676"/>
      <c r="H72" s="2676"/>
      <c r="I72" s="2676"/>
    </row>
    <row r="73" spans="1:9" ht="56.5" customHeight="1">
      <c r="A73" s="837" t="s">
        <v>1269</v>
      </c>
      <c r="B73" s="2676" t="s">
        <v>2048</v>
      </c>
      <c r="C73" s="2676"/>
      <c r="D73" s="2676"/>
      <c r="E73" s="2676"/>
      <c r="F73" s="2676"/>
      <c r="G73" s="2676"/>
      <c r="H73" s="2676"/>
      <c r="I73" s="2676"/>
    </row>
    <row r="74" spans="1:9" ht="82.5" customHeight="1">
      <c r="A74" s="837" t="s">
        <v>1270</v>
      </c>
      <c r="B74" s="2676" t="s">
        <v>2049</v>
      </c>
      <c r="C74" s="2676"/>
      <c r="D74" s="2676"/>
      <c r="E74" s="2676"/>
      <c r="F74" s="2676"/>
      <c r="G74" s="2676"/>
      <c r="H74" s="2676"/>
      <c r="I74" s="2676"/>
    </row>
    <row r="75" spans="1:9" ht="50.5" customHeight="1">
      <c r="A75" s="837" t="s">
        <v>1755</v>
      </c>
      <c r="B75" s="2676" t="s">
        <v>2050</v>
      </c>
      <c r="C75" s="2676"/>
      <c r="D75" s="2676"/>
      <c r="E75" s="2676"/>
      <c r="F75" s="2676"/>
      <c r="G75" s="2676"/>
      <c r="H75" s="2676"/>
      <c r="I75" s="2676"/>
    </row>
    <row r="76" spans="1:9" ht="45.65" customHeight="1">
      <c r="A76" s="837" t="s">
        <v>1756</v>
      </c>
      <c r="B76" s="2676" t="s">
        <v>2051</v>
      </c>
      <c r="C76" s="2676"/>
      <c r="D76" s="2676"/>
      <c r="E76" s="2676"/>
      <c r="F76" s="2676"/>
      <c r="G76" s="2676"/>
      <c r="H76" s="2676"/>
      <c r="I76" s="2676"/>
    </row>
    <row r="77" spans="1:9" ht="42.75" customHeight="1">
      <c r="A77" s="1179" t="s">
        <v>2060</v>
      </c>
      <c r="B77" s="2676" t="s">
        <v>2052</v>
      </c>
      <c r="C77" s="2676"/>
      <c r="D77" s="2676"/>
      <c r="E77" s="2676"/>
      <c r="F77" s="2676"/>
      <c r="G77" s="2676"/>
      <c r="H77" s="2676"/>
      <c r="I77" s="2676"/>
    </row>
    <row r="78" spans="1:9" ht="23.5" customHeight="1">
      <c r="A78" s="1179" t="s">
        <v>2061</v>
      </c>
      <c r="B78" s="2676" t="s">
        <v>2053</v>
      </c>
      <c r="C78" s="2676"/>
      <c r="D78" s="2676"/>
      <c r="E78" s="2676"/>
      <c r="F78" s="2676"/>
      <c r="G78" s="2676"/>
      <c r="H78" s="2676"/>
      <c r="I78" s="2676"/>
    </row>
    <row r="79" spans="1:9" ht="57.75" customHeight="1">
      <c r="A79" s="837" t="s">
        <v>1271</v>
      </c>
      <c r="B79" s="2676" t="s">
        <v>1273</v>
      </c>
      <c r="C79" s="2676"/>
      <c r="D79" s="2676"/>
      <c r="E79" s="2676"/>
      <c r="F79" s="2676"/>
      <c r="G79" s="2676"/>
      <c r="H79" s="2676"/>
      <c r="I79" s="2676"/>
    </row>
    <row r="80" spans="1:9" ht="42" customHeight="1">
      <c r="A80" s="837" t="s">
        <v>1272</v>
      </c>
      <c r="B80" s="2676" t="s">
        <v>2054</v>
      </c>
      <c r="C80" s="2676"/>
      <c r="D80" s="2676"/>
      <c r="E80" s="2676"/>
      <c r="F80" s="2676"/>
      <c r="G80" s="2676"/>
      <c r="H80" s="2676"/>
      <c r="I80" s="2676"/>
    </row>
    <row r="81" spans="1:9" ht="74.25" customHeight="1">
      <c r="A81" s="837" t="s">
        <v>1274</v>
      </c>
      <c r="B81" s="2676" t="s">
        <v>2055</v>
      </c>
      <c r="C81" s="2676"/>
      <c r="D81" s="2676"/>
      <c r="E81" s="2676"/>
      <c r="F81" s="2676"/>
      <c r="G81" s="2676"/>
      <c r="H81" s="2676"/>
      <c r="I81" s="2676"/>
    </row>
    <row r="82" spans="1:9" ht="36.65" customHeight="1">
      <c r="A82" s="837" t="s">
        <v>1275</v>
      </c>
      <c r="B82" s="2676" t="s">
        <v>1276</v>
      </c>
      <c r="C82" s="2676"/>
      <c r="D82" s="2676"/>
      <c r="E82" s="2676"/>
      <c r="F82" s="2676"/>
      <c r="G82" s="2676"/>
      <c r="H82" s="2676"/>
      <c r="I82" s="2676"/>
    </row>
    <row r="83" spans="1:9" ht="41.15" customHeight="1">
      <c r="A83" s="837" t="s">
        <v>1277</v>
      </c>
      <c r="B83" s="2676" t="s">
        <v>2056</v>
      </c>
      <c r="C83" s="2676"/>
      <c r="D83" s="2676"/>
      <c r="E83" s="2676"/>
      <c r="F83" s="2676"/>
      <c r="G83" s="2676"/>
      <c r="H83" s="2676"/>
      <c r="I83" s="2676"/>
    </row>
    <row r="84" spans="1:9" ht="42.65" customHeight="1">
      <c r="A84" s="837" t="s">
        <v>1757</v>
      </c>
      <c r="B84" s="2676" t="s">
        <v>1750</v>
      </c>
      <c r="C84" s="2676"/>
      <c r="D84" s="2676"/>
      <c r="E84" s="2676"/>
      <c r="F84" s="2676"/>
      <c r="G84" s="2676"/>
      <c r="H84" s="2676"/>
      <c r="I84" s="2676"/>
    </row>
    <row r="85" spans="1:9" ht="34.5" customHeight="1">
      <c r="A85" s="837" t="s">
        <v>1758</v>
      </c>
      <c r="B85" s="2676" t="s">
        <v>2057</v>
      </c>
      <c r="C85" s="2682"/>
      <c r="D85" s="2682"/>
      <c r="E85" s="2682"/>
      <c r="F85" s="2682"/>
      <c r="G85" s="2682"/>
      <c r="H85" s="2682"/>
      <c r="I85" s="2682"/>
    </row>
    <row r="86" spans="1:9" ht="22" customHeight="1">
      <c r="A86" s="837" t="s">
        <v>1759</v>
      </c>
      <c r="B86" s="2676" t="s">
        <v>2058</v>
      </c>
      <c r="C86" s="2676"/>
      <c r="D86" s="2676"/>
      <c r="E86" s="2676"/>
      <c r="F86" s="2676"/>
      <c r="G86" s="2676"/>
      <c r="H86" s="2676"/>
      <c r="I86" s="2676"/>
    </row>
  </sheetData>
  <mergeCells count="37">
    <mergeCell ref="B79:I79"/>
    <mergeCell ref="B80:I80"/>
    <mergeCell ref="B81:I81"/>
    <mergeCell ref="B82:I82"/>
    <mergeCell ref="B68:I68"/>
    <mergeCell ref="A1:I1"/>
    <mergeCell ref="D5:F5"/>
    <mergeCell ref="E31:E39"/>
    <mergeCell ref="B65:I65"/>
    <mergeCell ref="E43:E48"/>
    <mergeCell ref="B56:I56"/>
    <mergeCell ref="B57:I57"/>
    <mergeCell ref="B58:I58"/>
    <mergeCell ref="B59:I59"/>
    <mergeCell ref="B60:I60"/>
    <mergeCell ref="B62:I62"/>
    <mergeCell ref="B63:I63"/>
    <mergeCell ref="B64:I64"/>
    <mergeCell ref="I6:I10"/>
    <mergeCell ref="I11:I14"/>
    <mergeCell ref="B61:I61"/>
    <mergeCell ref="B86:I86"/>
    <mergeCell ref="B78:I78"/>
    <mergeCell ref="B66:I66"/>
    <mergeCell ref="B69:I69"/>
    <mergeCell ref="B70:I70"/>
    <mergeCell ref="B71:I71"/>
    <mergeCell ref="B72:I72"/>
    <mergeCell ref="B73:I73"/>
    <mergeCell ref="B74:I74"/>
    <mergeCell ref="B75:I75"/>
    <mergeCell ref="B77:I77"/>
    <mergeCell ref="B67:I67"/>
    <mergeCell ref="B85:I85"/>
    <mergeCell ref="B83:I83"/>
    <mergeCell ref="B76:I76"/>
    <mergeCell ref="B84:I84"/>
  </mergeCells>
  <printOptions horizontalCentered="1"/>
  <pageMargins left="0" right="0" top="0.78740157480314965" bottom="0" header="0.31496062992125984" footer="0.51181102362204722"/>
  <pageSetup paperSize="9" scale="86" orientation="portrait" r:id="rId1"/>
  <headerFooter alignWithMargins="0"/>
  <rowBreaks count="2" manualBreakCount="2">
    <brk id="55" max="8" man="1"/>
    <brk id="71" max="8"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654A1-A3F6-4ECD-A1EE-A8E499FAD039}">
  <sheetPr>
    <tabColor theme="8" tint="-0.249977111117893"/>
    <pageSetUpPr fitToPage="1"/>
  </sheetPr>
  <dimension ref="A1:P349"/>
  <sheetViews>
    <sheetView showGridLines="0" topLeftCell="A4" workbookViewId="0">
      <pane xSplit="1" ySplit="6" topLeftCell="E145" activePane="bottomRight" state="frozen"/>
      <selection activeCell="L18" sqref="L18"/>
      <selection pane="topRight" activeCell="L18" sqref="L18"/>
      <selection pane="bottomLeft" activeCell="L18" sqref="L18"/>
      <selection pane="bottomRight" activeCell="H162" sqref="H162"/>
    </sheetView>
  </sheetViews>
  <sheetFormatPr defaultColWidth="8.7265625" defaultRowHeight="12.5"/>
  <cols>
    <col min="1" max="1" width="22.81640625" style="1421" customWidth="1"/>
    <col min="2" max="2" width="10.26953125" style="1421" hidden="1" customWidth="1"/>
    <col min="3" max="3" width="12.1796875" style="1421" hidden="1" customWidth="1"/>
    <col min="4" max="4" width="9.54296875" style="1421" hidden="1" customWidth="1"/>
    <col min="5" max="5" width="29.54296875" style="1421" customWidth="1"/>
    <col min="6" max="6" width="15.7265625" style="1421" customWidth="1"/>
    <col min="7" max="7" width="12.81640625" style="1421" customWidth="1"/>
    <col min="8" max="8" width="17" style="1421" customWidth="1"/>
    <col min="9" max="9" width="13.453125" style="1421" customWidth="1"/>
    <col min="10" max="10" width="11.81640625" style="1421" customWidth="1"/>
    <col min="11" max="11" width="8.453125" style="1421" bestFit="1" customWidth="1"/>
    <col min="12" max="12" width="30.26953125" style="1421" bestFit="1" customWidth="1"/>
    <col min="13" max="13" width="8.7265625" style="1421"/>
    <col min="14" max="14" width="9" style="1421" bestFit="1" customWidth="1"/>
    <col min="15" max="17" width="8.7265625" style="1421"/>
    <col min="18" max="18" width="13.26953125" style="1421" customWidth="1"/>
    <col min="19" max="16384" width="8.7265625" style="1421"/>
  </cols>
  <sheetData>
    <row r="1" spans="1:7" ht="13">
      <c r="A1" s="1430" t="s">
        <v>1357</v>
      </c>
    </row>
    <row r="2" spans="1:7" ht="13">
      <c r="A2" s="1430" t="s">
        <v>1358</v>
      </c>
    </row>
    <row r="3" spans="1:7" ht="13">
      <c r="A3" s="1430" t="s">
        <v>1359</v>
      </c>
    </row>
    <row r="4" spans="1:7" ht="13">
      <c r="D4" s="1547" t="s">
        <v>1688</v>
      </c>
    </row>
    <row r="5" spans="1:7" ht="13">
      <c r="A5" s="1421" t="s">
        <v>1360</v>
      </c>
      <c r="B5" s="1537">
        <v>0</v>
      </c>
    </row>
    <row r="6" spans="1:7" ht="12.75" customHeight="1">
      <c r="A6" s="1430" t="s">
        <v>1361</v>
      </c>
      <c r="B6" s="1546" t="s">
        <v>1362</v>
      </c>
      <c r="C6" s="1425" t="s">
        <v>1363</v>
      </c>
      <c r="D6" s="1425" t="s">
        <v>1686</v>
      </c>
      <c r="E6" s="1545" t="s">
        <v>1921</v>
      </c>
      <c r="F6" s="1544" t="s">
        <v>2072</v>
      </c>
      <c r="G6" s="1543" t="s">
        <v>2237</v>
      </c>
    </row>
    <row r="7" spans="1:7">
      <c r="A7" s="1421" t="s">
        <v>1364</v>
      </c>
      <c r="B7" s="1472">
        <f>28570.41041*0</f>
        <v>0</v>
      </c>
      <c r="C7" s="1472">
        <f>B10*0</f>
        <v>0</v>
      </c>
      <c r="D7" s="1472">
        <f>C10</f>
        <v>0</v>
      </c>
      <c r="E7" s="1313">
        <v>0</v>
      </c>
      <c r="F7" s="1394">
        <f>E10</f>
        <v>0</v>
      </c>
      <c r="G7" s="1344">
        <f>F10</f>
        <v>0</v>
      </c>
    </row>
    <row r="8" spans="1:7">
      <c r="C8" s="1472"/>
      <c r="D8" s="1472"/>
      <c r="E8" s="1313"/>
      <c r="F8" s="1394"/>
      <c r="G8" s="1344"/>
    </row>
    <row r="9" spans="1:7">
      <c r="A9" s="1421" t="s">
        <v>1365</v>
      </c>
      <c r="B9" s="1421">
        <v>0</v>
      </c>
      <c r="C9" s="1472">
        <f>'F-23 CASHFLOW'!B30</f>
        <v>0</v>
      </c>
      <c r="D9" s="1472">
        <f>'F-23 CASHFLOW'!C30</f>
        <v>0</v>
      </c>
      <c r="E9" s="1313">
        <v>0</v>
      </c>
      <c r="F9" s="1394">
        <v>0</v>
      </c>
      <c r="G9" s="1344">
        <v>0</v>
      </c>
    </row>
    <row r="10" spans="1:7">
      <c r="A10" s="1421" t="s">
        <v>1366</v>
      </c>
      <c r="B10" s="1472">
        <f>(B7+B8-B9)*0</f>
        <v>0</v>
      </c>
      <c r="C10" s="1472">
        <f>C7+C8-C9</f>
        <v>0</v>
      </c>
      <c r="D10" s="1472">
        <f>D7+D8-D9</f>
        <v>0</v>
      </c>
      <c r="E10" s="1313">
        <f>E7+E8-E9</f>
        <v>0</v>
      </c>
      <c r="F10" s="1394">
        <f>F7+F8-F9</f>
        <v>0</v>
      </c>
      <c r="G10" s="1344">
        <f>G7+G8-G9</f>
        <v>0</v>
      </c>
    </row>
    <row r="11" spans="1:7">
      <c r="E11" s="1313"/>
      <c r="F11" s="1394"/>
      <c r="G11" s="1344"/>
    </row>
    <row r="12" spans="1:7">
      <c r="A12" s="1421" t="s">
        <v>1367</v>
      </c>
      <c r="B12" s="1472">
        <v>0</v>
      </c>
      <c r="C12" s="1472">
        <v>0</v>
      </c>
      <c r="D12" s="1472">
        <v>0</v>
      </c>
      <c r="E12" s="1313">
        <v>0</v>
      </c>
      <c r="F12" s="1394">
        <v>0</v>
      </c>
      <c r="G12" s="1344">
        <v>0</v>
      </c>
    </row>
    <row r="13" spans="1:7">
      <c r="A13" s="1421" t="s">
        <v>1368</v>
      </c>
      <c r="B13" s="1472">
        <v>0</v>
      </c>
      <c r="C13" s="1472">
        <v>0</v>
      </c>
      <c r="D13" s="1472">
        <v>0</v>
      </c>
      <c r="E13" s="1313">
        <v>0</v>
      </c>
      <c r="F13" s="1394">
        <v>0</v>
      </c>
      <c r="G13" s="1344">
        <v>0</v>
      </c>
    </row>
    <row r="14" spans="1:7" ht="13">
      <c r="A14" s="1425" t="s">
        <v>1369</v>
      </c>
      <c r="B14" s="1427">
        <f>SUM(B12:B13)</f>
        <v>0</v>
      </c>
      <c r="C14" s="1427">
        <f>SUM(C12:C13)</f>
        <v>0</v>
      </c>
      <c r="D14" s="1427">
        <f>SUM(D12:D13)</f>
        <v>0</v>
      </c>
      <c r="E14" s="1314">
        <f>E12+E13</f>
        <v>0</v>
      </c>
      <c r="F14" s="1395">
        <f>F12+F13</f>
        <v>0</v>
      </c>
      <c r="G14" s="1345">
        <f>G12+G13</f>
        <v>0</v>
      </c>
    </row>
    <row r="15" spans="1:7" ht="13">
      <c r="A15" s="1430" t="s">
        <v>1370</v>
      </c>
      <c r="B15" s="1427"/>
      <c r="C15" s="1427"/>
      <c r="D15" s="1427"/>
      <c r="E15" s="1315"/>
      <c r="F15" s="1396"/>
      <c r="G15" s="1346"/>
    </row>
    <row r="16" spans="1:7" ht="13">
      <c r="A16" s="1421" t="s">
        <v>1371</v>
      </c>
      <c r="B16" s="1537">
        <v>0</v>
      </c>
      <c r="C16" s="1427"/>
      <c r="D16" s="1427"/>
      <c r="E16" s="1315"/>
      <c r="F16" s="1396"/>
      <c r="G16" s="1346"/>
    </row>
    <row r="17" spans="1:8" ht="13">
      <c r="A17" s="1421" t="s">
        <v>1364</v>
      </c>
      <c r="B17" s="1472">
        <f>5782.32542*0</f>
        <v>0</v>
      </c>
      <c r="C17" s="1427">
        <f>B20*0</f>
        <v>0</v>
      </c>
      <c r="D17" s="1427">
        <f>C20*0</f>
        <v>0</v>
      </c>
      <c r="E17" s="1190">
        <f>91788/10^5</f>
        <v>0.91788000000000003</v>
      </c>
      <c r="F17" s="1394">
        <f>E20</f>
        <v>0.91788000000000003</v>
      </c>
      <c r="G17" s="1344">
        <f>F20</f>
        <v>0.91788000000000003</v>
      </c>
      <c r="H17" s="1472"/>
    </row>
    <row r="18" spans="1:8">
      <c r="A18" s="1421" t="s">
        <v>1372</v>
      </c>
      <c r="B18" s="1508">
        <f>(15680.09982-13729.55033)*0+91788/10^5</f>
        <v>0.91788000000000003</v>
      </c>
      <c r="C18" s="1472">
        <v>0</v>
      </c>
      <c r="D18" s="1472">
        <v>0</v>
      </c>
      <c r="E18" s="1313">
        <v>0</v>
      </c>
      <c r="F18" s="1394">
        <v>0</v>
      </c>
      <c r="G18" s="1344">
        <v>0</v>
      </c>
    </row>
    <row r="19" spans="1:8">
      <c r="A19" s="1421" t="s">
        <v>1373</v>
      </c>
      <c r="B19" s="1472">
        <v>0</v>
      </c>
      <c r="C19" s="1472">
        <v>0</v>
      </c>
      <c r="D19" s="1472">
        <v>0</v>
      </c>
      <c r="E19" s="1313">
        <v>0</v>
      </c>
      <c r="F19" s="1394">
        <v>0</v>
      </c>
      <c r="G19" s="1344">
        <v>0</v>
      </c>
    </row>
    <row r="20" spans="1:8" ht="13">
      <c r="A20" s="1421" t="s">
        <v>1366</v>
      </c>
      <c r="B20" s="1502">
        <f t="shared" ref="B20:G20" si="0">B17+B18-B19</f>
        <v>0.91788000000000003</v>
      </c>
      <c r="C20" s="1427">
        <f t="shared" si="0"/>
        <v>0</v>
      </c>
      <c r="D20" s="1427">
        <f t="shared" si="0"/>
        <v>0</v>
      </c>
      <c r="E20" s="1190">
        <f t="shared" si="0"/>
        <v>0.91788000000000003</v>
      </c>
      <c r="F20" s="1394">
        <f t="shared" si="0"/>
        <v>0.91788000000000003</v>
      </c>
      <c r="G20" s="1344">
        <f t="shared" si="0"/>
        <v>0.91788000000000003</v>
      </c>
    </row>
    <row r="21" spans="1:8" ht="13">
      <c r="B21" s="1427"/>
      <c r="C21" s="1427"/>
      <c r="D21" s="1427"/>
      <c r="E21" s="1313"/>
      <c r="F21" s="1394"/>
      <c r="G21" s="1344"/>
    </row>
    <row r="22" spans="1:8" ht="13">
      <c r="A22" s="1421" t="s">
        <v>1374</v>
      </c>
      <c r="B22" s="1427">
        <f>(223.38-B23)*0</f>
        <v>0</v>
      </c>
      <c r="C22" s="1427">
        <f>C17*$B$16</f>
        <v>0</v>
      </c>
      <c r="D22" s="1427">
        <f>D17*$B$16</f>
        <v>0</v>
      </c>
      <c r="E22" s="1313">
        <v>0</v>
      </c>
      <c r="F22" s="1394">
        <v>0</v>
      </c>
      <c r="G22" s="1344">
        <v>0</v>
      </c>
    </row>
    <row r="23" spans="1:8" ht="13">
      <c r="A23" s="1421" t="s">
        <v>1368</v>
      </c>
      <c r="B23" s="1427">
        <f>115.21*0</f>
        <v>0</v>
      </c>
      <c r="C23" s="1427">
        <f>C18*$B$16/2</f>
        <v>0</v>
      </c>
      <c r="D23" s="1427">
        <f>D18*$B$16/2</f>
        <v>0</v>
      </c>
      <c r="E23" s="1313">
        <v>0</v>
      </c>
      <c r="F23" s="1394">
        <v>0</v>
      </c>
      <c r="G23" s="1344">
        <v>0</v>
      </c>
    </row>
    <row r="24" spans="1:8" ht="13">
      <c r="A24" s="1425" t="s">
        <v>1375</v>
      </c>
      <c r="B24" s="1427">
        <f>B23+B22</f>
        <v>0</v>
      </c>
      <c r="C24" s="1427">
        <f>C23+C22</f>
        <v>0</v>
      </c>
      <c r="D24" s="1427">
        <f>D23+D22</f>
        <v>0</v>
      </c>
      <c r="E24" s="1314">
        <f>E22+E23</f>
        <v>0</v>
      </c>
      <c r="F24" s="1395">
        <f>F22+F23</f>
        <v>0</v>
      </c>
      <c r="G24" s="1345">
        <f>G22+G23</f>
        <v>0</v>
      </c>
    </row>
    <row r="25" spans="1:8" ht="13">
      <c r="A25" s="1425"/>
      <c r="B25" s="1427"/>
      <c r="C25" s="1427"/>
      <c r="D25" s="1427"/>
      <c r="E25" s="1315"/>
      <c r="F25" s="1396"/>
      <c r="G25" s="1346"/>
    </row>
    <row r="26" spans="1:8" ht="13">
      <c r="A26" s="1430" t="s">
        <v>1370</v>
      </c>
      <c r="B26" s="1427"/>
      <c r="C26" s="1427"/>
      <c r="D26" s="1427"/>
      <c r="E26" s="1315"/>
      <c r="F26" s="1396"/>
      <c r="G26" s="1346"/>
    </row>
    <row r="27" spans="1:8" ht="13">
      <c r="A27" s="1421" t="s">
        <v>1371</v>
      </c>
      <c r="B27" s="1537">
        <v>0</v>
      </c>
      <c r="C27" s="1427"/>
      <c r="D27" s="1427"/>
      <c r="E27" s="1315"/>
      <c r="F27" s="1396"/>
      <c r="G27" s="1346"/>
    </row>
    <row r="28" spans="1:8" ht="13">
      <c r="A28" s="1421" t="s">
        <v>1364</v>
      </c>
      <c r="B28" s="1472">
        <f>10413.40289*0</f>
        <v>0</v>
      </c>
      <c r="C28" s="1427">
        <f>B31*0</f>
        <v>0</v>
      </c>
      <c r="D28" s="1427">
        <f>C31</f>
        <v>0</v>
      </c>
      <c r="E28" s="1313">
        <v>0</v>
      </c>
      <c r="F28" s="1397">
        <f>E31</f>
        <v>0</v>
      </c>
      <c r="G28" s="1347">
        <f>F31</f>
        <v>0</v>
      </c>
    </row>
    <row r="29" spans="1:8">
      <c r="A29" s="1421" t="s">
        <v>1372</v>
      </c>
      <c r="B29" s="1472">
        <f>19.47*0</f>
        <v>0</v>
      </c>
      <c r="C29" s="1472">
        <v>0</v>
      </c>
      <c r="D29" s="1472">
        <v>0</v>
      </c>
      <c r="E29" s="1313">
        <v>0</v>
      </c>
      <c r="F29" s="1394">
        <v>0</v>
      </c>
      <c r="G29" s="1344">
        <v>0</v>
      </c>
    </row>
    <row r="30" spans="1:8">
      <c r="A30" s="1421" t="s">
        <v>1373</v>
      </c>
      <c r="B30" s="1472">
        <v>0</v>
      </c>
      <c r="C30" s="1472">
        <v>0</v>
      </c>
      <c r="D30" s="1472">
        <v>0</v>
      </c>
      <c r="E30" s="1313">
        <v>0</v>
      </c>
      <c r="F30" s="1394">
        <v>0</v>
      </c>
      <c r="G30" s="1344">
        <v>0</v>
      </c>
    </row>
    <row r="31" spans="1:8" ht="13">
      <c r="A31" s="1421" t="s">
        <v>1366</v>
      </c>
      <c r="B31" s="1427">
        <f>(B28+B29-B30)*0</f>
        <v>0</v>
      </c>
      <c r="C31" s="1427">
        <f>C28+C29-C30</f>
        <v>0</v>
      </c>
      <c r="D31" s="1427">
        <f>D28+D29-D30</f>
        <v>0</v>
      </c>
      <c r="E31" s="1313">
        <f>E28+E29-E30</f>
        <v>0</v>
      </c>
      <c r="F31" s="1394">
        <f>F28+F29-F30</f>
        <v>0</v>
      </c>
      <c r="G31" s="1344">
        <f>G28+G29-G30</f>
        <v>0</v>
      </c>
    </row>
    <row r="32" spans="1:8" ht="13">
      <c r="B32" s="1427"/>
      <c r="C32" s="1427"/>
      <c r="D32" s="1427"/>
      <c r="E32" s="1313"/>
      <c r="F32" s="1396"/>
      <c r="G32" s="1346"/>
    </row>
    <row r="33" spans="1:16" ht="13">
      <c r="A33" s="1421" t="s">
        <v>1374</v>
      </c>
      <c r="B33" s="1427">
        <v>0</v>
      </c>
      <c r="C33" s="1427">
        <v>0</v>
      </c>
      <c r="D33" s="1427">
        <f>D28*$B$27</f>
        <v>0</v>
      </c>
      <c r="E33" s="1313">
        <v>0</v>
      </c>
      <c r="F33" s="1394">
        <v>0</v>
      </c>
      <c r="G33" s="1344">
        <v>0</v>
      </c>
    </row>
    <row r="34" spans="1:16" ht="13">
      <c r="A34" s="1421" t="s">
        <v>1368</v>
      </c>
      <c r="B34" s="1427">
        <v>0</v>
      </c>
      <c r="C34" s="1472">
        <f>C29*$B$27/4</f>
        <v>0</v>
      </c>
      <c r="D34" s="1472">
        <f>D29*$B$27/2</f>
        <v>0</v>
      </c>
      <c r="E34" s="1313">
        <v>0</v>
      </c>
      <c r="F34" s="1394">
        <v>0</v>
      </c>
      <c r="G34" s="1344">
        <v>0</v>
      </c>
    </row>
    <row r="35" spans="1:16" ht="13">
      <c r="A35" s="1425" t="s">
        <v>1376</v>
      </c>
      <c r="B35" s="1427">
        <f>B34+B33</f>
        <v>0</v>
      </c>
      <c r="C35" s="1427">
        <f>C34+C33</f>
        <v>0</v>
      </c>
      <c r="D35" s="1427">
        <f>D34+D33</f>
        <v>0</v>
      </c>
      <c r="E35" s="1314">
        <f>E33+E34</f>
        <v>0</v>
      </c>
      <c r="F35" s="1395">
        <f>F33+F34</f>
        <v>0</v>
      </c>
      <c r="G35" s="1345">
        <f>G33+G34</f>
        <v>0</v>
      </c>
    </row>
    <row r="36" spans="1:16" ht="13">
      <c r="A36" s="1430" t="s">
        <v>1992</v>
      </c>
      <c r="B36" s="1472"/>
      <c r="E36" s="1315"/>
      <c r="F36" s="1396"/>
      <c r="G36" s="1346"/>
    </row>
    <row r="37" spans="1:16" ht="13">
      <c r="A37" s="1421" t="s">
        <v>1371</v>
      </c>
      <c r="B37" s="153">
        <v>0</v>
      </c>
      <c r="E37" s="1315"/>
      <c r="F37" s="1396"/>
      <c r="G37" s="1346"/>
    </row>
    <row r="38" spans="1:16">
      <c r="A38" s="1421" t="s">
        <v>1364</v>
      </c>
      <c r="B38" s="1472">
        <f>9095.91571*0</f>
        <v>0</v>
      </c>
      <c r="C38" s="1472">
        <f>B41*0</f>
        <v>0</v>
      </c>
      <c r="D38" s="1472">
        <f>C41</f>
        <v>0</v>
      </c>
      <c r="E38" s="1313">
        <v>0</v>
      </c>
      <c r="F38" s="1394">
        <f>E41</f>
        <v>0</v>
      </c>
      <c r="G38" s="1344">
        <f>F41</f>
        <v>0</v>
      </c>
    </row>
    <row r="39" spans="1:16">
      <c r="A39" s="1421" t="s">
        <v>1372</v>
      </c>
      <c r="B39" s="1472">
        <v>0</v>
      </c>
      <c r="C39" s="1472">
        <v>0</v>
      </c>
      <c r="D39" s="1472">
        <v>0</v>
      </c>
      <c r="E39" s="1313">
        <v>0</v>
      </c>
      <c r="F39" s="1394">
        <v>0</v>
      </c>
      <c r="G39" s="1344">
        <v>0</v>
      </c>
    </row>
    <row r="40" spans="1:16">
      <c r="A40" s="1421" t="s">
        <v>1373</v>
      </c>
      <c r="C40" s="1472">
        <v>0</v>
      </c>
      <c r="D40" s="1472">
        <f>C38/20*2</f>
        <v>0</v>
      </c>
      <c r="E40" s="1313">
        <v>0</v>
      </c>
      <c r="F40" s="1394">
        <v>0</v>
      </c>
      <c r="G40" s="1344">
        <v>0</v>
      </c>
    </row>
    <row r="41" spans="1:16" ht="13">
      <c r="A41" s="1421" t="s">
        <v>1366</v>
      </c>
      <c r="B41" s="1472">
        <f>(B38+B39-B40)*0</f>
        <v>0</v>
      </c>
      <c r="C41" s="1472">
        <f>C38+C39-C40</f>
        <v>0</v>
      </c>
      <c r="D41" s="1472">
        <f>D38+D39-D40</f>
        <v>0</v>
      </c>
      <c r="E41" s="1314">
        <f>E38+E39-E40</f>
        <v>0</v>
      </c>
      <c r="F41" s="1395">
        <f>F38+F39-F40</f>
        <v>0</v>
      </c>
      <c r="G41" s="1345">
        <f>G38+G39-G40</f>
        <v>0</v>
      </c>
    </row>
    <row r="42" spans="1:16">
      <c r="E42" s="1315"/>
      <c r="F42" s="1396"/>
      <c r="G42" s="1346"/>
    </row>
    <row r="43" spans="1:16">
      <c r="A43" s="1421" t="s">
        <v>1374</v>
      </c>
      <c r="B43" s="1542">
        <f>(B38*B37*0+886.85)*0</f>
        <v>0</v>
      </c>
      <c r="C43" s="1472">
        <f>C38*B37</f>
        <v>0</v>
      </c>
      <c r="D43" s="1472">
        <f>D38*B37</f>
        <v>0</v>
      </c>
      <c r="E43" s="1315"/>
      <c r="F43" s="1394"/>
      <c r="G43" s="1344"/>
    </row>
    <row r="44" spans="1:16">
      <c r="A44" s="1421" t="s">
        <v>1368</v>
      </c>
      <c r="B44" s="1472">
        <v>0</v>
      </c>
      <c r="C44" s="1472">
        <v>0</v>
      </c>
      <c r="D44" s="1472">
        <v>0</v>
      </c>
      <c r="E44" s="1313">
        <v>0</v>
      </c>
      <c r="F44" s="1394">
        <v>0</v>
      </c>
      <c r="G44" s="1344">
        <v>0</v>
      </c>
    </row>
    <row r="45" spans="1:16" ht="13">
      <c r="A45" s="1425" t="s">
        <v>1377</v>
      </c>
      <c r="B45" s="1427">
        <f>B44+B43</f>
        <v>0</v>
      </c>
      <c r="C45" s="1427">
        <f>C44+C43</f>
        <v>0</v>
      </c>
      <c r="D45" s="1427">
        <f>D44+D43</f>
        <v>0</v>
      </c>
      <c r="E45" s="1316">
        <f>E43+E44</f>
        <v>0</v>
      </c>
      <c r="F45" s="1395">
        <f>F43+F44</f>
        <v>0</v>
      </c>
      <c r="G45" s="1345">
        <f>G43+G44</f>
        <v>0</v>
      </c>
    </row>
    <row r="46" spans="1:16" ht="10.5" customHeight="1">
      <c r="E46" s="1522"/>
      <c r="F46" s="1499"/>
      <c r="G46" s="1541"/>
      <c r="H46" s="1430"/>
    </row>
    <row r="47" spans="1:16" ht="13">
      <c r="A47" s="1430" t="s">
        <v>1823</v>
      </c>
      <c r="E47" s="1540"/>
      <c r="F47" s="1539"/>
      <c r="G47" s="1538"/>
      <c r="H47" s="1430"/>
      <c r="M47" s="1421">
        <v>725</v>
      </c>
      <c r="N47" s="1472">
        <v>525.29999999999995</v>
      </c>
      <c r="O47" s="1472">
        <f>N47</f>
        <v>525.29999999999995</v>
      </c>
      <c r="P47" s="1421">
        <f>O47*70%</f>
        <v>367.70999999999992</v>
      </c>
    </row>
    <row r="48" spans="1:16" ht="13">
      <c r="A48" s="1421" t="s">
        <v>1371</v>
      </c>
      <c r="B48" s="1537">
        <v>0.08</v>
      </c>
      <c r="C48" s="1520">
        <f>7.55%+3%</f>
        <v>0.1055</v>
      </c>
      <c r="D48" s="1520">
        <f>8.7%+3%</f>
        <v>0.11699999999999999</v>
      </c>
      <c r="E48" s="1317">
        <v>8.4953224246054074E-2</v>
      </c>
      <c r="F48" s="860">
        <f>G161</f>
        <v>7.8100000000000003E-2</v>
      </c>
      <c r="G48" s="860">
        <f>H161</f>
        <v>7.6399999999999996E-2</v>
      </c>
    </row>
    <row r="49" spans="1:12" ht="13">
      <c r="A49" s="1421" t="s">
        <v>1364</v>
      </c>
      <c r="B49" s="1472">
        <v>0</v>
      </c>
      <c r="C49" s="1472">
        <f>(SUM(CWIP!K30:K34)+CWIP!K27)*0.7</f>
        <v>39965.060589032684</v>
      </c>
      <c r="D49" s="1472">
        <f>C52</f>
        <v>51683.687691384315</v>
      </c>
      <c r="E49" s="1516">
        <f>(1900149054.29+1998250000)/10^5</f>
        <v>38983.990542899999</v>
      </c>
      <c r="F49" s="1515">
        <f t="shared" ref="F49:G51" si="1">G156</f>
        <v>104566.44359036918</v>
      </c>
      <c r="G49" s="1514">
        <f t="shared" si="1"/>
        <v>128799.22194289003</v>
      </c>
      <c r="H49" s="1430"/>
      <c r="I49" s="1651"/>
      <c r="J49" s="1651"/>
      <c r="L49" s="1529"/>
    </row>
    <row r="50" spans="1:12">
      <c r="A50" s="1421" t="s">
        <v>1372</v>
      </c>
      <c r="B50" s="1536">
        <v>5000</v>
      </c>
      <c r="C50" s="1533">
        <v>19711.639220158169</v>
      </c>
      <c r="D50" s="1421">
        <v>24619.563128491627</v>
      </c>
      <c r="E50" s="1516">
        <f>6590869590.42/10^5</f>
        <v>65908.695904199994</v>
      </c>
      <c r="F50" s="1705">
        <f t="shared" si="1"/>
        <v>38900.398143530001</v>
      </c>
      <c r="G50" s="1514">
        <f t="shared" si="1"/>
        <v>40560.097224966899</v>
      </c>
      <c r="H50" s="1500"/>
      <c r="I50" s="1533"/>
      <c r="J50" s="1533"/>
      <c r="L50" s="1529"/>
    </row>
    <row r="51" spans="1:12" ht="13">
      <c r="A51" s="1421" t="s">
        <v>1373</v>
      </c>
      <c r="B51" s="1472">
        <v>0</v>
      </c>
      <c r="C51" s="1472">
        <f>C49*0.2</f>
        <v>7993.0121178065374</v>
      </c>
      <c r="D51" s="1421">
        <f>D49*0.15</f>
        <v>7752.5531537076467</v>
      </c>
      <c r="E51" s="1532">
        <v>0</v>
      </c>
      <c r="F51" s="1705">
        <f t="shared" si="1"/>
        <v>14667.619791009151</v>
      </c>
      <c r="G51" s="1514">
        <f t="shared" si="1"/>
        <v>18019.497569043273</v>
      </c>
      <c r="H51" s="1477"/>
      <c r="I51" s="1230"/>
      <c r="J51" s="1230"/>
      <c r="L51" s="1535"/>
    </row>
    <row r="52" spans="1:12">
      <c r="A52" s="1421" t="s">
        <v>1366</v>
      </c>
      <c r="B52" s="1534">
        <f t="shared" ref="B52:G52" si="2">B49+B50-B51</f>
        <v>5000</v>
      </c>
      <c r="C52" s="1533">
        <f t="shared" si="2"/>
        <v>51683.687691384315</v>
      </c>
      <c r="D52" s="1472">
        <f t="shared" si="2"/>
        <v>68550.6976661683</v>
      </c>
      <c r="E52" s="1516">
        <f t="shared" si="2"/>
        <v>104892.68644709999</v>
      </c>
      <c r="F52" s="1515">
        <f t="shared" si="2"/>
        <v>128799.22194289003</v>
      </c>
      <c r="G52" s="1514">
        <f t="shared" si="2"/>
        <v>151339.82159881367</v>
      </c>
      <c r="H52" s="1472"/>
      <c r="I52" s="1423"/>
      <c r="J52" s="1472"/>
      <c r="L52" s="1529"/>
    </row>
    <row r="53" spans="1:12">
      <c r="E53" s="1532"/>
      <c r="F53" s="1531"/>
      <c r="G53" s="1530"/>
      <c r="H53" s="1477"/>
      <c r="J53" s="1477"/>
      <c r="L53" s="1529"/>
    </row>
    <row r="54" spans="1:12">
      <c r="A54" s="1421" t="s">
        <v>1374</v>
      </c>
      <c r="B54" s="1472">
        <v>0</v>
      </c>
      <c r="C54" s="1472">
        <f>C49*$C48</f>
        <v>4216.3138921429481</v>
      </c>
      <c r="D54" s="1472">
        <f>D49*$D48</f>
        <v>6046.991459891965</v>
      </c>
      <c r="E54" s="2689">
        <f>559739163.19/10^5</f>
        <v>5597.3916319000009</v>
      </c>
      <c r="F54" s="1515">
        <f>F49*F48</f>
        <v>8166.6392444078328</v>
      </c>
      <c r="G54" s="1514">
        <f>G49*G48</f>
        <v>9840.2605564367968</v>
      </c>
      <c r="H54" s="1477"/>
      <c r="I54" s="1472"/>
      <c r="J54" s="1472"/>
      <c r="K54" s="1423"/>
      <c r="L54" s="1529"/>
    </row>
    <row r="55" spans="1:12">
      <c r="A55" s="1421" t="s">
        <v>1368</v>
      </c>
      <c r="B55" s="1508">
        <f>0.473219178*100</f>
        <v>47.321917800000001</v>
      </c>
      <c r="C55" s="1472">
        <f>C50*$C48*2/12</f>
        <v>346.59632295444777</v>
      </c>
      <c r="D55" s="1472">
        <f>D50*$D48*4/12</f>
        <v>960.16296201117336</v>
      </c>
      <c r="E55" s="2690"/>
      <c r="F55" s="1515">
        <f>(F50-F51)/2*F48</f>
        <v>946.28999466593928</v>
      </c>
      <c r="G55" s="1514">
        <f>(G50-G51)/2*G48</f>
        <v>861.0509068562825</v>
      </c>
      <c r="H55" s="1477"/>
      <c r="I55" s="1423"/>
      <c r="J55" s="1423"/>
      <c r="L55" s="1529"/>
    </row>
    <row r="56" spans="1:12" ht="13">
      <c r="A56" s="1425" t="s">
        <v>1379</v>
      </c>
      <c r="B56" s="1427">
        <f>B55+B54</f>
        <v>47.321917800000001</v>
      </c>
      <c r="C56" s="1427">
        <f>C55+C54</f>
        <v>4562.9102150973958</v>
      </c>
      <c r="D56" s="1427">
        <f>D54+D55</f>
        <v>7007.1544219031384</v>
      </c>
      <c r="E56" s="1488">
        <f>E54+E55</f>
        <v>5597.3916319000009</v>
      </c>
      <c r="F56" s="1487">
        <f>F54+F55</f>
        <v>9112.9292390737719</v>
      </c>
      <c r="G56" s="1486">
        <f>G54+G55</f>
        <v>10701.311463293079</v>
      </c>
      <c r="H56" s="1477"/>
      <c r="I56" s="1472"/>
      <c r="J56" s="1472"/>
      <c r="L56" s="1472"/>
    </row>
    <row r="57" spans="1:12" ht="13">
      <c r="C57" s="1528"/>
      <c r="D57" s="1528"/>
      <c r="E57" s="1522"/>
      <c r="F57" s="1499"/>
      <c r="G57" s="1527"/>
      <c r="H57" s="1477"/>
      <c r="J57" s="1477"/>
      <c r="L57" s="1472"/>
    </row>
    <row r="58" spans="1:12" ht="13">
      <c r="E58" s="1522"/>
      <c r="F58" s="1499"/>
      <c r="G58" s="1498"/>
      <c r="I58" s="1430"/>
      <c r="K58" s="1427"/>
      <c r="L58" s="1427"/>
    </row>
    <row r="59" spans="1:12" ht="13">
      <c r="A59" s="1430" t="s">
        <v>1380</v>
      </c>
      <c r="E59" s="1522"/>
      <c r="F59" s="1499"/>
      <c r="G59" s="1498"/>
    </row>
    <row r="60" spans="1:12" ht="13">
      <c r="A60" s="1421" t="s">
        <v>1371</v>
      </c>
      <c r="B60" s="154">
        <v>0</v>
      </c>
      <c r="E60" s="1522"/>
      <c r="F60" s="1499"/>
      <c r="G60" s="1498"/>
      <c r="I60" s="1472"/>
      <c r="L60" s="1472"/>
    </row>
    <row r="61" spans="1:12">
      <c r="A61" s="1421" t="s">
        <v>1364</v>
      </c>
      <c r="B61" s="1472">
        <v>0</v>
      </c>
      <c r="C61" s="1472">
        <f>B64*0</f>
        <v>0</v>
      </c>
      <c r="D61" s="1472">
        <f>C64</f>
        <v>0</v>
      </c>
      <c r="E61" s="1313">
        <v>0</v>
      </c>
      <c r="F61" s="1394">
        <f>E64</f>
        <v>0</v>
      </c>
      <c r="G61" s="1344">
        <f>F64</f>
        <v>0</v>
      </c>
    </row>
    <row r="62" spans="1:12">
      <c r="A62" s="1421" t="s">
        <v>1372</v>
      </c>
      <c r="B62" s="1472">
        <v>0</v>
      </c>
      <c r="C62" s="1472">
        <f>'F-23 CASHFLOW'!B14</f>
        <v>0</v>
      </c>
      <c r="D62" s="1472">
        <f>'F-23 CASHFLOW'!C14</f>
        <v>0</v>
      </c>
      <c r="E62" s="1313">
        <v>0</v>
      </c>
      <c r="F62" s="1394">
        <v>0</v>
      </c>
      <c r="G62" s="1344">
        <v>0</v>
      </c>
      <c r="H62" s="1526"/>
    </row>
    <row r="63" spans="1:12">
      <c r="A63" s="1421" t="s">
        <v>1373</v>
      </c>
      <c r="E63" s="1313">
        <v>0</v>
      </c>
      <c r="F63" s="1394">
        <v>0</v>
      </c>
      <c r="G63" s="1344">
        <v>0</v>
      </c>
      <c r="H63" s="1525"/>
      <c r="L63" s="1472"/>
    </row>
    <row r="64" spans="1:12">
      <c r="A64" s="1421" t="s">
        <v>1366</v>
      </c>
      <c r="B64" s="1472">
        <f>(B61+B62-B63)*0</f>
        <v>0</v>
      </c>
      <c r="C64" s="1472">
        <f>C61+C62-C63</f>
        <v>0</v>
      </c>
      <c r="D64" s="1472">
        <f>D61+D62-D63</f>
        <v>0</v>
      </c>
      <c r="E64" s="1313">
        <f>E61+E62-E63</f>
        <v>0</v>
      </c>
      <c r="F64" s="1394">
        <f>F61+F62-F63</f>
        <v>0</v>
      </c>
      <c r="G64" s="1344">
        <f>G61+G62-G63</f>
        <v>0</v>
      </c>
      <c r="H64" s="1525"/>
    </row>
    <row r="65" spans="1:9">
      <c r="E65" s="1313"/>
      <c r="F65" s="1394"/>
      <c r="G65" s="1344"/>
    </row>
    <row r="66" spans="1:9">
      <c r="A66" s="1421" t="s">
        <v>1374</v>
      </c>
      <c r="B66" s="1472">
        <v>0</v>
      </c>
      <c r="C66" s="1472">
        <f>B61*$B$60*0</f>
        <v>0</v>
      </c>
      <c r="D66" s="1472">
        <f>B61*$B$60*0</f>
        <v>0</v>
      </c>
      <c r="E66" s="1313">
        <v>0</v>
      </c>
      <c r="F66" s="1394">
        <v>0</v>
      </c>
      <c r="G66" s="1344">
        <v>0</v>
      </c>
    </row>
    <row r="67" spans="1:9">
      <c r="A67" s="1421" t="s">
        <v>1368</v>
      </c>
      <c r="B67" s="1472">
        <v>0</v>
      </c>
      <c r="C67" s="1472">
        <f>C62*$B$60/2</f>
        <v>0</v>
      </c>
      <c r="D67" s="1472">
        <f>D62*$B$60/2</f>
        <v>0</v>
      </c>
      <c r="E67" s="1313">
        <v>0</v>
      </c>
      <c r="F67" s="1394">
        <v>0</v>
      </c>
      <c r="G67" s="1344">
        <v>0</v>
      </c>
    </row>
    <row r="68" spans="1:9" ht="13">
      <c r="A68" s="1425" t="s">
        <v>936</v>
      </c>
      <c r="B68" s="1427">
        <f>B67+B66</f>
        <v>0</v>
      </c>
      <c r="C68" s="1427">
        <f>C67+C66</f>
        <v>0</v>
      </c>
      <c r="D68" s="1427">
        <f>D67+D66</f>
        <v>0</v>
      </c>
      <c r="E68" s="1314">
        <f>E66+E67</f>
        <v>0</v>
      </c>
      <c r="F68" s="1395">
        <f>F66+F67</f>
        <v>0</v>
      </c>
      <c r="G68" s="1345">
        <f>G66+G67</f>
        <v>0</v>
      </c>
    </row>
    <row r="69" spans="1:9">
      <c r="E69" s="1522"/>
      <c r="F69" s="1499"/>
      <c r="G69" s="1498"/>
    </row>
    <row r="70" spans="1:9" ht="13">
      <c r="A70" s="1430" t="s">
        <v>1381</v>
      </c>
      <c r="E70" s="1522"/>
      <c r="F70" s="1499"/>
      <c r="G70" s="1498"/>
    </row>
    <row r="71" spans="1:9" ht="13">
      <c r="A71" s="1421" t="s">
        <v>1371</v>
      </c>
      <c r="B71" s="126">
        <v>0</v>
      </c>
      <c r="E71" s="1522"/>
      <c r="F71" s="1524"/>
      <c r="G71" s="1498"/>
    </row>
    <row r="72" spans="1:9">
      <c r="A72" s="1421" t="s">
        <v>1364</v>
      </c>
      <c r="B72" s="1421">
        <v>0</v>
      </c>
      <c r="C72" s="1472">
        <f>B75</f>
        <v>0</v>
      </c>
      <c r="D72" s="1472">
        <f>C75</f>
        <v>0</v>
      </c>
      <c r="E72" s="1315">
        <v>0</v>
      </c>
      <c r="F72" s="1396">
        <f>E75</f>
        <v>0</v>
      </c>
      <c r="G72" s="1346">
        <f>F75</f>
        <v>0</v>
      </c>
      <c r="I72" s="1523"/>
    </row>
    <row r="73" spans="1:9">
      <c r="A73" s="1421" t="s">
        <v>1372</v>
      </c>
      <c r="B73" s="1472">
        <v>0</v>
      </c>
      <c r="C73" s="1472">
        <f>'F-23 CASHFLOW'!B15</f>
        <v>0</v>
      </c>
      <c r="D73" s="1472">
        <f>'F-23 CASHFLOW'!C15</f>
        <v>0</v>
      </c>
      <c r="E73" s="1315">
        <v>0</v>
      </c>
      <c r="F73" s="1396">
        <v>0</v>
      </c>
      <c r="G73" s="1346">
        <v>0</v>
      </c>
      <c r="I73" s="1477"/>
    </row>
    <row r="74" spans="1:9">
      <c r="A74" s="1421" t="s">
        <v>1373</v>
      </c>
      <c r="B74" s="1472">
        <v>0</v>
      </c>
      <c r="C74" s="1472">
        <v>0</v>
      </c>
      <c r="D74" s="1472">
        <v>0</v>
      </c>
      <c r="E74" s="1315">
        <v>0</v>
      </c>
      <c r="F74" s="1396">
        <v>0</v>
      </c>
      <c r="G74" s="1346">
        <v>0</v>
      </c>
    </row>
    <row r="75" spans="1:9">
      <c r="A75" s="1421" t="s">
        <v>1366</v>
      </c>
      <c r="B75" s="1472">
        <f t="shared" ref="B75:G75" si="3">B72+B73-B74</f>
        <v>0</v>
      </c>
      <c r="C75" s="1472">
        <f t="shared" si="3"/>
        <v>0</v>
      </c>
      <c r="D75" s="1472">
        <f t="shared" si="3"/>
        <v>0</v>
      </c>
      <c r="E75" s="1315">
        <f t="shared" si="3"/>
        <v>0</v>
      </c>
      <c r="F75" s="1396">
        <f t="shared" si="3"/>
        <v>0</v>
      </c>
      <c r="G75" s="1346">
        <f t="shared" si="3"/>
        <v>0</v>
      </c>
    </row>
    <row r="76" spans="1:9">
      <c r="E76" s="1315"/>
      <c r="F76" s="1396"/>
      <c r="G76" s="1346"/>
    </row>
    <row r="77" spans="1:9">
      <c r="A77" s="1421" t="s">
        <v>1374</v>
      </c>
      <c r="B77" s="1472">
        <v>0</v>
      </c>
      <c r="C77" s="1472">
        <f>C72*B71</f>
        <v>0</v>
      </c>
      <c r="D77" s="1472">
        <f>D72*B71</f>
        <v>0</v>
      </c>
      <c r="E77" s="1315">
        <v>0</v>
      </c>
      <c r="F77" s="1396">
        <v>0</v>
      </c>
      <c r="G77" s="1346">
        <v>0</v>
      </c>
    </row>
    <row r="78" spans="1:9">
      <c r="A78" s="1421" t="s">
        <v>1368</v>
      </c>
      <c r="B78" s="1472">
        <v>0</v>
      </c>
      <c r="C78" s="1472">
        <f>C73*$B$71/12*6</f>
        <v>0</v>
      </c>
      <c r="D78" s="1472">
        <f>D73*$B$71/12*6</f>
        <v>0</v>
      </c>
      <c r="E78" s="1315">
        <v>0</v>
      </c>
      <c r="F78" s="1396">
        <v>0</v>
      </c>
      <c r="G78" s="1346">
        <v>0</v>
      </c>
    </row>
    <row r="79" spans="1:9" ht="13">
      <c r="A79" s="1425" t="s">
        <v>936</v>
      </c>
      <c r="B79" s="1427">
        <f>B78+B77</f>
        <v>0</v>
      </c>
      <c r="C79" s="1427">
        <f>C78+C77</f>
        <v>0</v>
      </c>
      <c r="D79" s="1427">
        <f>D78+D77</f>
        <v>0</v>
      </c>
      <c r="E79" s="1318">
        <f>E77+E78</f>
        <v>0</v>
      </c>
      <c r="F79" s="1398">
        <f>F77+F78</f>
        <v>0</v>
      </c>
      <c r="G79" s="1348">
        <f>G77+G78</f>
        <v>0</v>
      </c>
    </row>
    <row r="80" spans="1:9" ht="13">
      <c r="A80" s="1425"/>
      <c r="B80" s="1427"/>
      <c r="C80" s="1427"/>
      <c r="D80" s="1427"/>
      <c r="E80" s="1522"/>
      <c r="F80" s="1499"/>
      <c r="G80" s="1498"/>
    </row>
    <row r="81" spans="1:16" ht="13">
      <c r="A81" s="1430" t="s">
        <v>1382</v>
      </c>
      <c r="E81" s="1522"/>
      <c r="F81" s="1499"/>
      <c r="G81" s="1498"/>
    </row>
    <row r="82" spans="1:16" ht="13">
      <c r="A82" s="1421" t="s">
        <v>1371</v>
      </c>
      <c r="B82" s="126">
        <v>0</v>
      </c>
      <c r="E82" s="1522"/>
      <c r="F82" s="1499"/>
      <c r="G82" s="1498"/>
    </row>
    <row r="83" spans="1:16">
      <c r="A83" s="1421" t="s">
        <v>1364</v>
      </c>
      <c r="B83" s="1421">
        <v>0</v>
      </c>
      <c r="C83" s="1472">
        <f>B86</f>
        <v>0</v>
      </c>
      <c r="D83" s="1472">
        <f>C86</f>
        <v>0</v>
      </c>
      <c r="E83" s="1315">
        <v>0</v>
      </c>
      <c r="F83" s="1396">
        <f>E86</f>
        <v>0</v>
      </c>
      <c r="G83" s="1346">
        <f>F86</f>
        <v>0</v>
      </c>
    </row>
    <row r="84" spans="1:16">
      <c r="A84" s="1421" t="s">
        <v>1372</v>
      </c>
      <c r="B84" s="1472">
        <v>0</v>
      </c>
      <c r="C84" s="1472">
        <f>'F-23 CASHFLOW'!B16</f>
        <v>0</v>
      </c>
      <c r="D84" s="1472">
        <f>'F-23 CASHFLOW'!C16</f>
        <v>0</v>
      </c>
      <c r="E84" s="1315">
        <v>0</v>
      </c>
      <c r="F84" s="1396">
        <v>0</v>
      </c>
      <c r="G84" s="1346">
        <v>0</v>
      </c>
    </row>
    <row r="85" spans="1:16">
      <c r="A85" s="1421" t="s">
        <v>1373</v>
      </c>
      <c r="B85" s="1472">
        <v>0</v>
      </c>
      <c r="C85" s="1472">
        <v>0</v>
      </c>
      <c r="D85" s="1472">
        <v>0</v>
      </c>
      <c r="E85" s="1315">
        <v>0</v>
      </c>
      <c r="F85" s="1396">
        <v>0</v>
      </c>
      <c r="G85" s="1346">
        <v>0</v>
      </c>
    </row>
    <row r="86" spans="1:16">
      <c r="A86" s="1421" t="s">
        <v>1366</v>
      </c>
      <c r="B86" s="1472">
        <f t="shared" ref="B86:G86" si="4">B83+B84-B85</f>
        <v>0</v>
      </c>
      <c r="C86" s="1472">
        <f t="shared" si="4"/>
        <v>0</v>
      </c>
      <c r="D86" s="1472">
        <f t="shared" si="4"/>
        <v>0</v>
      </c>
      <c r="E86" s="1315">
        <f t="shared" si="4"/>
        <v>0</v>
      </c>
      <c r="F86" s="1396">
        <f t="shared" si="4"/>
        <v>0</v>
      </c>
      <c r="G86" s="1346">
        <f t="shared" si="4"/>
        <v>0</v>
      </c>
    </row>
    <row r="87" spans="1:16">
      <c r="E87" s="1315"/>
      <c r="F87" s="1396"/>
      <c r="G87" s="1346"/>
    </row>
    <row r="88" spans="1:16">
      <c r="A88" s="1421" t="s">
        <v>1374</v>
      </c>
      <c r="B88" s="1472">
        <v>0</v>
      </c>
      <c r="C88" s="1472">
        <f>C83*B82</f>
        <v>0</v>
      </c>
      <c r="D88" s="1472">
        <f>D83*B82</f>
        <v>0</v>
      </c>
      <c r="E88" s="1315">
        <v>0</v>
      </c>
      <c r="F88" s="1396">
        <v>0</v>
      </c>
      <c r="G88" s="1346">
        <v>0</v>
      </c>
    </row>
    <row r="89" spans="1:16">
      <c r="A89" s="1421" t="s">
        <v>1368</v>
      </c>
      <c r="B89" s="1472">
        <v>0</v>
      </c>
      <c r="C89" s="1472">
        <f>C84*$B$82/12*6</f>
        <v>0</v>
      </c>
      <c r="D89" s="1472">
        <f>D84*$B$82/12*1</f>
        <v>0</v>
      </c>
      <c r="E89" s="1315">
        <v>0</v>
      </c>
      <c r="F89" s="1396">
        <v>0</v>
      </c>
      <c r="G89" s="1346">
        <v>0</v>
      </c>
    </row>
    <row r="90" spans="1:16" ht="13">
      <c r="A90" s="1425" t="s">
        <v>936</v>
      </c>
      <c r="B90" s="1427">
        <f>B89+B88</f>
        <v>0</v>
      </c>
      <c r="C90" s="1427">
        <f>C89+C88</f>
        <v>0</v>
      </c>
      <c r="D90" s="1427">
        <f>D89+D88</f>
        <v>0</v>
      </c>
      <c r="E90" s="1318">
        <f>E88+E89</f>
        <v>0</v>
      </c>
      <c r="F90" s="1398">
        <f>F88+F89</f>
        <v>0</v>
      </c>
      <c r="G90" s="1348">
        <f>G88+G89</f>
        <v>0</v>
      </c>
    </row>
    <row r="91" spans="1:16" ht="13">
      <c r="A91" s="1425"/>
      <c r="B91" s="1427"/>
      <c r="C91" s="1427"/>
      <c r="D91" s="1427"/>
      <c r="E91" s="1522"/>
      <c r="F91" s="1499"/>
      <c r="G91" s="1498"/>
    </row>
    <row r="92" spans="1:16" ht="13">
      <c r="A92" s="1430" t="s">
        <v>1824</v>
      </c>
      <c r="B92" s="1427"/>
      <c r="C92" s="1427"/>
      <c r="D92" s="1427"/>
      <c r="E92" s="1522"/>
      <c r="F92" s="1499"/>
      <c r="G92" s="1521"/>
      <c r="H92" s="1430"/>
    </row>
    <row r="93" spans="1:16" ht="13">
      <c r="A93" s="1421" t="s">
        <v>1371</v>
      </c>
      <c r="B93" s="126">
        <f>7%*0</f>
        <v>0</v>
      </c>
      <c r="C93" s="1520">
        <f>7.55%+3%</f>
        <v>0.1055</v>
      </c>
      <c r="D93" s="1520">
        <f>8.7%+3%</f>
        <v>0.11699999999999999</v>
      </c>
      <c r="E93" s="1317">
        <v>8.1514761055997739E-2</v>
      </c>
      <c r="F93" s="860">
        <f>G139</f>
        <v>7.6300000000000007E-2</v>
      </c>
      <c r="G93" s="860">
        <f>H139</f>
        <v>7.7799999999999994E-2</v>
      </c>
      <c r="H93" s="1519"/>
      <c r="I93" s="1519"/>
      <c r="J93" s="1519"/>
      <c r="K93" s="1519"/>
      <c r="L93" s="1519"/>
      <c r="M93" s="1503"/>
      <c r="N93" s="1503"/>
      <c r="O93" s="1503"/>
      <c r="P93" s="1503"/>
    </row>
    <row r="94" spans="1:16">
      <c r="A94" s="1421" t="s">
        <v>1825</v>
      </c>
      <c r="B94" s="1508">
        <f>1412600007.71/10^5</f>
        <v>14126.0000771</v>
      </c>
      <c r="C94" s="1472">
        <f>G138</f>
        <v>48793.588336716108</v>
      </c>
      <c r="D94" s="1472">
        <f>H138</f>
        <v>50441.325544807893</v>
      </c>
      <c r="E94" s="1506">
        <f>(397392722.86+45544652.66)/10^5</f>
        <v>4429.3737552000002</v>
      </c>
      <c r="F94" s="1707">
        <f>G138</f>
        <v>48793.588336716108</v>
      </c>
      <c r="G94" s="1494">
        <f>H138</f>
        <v>50441.325544807893</v>
      </c>
      <c r="H94" s="1485"/>
      <c r="I94" s="1509"/>
      <c r="J94" s="1485"/>
      <c r="M94" s="1472"/>
      <c r="N94" s="1472"/>
      <c r="O94" s="1472"/>
    </row>
    <row r="95" spans="1:16" ht="13">
      <c r="B95" s="1472"/>
      <c r="C95" s="1472"/>
      <c r="D95" s="1427"/>
      <c r="E95" s="1518"/>
      <c r="F95" s="1499"/>
      <c r="G95" s="1514"/>
      <c r="H95" s="1485"/>
      <c r="I95" s="1509"/>
      <c r="J95" s="1485"/>
      <c r="M95" s="1472"/>
      <c r="N95" s="1472"/>
      <c r="O95" s="1472"/>
    </row>
    <row r="96" spans="1:16" ht="13">
      <c r="A96" s="1421" t="s">
        <v>1373</v>
      </c>
      <c r="B96" s="1508">
        <v>1102.4309023999995</v>
      </c>
      <c r="C96" s="1472"/>
      <c r="D96" s="1427"/>
      <c r="E96" s="1516"/>
      <c r="F96" s="1706">
        <f>10000</f>
        <v>10000</v>
      </c>
      <c r="G96" s="1514">
        <f>20000</f>
        <v>20000</v>
      </c>
      <c r="H96" s="1485"/>
      <c r="I96" s="1509"/>
      <c r="J96" s="1500"/>
      <c r="M96" s="1472"/>
      <c r="N96" s="1472"/>
      <c r="O96" s="1472"/>
    </row>
    <row r="97" spans="1:16">
      <c r="A97" s="1421" t="s">
        <v>1366</v>
      </c>
      <c r="B97" s="1508">
        <f>B94+B95-B96</f>
        <v>13023.5691747</v>
      </c>
      <c r="C97" s="1508">
        <f>C94+C95-C96</f>
        <v>48793.588336716108</v>
      </c>
      <c r="D97" s="1508">
        <f>D94+D95-D96</f>
        <v>50441.325544807893</v>
      </c>
      <c r="E97" s="1190">
        <f>E94-E96</f>
        <v>4429.3737552000002</v>
      </c>
      <c r="F97" s="1515">
        <f>F94-F96</f>
        <v>38793.588336716108</v>
      </c>
      <c r="G97" s="1514">
        <f>F97+G94-G96</f>
        <v>69234.913881524</v>
      </c>
      <c r="H97" s="1485"/>
      <c r="I97" s="1485"/>
      <c r="J97" s="1500"/>
      <c r="M97" s="1472"/>
      <c r="N97" s="1472"/>
      <c r="O97" s="1472"/>
    </row>
    <row r="98" spans="1:16" ht="13">
      <c r="D98" s="1427"/>
      <c r="E98" s="1517"/>
      <c r="F98" s="1499"/>
      <c r="G98" s="1514"/>
      <c r="H98" s="1485"/>
      <c r="I98" s="1509"/>
      <c r="J98" s="1500"/>
      <c r="M98" s="1472"/>
      <c r="N98" s="1472"/>
      <c r="O98" s="1472"/>
    </row>
    <row r="99" spans="1:16">
      <c r="A99" s="1421" t="s">
        <v>650</v>
      </c>
      <c r="B99" s="1508">
        <f>9.511805882*100</f>
        <v>951.1805882000001</v>
      </c>
      <c r="C99" s="1472">
        <f>C94*C93</f>
        <v>5147.7235695235495</v>
      </c>
      <c r="D99" s="1472">
        <f>D94*D93</f>
        <v>5901.6350887425233</v>
      </c>
      <c r="E99" s="1516">
        <f>(3561467.68+56696749.8)/10^5</f>
        <v>602.58217479999996</v>
      </c>
      <c r="F99" s="1515">
        <f>F94*F93</f>
        <v>3722.9507900914396</v>
      </c>
      <c r="G99" s="1514">
        <f>G94*G93</f>
        <v>3924.335127386054</v>
      </c>
      <c r="H99" s="1485"/>
      <c r="I99" s="1509"/>
      <c r="J99" s="1500"/>
      <c r="M99" s="1472"/>
      <c r="N99" s="1472"/>
      <c r="O99" s="1472"/>
    </row>
    <row r="100" spans="1:16">
      <c r="A100" s="1421" t="s">
        <v>1368</v>
      </c>
      <c r="B100" s="1472">
        <v>0</v>
      </c>
      <c r="C100" s="1472">
        <f>C95*B93/2</f>
        <v>0</v>
      </c>
      <c r="D100" s="1472">
        <f>D95*B93/2</f>
        <v>0</v>
      </c>
      <c r="E100" s="1313">
        <v>0</v>
      </c>
      <c r="F100" s="1495">
        <v>0</v>
      </c>
      <c r="G100" s="1494">
        <v>0</v>
      </c>
      <c r="H100" s="1485"/>
      <c r="I100" s="1509"/>
      <c r="J100" s="1500"/>
      <c r="M100" s="1472"/>
      <c r="N100" s="1472"/>
      <c r="O100" s="1472"/>
    </row>
    <row r="101" spans="1:16" ht="13">
      <c r="A101" s="1425" t="s">
        <v>936</v>
      </c>
      <c r="B101" s="1427">
        <f>B100+B99</f>
        <v>951.1805882000001</v>
      </c>
      <c r="C101" s="1427">
        <f>C100+C99</f>
        <v>5147.7235695235495</v>
      </c>
      <c r="D101" s="1427">
        <f>D100+D99</f>
        <v>5901.6350887425233</v>
      </c>
      <c r="E101" s="1488">
        <f>E99+E100</f>
        <v>602.58217479999996</v>
      </c>
      <c r="F101" s="1487">
        <f>F99+F100</f>
        <v>3722.9507900914396</v>
      </c>
      <c r="G101" s="1486">
        <f>G99+G100</f>
        <v>3924.335127386054</v>
      </c>
      <c r="H101" s="1485"/>
      <c r="I101" s="1509"/>
      <c r="J101" s="1500"/>
      <c r="M101" s="1472"/>
      <c r="N101" s="1472"/>
      <c r="O101" s="1472"/>
    </row>
    <row r="102" spans="1:16" ht="13">
      <c r="A102" s="1425" t="s">
        <v>1383</v>
      </c>
      <c r="B102" s="126">
        <v>4.2500000000000003E-2</v>
      </c>
      <c r="C102" s="1427"/>
      <c r="D102" s="1427"/>
      <c r="E102" s="1513">
        <v>6.7500000000000004E-2</v>
      </c>
      <c r="F102" s="1512">
        <v>6.5000000000000002E-2</v>
      </c>
      <c r="G102" s="1512">
        <v>6.5000000000000002E-2</v>
      </c>
      <c r="H102" s="1485"/>
      <c r="I102" s="1509"/>
      <c r="J102" s="1500"/>
      <c r="M102" s="1472"/>
      <c r="N102" s="1472"/>
      <c r="O102" s="1472"/>
    </row>
    <row r="103" spans="1:16">
      <c r="A103" s="1426" t="s">
        <v>1384</v>
      </c>
      <c r="B103" s="1508">
        <v>76465.563298199995</v>
      </c>
      <c r="C103" s="1507">
        <f>B106</f>
        <v>90402.466758899987</v>
      </c>
      <c r="D103" s="1472">
        <f>C106</f>
        <v>107649.46675889999</v>
      </c>
      <c r="E103" s="1506">
        <f>12064331470.11/10^5</f>
        <v>120643.31470110001</v>
      </c>
      <c r="F103" s="1495">
        <f>E106</f>
        <v>130956.57166350001</v>
      </c>
      <c r="G103" s="1494">
        <f>F106</f>
        <v>137547.45963930001</v>
      </c>
      <c r="H103" s="1485"/>
      <c r="I103" s="1509"/>
      <c r="J103" s="1500"/>
      <c r="M103" s="1472"/>
      <c r="N103" s="1472"/>
      <c r="O103" s="1472"/>
    </row>
    <row r="104" spans="1:16">
      <c r="A104" s="1511" t="s">
        <v>1385</v>
      </c>
      <c r="B104" s="1508">
        <v>13936.903460699992</v>
      </c>
      <c r="C104" s="1507">
        <f>172.47*100</f>
        <v>17247</v>
      </c>
      <c r="D104" s="1472">
        <f>'F-23 CASHFLOW'!C8</f>
        <v>9000</v>
      </c>
      <c r="E104" s="1506">
        <f>1031325696.24/10^5</f>
        <v>10313.256962400001</v>
      </c>
      <c r="F104" s="1495">
        <f>'F-23 CASHFLOW'!B8</f>
        <v>7701.2181891999999</v>
      </c>
      <c r="G104" s="1494">
        <f>'F-23 CASHFLOW'!C8</f>
        <v>9000</v>
      </c>
      <c r="H104" s="1485"/>
      <c r="I104" s="1509"/>
      <c r="J104" s="1500"/>
      <c r="M104" s="1472"/>
      <c r="N104" s="1472"/>
      <c r="O104" s="1472"/>
    </row>
    <row r="105" spans="1:16">
      <c r="A105" s="1426" t="s">
        <v>1386</v>
      </c>
      <c r="B105" s="1472"/>
      <c r="C105" s="1507"/>
      <c r="D105" s="1472">
        <f>'F-23 CASHFLOW'!C29</f>
        <v>2500</v>
      </c>
      <c r="E105" s="1510"/>
      <c r="F105" s="1495">
        <f>'F-23 CASHFLOW'!B29</f>
        <v>1110.3302134</v>
      </c>
      <c r="G105" s="1494">
        <f>'F-23 CASHFLOW'!C29</f>
        <v>2500</v>
      </c>
      <c r="H105" s="1485"/>
      <c r="I105" s="1509"/>
      <c r="J105" s="1500"/>
      <c r="M105" s="1472"/>
      <c r="N105" s="1472"/>
      <c r="O105" s="1472"/>
    </row>
    <row r="106" spans="1:16">
      <c r="A106" s="1426" t="s">
        <v>1387</v>
      </c>
      <c r="B106" s="1508">
        <f t="shared" ref="B106:G106" si="5">B103+B104-B105</f>
        <v>90402.466758899987</v>
      </c>
      <c r="C106" s="1507">
        <f t="shared" si="5"/>
        <v>107649.46675889999</v>
      </c>
      <c r="D106" s="1472">
        <f t="shared" si="5"/>
        <v>114149.46675889999</v>
      </c>
      <c r="E106" s="1506">
        <f t="shared" si="5"/>
        <v>130956.57166350001</v>
      </c>
      <c r="F106" s="1495">
        <f t="shared" si="5"/>
        <v>137547.45963930001</v>
      </c>
      <c r="G106" s="1494">
        <f t="shared" si="5"/>
        <v>144047.45963930001</v>
      </c>
      <c r="H106" s="1485"/>
      <c r="I106" s="1509"/>
      <c r="J106" s="1500"/>
      <c r="M106" s="1472"/>
      <c r="N106" s="1472"/>
      <c r="O106" s="1472"/>
    </row>
    <row r="107" spans="1:16" ht="13">
      <c r="A107" s="1421" t="s">
        <v>1374</v>
      </c>
      <c r="B107" s="1508">
        <f>32.9506924*100</f>
        <v>3295.0692400000003</v>
      </c>
      <c r="C107" s="1507">
        <f>63.94*100</f>
        <v>6394</v>
      </c>
      <c r="D107" s="1472">
        <f>D103*B102</f>
        <v>4575.10233725325</v>
      </c>
      <c r="E107" s="1506">
        <f>799055329.2/10^5-E108</f>
        <v>7990.5532920000005</v>
      </c>
      <c r="F107" s="1495">
        <f>F103*F102</f>
        <v>8512.1771581275007</v>
      </c>
      <c r="G107" s="1494">
        <f>G103*G102</f>
        <v>8940.5848765545015</v>
      </c>
      <c r="H107" s="1505"/>
      <c r="M107" s="1472"/>
      <c r="N107" s="1427"/>
      <c r="O107" s="1427"/>
      <c r="P107" s="1427"/>
    </row>
    <row r="108" spans="1:16" ht="13">
      <c r="A108" s="1421" t="s">
        <v>1368</v>
      </c>
      <c r="B108" s="1427"/>
      <c r="C108" s="1472"/>
      <c r="D108" s="1472">
        <f>(D104-D105)/2*B102</f>
        <v>138.125</v>
      </c>
      <c r="E108" s="1504"/>
      <c r="F108" s="1495"/>
      <c r="G108" s="1494"/>
      <c r="M108" s="1472"/>
    </row>
    <row r="109" spans="1:16" ht="13">
      <c r="A109" s="1425" t="s">
        <v>936</v>
      </c>
      <c r="B109" s="1502">
        <f t="shared" ref="B109:G109" si="6">B107+B108</f>
        <v>3295.0692400000003</v>
      </c>
      <c r="C109" s="1427">
        <f t="shared" si="6"/>
        <v>6394</v>
      </c>
      <c r="D109" s="1427">
        <f t="shared" si="6"/>
        <v>4713.22733725325</v>
      </c>
      <c r="E109" s="1492">
        <f t="shared" si="6"/>
        <v>7990.5532920000005</v>
      </c>
      <c r="F109" s="1491">
        <f t="shared" si="6"/>
        <v>8512.1771581275007</v>
      </c>
      <c r="G109" s="1490">
        <f t="shared" si="6"/>
        <v>8940.5848765545015</v>
      </c>
      <c r="H109" s="1430"/>
      <c r="M109" s="1472"/>
      <c r="O109" s="1503"/>
      <c r="P109" s="1503"/>
    </row>
    <row r="110" spans="1:16" ht="13">
      <c r="A110" s="1430" t="s">
        <v>1388</v>
      </c>
      <c r="B110" s="1502">
        <f t="shared" ref="B110:G110" si="7">B45+B14+B24+B35+B56+B68+B79+B90+B101+B109</f>
        <v>4293.5717460000005</v>
      </c>
      <c r="C110" s="1427">
        <f t="shared" si="7"/>
        <v>16104.633784620946</v>
      </c>
      <c r="D110" s="1427">
        <f t="shared" si="7"/>
        <v>17622.016847898911</v>
      </c>
      <c r="E110" s="1488">
        <f t="shared" si="7"/>
        <v>14190.5270987</v>
      </c>
      <c r="F110" s="1487">
        <f t="shared" si="7"/>
        <v>21348.05718729271</v>
      </c>
      <c r="G110" s="1486">
        <f t="shared" si="7"/>
        <v>23566.231467233636</v>
      </c>
      <c r="I110" s="1501"/>
      <c r="J110" s="1500"/>
      <c r="M110" s="1472"/>
      <c r="N110" s="1472"/>
      <c r="O110" s="1472"/>
    </row>
    <row r="111" spans="1:16">
      <c r="A111" s="1421" t="s">
        <v>1389</v>
      </c>
      <c r="B111" s="1472"/>
      <c r="E111" s="1319">
        <f>13743826/10^5</f>
        <v>137.43826000000001</v>
      </c>
      <c r="F111" s="1499"/>
      <c r="G111" s="1498"/>
      <c r="M111" s="1472"/>
      <c r="O111" s="1472"/>
    </row>
    <row r="112" spans="1:16">
      <c r="A112" s="1426" t="s">
        <v>557</v>
      </c>
      <c r="B112" s="1472">
        <f>B13</f>
        <v>0</v>
      </c>
      <c r="C112" s="1472">
        <f>C13</f>
        <v>0</v>
      </c>
      <c r="D112" s="1472">
        <f>D13</f>
        <v>0</v>
      </c>
      <c r="E112" s="1313">
        <v>0</v>
      </c>
      <c r="F112" s="1394">
        <v>0</v>
      </c>
      <c r="G112" s="1344">
        <v>0</v>
      </c>
      <c r="H112" s="1485"/>
      <c r="I112" s="1497"/>
      <c r="J112" s="1477"/>
      <c r="N112" s="1472"/>
      <c r="O112" s="1472"/>
      <c r="P112" s="1472"/>
    </row>
    <row r="113" spans="1:16">
      <c r="A113" s="1426" t="s">
        <v>1390</v>
      </c>
      <c r="B113" s="1472">
        <v>0</v>
      </c>
      <c r="C113" s="1472">
        <f>C44</f>
        <v>0</v>
      </c>
      <c r="D113" s="1472">
        <f>D44</f>
        <v>0</v>
      </c>
      <c r="E113" s="1313">
        <v>0</v>
      </c>
      <c r="F113" s="1394">
        <v>0</v>
      </c>
      <c r="G113" s="1344">
        <v>0</v>
      </c>
      <c r="O113" s="1472"/>
      <c r="P113" s="1472"/>
    </row>
    <row r="114" spans="1:16" ht="13">
      <c r="A114" s="1426" t="s">
        <v>1378</v>
      </c>
      <c r="B114" s="1472">
        <v>0</v>
      </c>
      <c r="C114" s="1472">
        <v>0</v>
      </c>
      <c r="D114" s="1472">
        <f>D55</f>
        <v>960.16296201117336</v>
      </c>
      <c r="E114" s="1313">
        <v>0</v>
      </c>
      <c r="F114" s="1495">
        <v>150</v>
      </c>
      <c r="G114" s="1494">
        <v>150</v>
      </c>
      <c r="L114" s="1425"/>
      <c r="M114" s="1427"/>
      <c r="N114" s="1427"/>
      <c r="O114" s="1427"/>
      <c r="P114" s="1427"/>
    </row>
    <row r="115" spans="1:16" ht="13">
      <c r="A115" s="1426" t="s">
        <v>1380</v>
      </c>
      <c r="B115" s="1472">
        <f>B67</f>
        <v>0</v>
      </c>
      <c r="C115" s="1472">
        <f>C67</f>
        <v>0</v>
      </c>
      <c r="D115" s="1472">
        <f>D67</f>
        <v>0</v>
      </c>
      <c r="E115" s="1313">
        <v>0</v>
      </c>
      <c r="F115" s="1394">
        <v>0</v>
      </c>
      <c r="G115" s="1349">
        <v>0</v>
      </c>
      <c r="H115" s="1427"/>
      <c r="O115" s="1427"/>
      <c r="P115" s="1427"/>
    </row>
    <row r="116" spans="1:16">
      <c r="A116" s="1426" t="s">
        <v>1391</v>
      </c>
      <c r="B116" s="1472">
        <f>B23+B34</f>
        <v>0</v>
      </c>
      <c r="C116" s="1472">
        <f>C23+C34</f>
        <v>0</v>
      </c>
      <c r="D116" s="1472">
        <f>D23+D34</f>
        <v>0</v>
      </c>
      <c r="E116" s="1313">
        <v>0</v>
      </c>
      <c r="F116" s="1394">
        <v>0</v>
      </c>
      <c r="G116" s="1344">
        <v>0</v>
      </c>
      <c r="I116" s="1497"/>
      <c r="J116" s="1496"/>
      <c r="M116" s="1472"/>
    </row>
    <row r="117" spans="1:16">
      <c r="A117" s="1426" t="s">
        <v>1392</v>
      </c>
      <c r="B117" s="1472">
        <f>B89</f>
        <v>0</v>
      </c>
      <c r="C117" s="1472">
        <f>C89</f>
        <v>0</v>
      </c>
      <c r="D117" s="1472">
        <f>D89</f>
        <v>0</v>
      </c>
      <c r="E117" s="1313">
        <v>0</v>
      </c>
      <c r="F117" s="1394">
        <v>0</v>
      </c>
      <c r="G117" s="1344">
        <v>0</v>
      </c>
      <c r="M117" s="1472"/>
    </row>
    <row r="118" spans="1:16">
      <c r="A118" s="1426" t="s">
        <v>1393</v>
      </c>
      <c r="B118" s="1472">
        <f>B78</f>
        <v>0</v>
      </c>
      <c r="C118" s="1472">
        <f>C78</f>
        <v>0</v>
      </c>
      <c r="D118" s="1472">
        <f>D78</f>
        <v>0</v>
      </c>
      <c r="E118" s="1313">
        <v>0</v>
      </c>
      <c r="F118" s="1394">
        <v>0</v>
      </c>
      <c r="G118" s="1344">
        <v>0</v>
      </c>
    </row>
    <row r="119" spans="1:16">
      <c r="A119" s="1426" t="s">
        <v>141</v>
      </c>
      <c r="B119" s="1472">
        <f>SUM(B112:B118)</f>
        <v>0</v>
      </c>
      <c r="C119" s="1472">
        <f>36433526/10^5</f>
        <v>364.33526000000001</v>
      </c>
      <c r="D119" s="1472">
        <f>SUM(D112:D118)</f>
        <v>960.16296201117336</v>
      </c>
      <c r="E119" s="1190"/>
      <c r="F119" s="1495">
        <f>SUM(F112:F118)</f>
        <v>150</v>
      </c>
      <c r="G119" s="1494">
        <f>SUM(G112:G118)</f>
        <v>150</v>
      </c>
    </row>
    <row r="120" spans="1:16" ht="13">
      <c r="A120" s="1421" t="s">
        <v>1394</v>
      </c>
      <c r="B120" s="1493">
        <f>B110-B119</f>
        <v>4293.5717460000005</v>
      </c>
      <c r="C120" s="1427">
        <f>C110-C119</f>
        <v>15740.298524620946</v>
      </c>
      <c r="D120" s="1427">
        <f>D110-D119</f>
        <v>16661.853885887736</v>
      </c>
      <c r="E120" s="1492">
        <f>E110-E111</f>
        <v>14053.0888387</v>
      </c>
      <c r="F120" s="1491">
        <f>F110-F119</f>
        <v>21198.05718729271</v>
      </c>
      <c r="G120" s="1490">
        <f>G110-G119</f>
        <v>23416.231467233636</v>
      </c>
    </row>
    <row r="121" spans="1:16" ht="13">
      <c r="A121" s="1430" t="s">
        <v>1687</v>
      </c>
      <c r="B121" s="1489">
        <f t="shared" ref="B121:G121" si="8">B10+B20+B31+B41+B52+B64+B75+B86+B97</f>
        <v>18024.487054699999</v>
      </c>
      <c r="C121" s="1427">
        <f t="shared" si="8"/>
        <v>100477.27602810043</v>
      </c>
      <c r="D121" s="1427">
        <f t="shared" si="8"/>
        <v>118992.02321097619</v>
      </c>
      <c r="E121" s="1488">
        <f>E10+E20+E31+E41+E52+E64+E75+E86+E97</f>
        <v>109322.97808229997</v>
      </c>
      <c r="F121" s="1487">
        <f t="shared" si="8"/>
        <v>167593.72815960614</v>
      </c>
      <c r="G121" s="1486">
        <f t="shared" si="8"/>
        <v>220575.65336033766</v>
      </c>
      <c r="I121" s="190"/>
    </row>
    <row r="122" spans="1:16" ht="13">
      <c r="A122" s="1430"/>
      <c r="B122" s="1427"/>
      <c r="C122" s="1427"/>
      <c r="D122" s="1427"/>
      <c r="E122" s="1485"/>
    </row>
    <row r="123" spans="1:16" ht="13">
      <c r="A123" s="1430"/>
      <c r="C123" s="1427"/>
      <c r="D123" s="1427"/>
      <c r="E123" s="190"/>
    </row>
    <row r="124" spans="1:16" ht="13">
      <c r="A124" s="1430"/>
      <c r="B124" s="1427">
        <v>4293.5717459999996</v>
      </c>
      <c r="C124" s="1427"/>
      <c r="D124" s="1427"/>
      <c r="E124" s="1473"/>
    </row>
    <row r="125" spans="1:16" ht="13">
      <c r="A125" s="1430"/>
      <c r="B125" s="532">
        <f>B120-B124</f>
        <v>0</v>
      </c>
      <c r="C125" s="1427"/>
      <c r="D125" s="1427"/>
    </row>
    <row r="126" spans="1:16" ht="13">
      <c r="B126" s="1427">
        <v>18024.487054699999</v>
      </c>
      <c r="C126" s="1472"/>
    </row>
    <row r="127" spans="1:16" ht="13">
      <c r="B127" s="533">
        <f>B121-B126</f>
        <v>0</v>
      </c>
    </row>
    <row r="128" spans="1:16" ht="13">
      <c r="D128" s="1429" t="s">
        <v>1806</v>
      </c>
    </row>
    <row r="129" spans="4:14" ht="13">
      <c r="E129" s="1429" t="s">
        <v>2136</v>
      </c>
    </row>
    <row r="130" spans="4:14" ht="14.5">
      <c r="D130" s="1450" t="s">
        <v>1802</v>
      </c>
      <c r="E130" s="1449" t="s">
        <v>701</v>
      </c>
      <c r="F130" s="1460" t="s">
        <v>1936</v>
      </c>
      <c r="G130" s="1459" t="s">
        <v>2108</v>
      </c>
      <c r="H130" s="1459" t="s">
        <v>2238</v>
      </c>
    </row>
    <row r="131" spans="4:14">
      <c r="D131" s="1441">
        <v>1</v>
      </c>
      <c r="E131" s="1480" t="s">
        <v>1815</v>
      </c>
      <c r="F131" s="1482">
        <f>'F-12'!I34+'F-13'!C14+'F-14'!D67</f>
        <v>107479.89735960003</v>
      </c>
      <c r="G131" s="1484">
        <f>'F-12'!W34+'F-13'!E14+'F-14'!F67</f>
        <v>113396.20497849342</v>
      </c>
      <c r="H131" s="1484">
        <f>'F-12'!AD34+'F-13'!F14+'F-14'!G67</f>
        <v>121716.29374467258</v>
      </c>
      <c r="I131" s="1472"/>
      <c r="K131" s="1472"/>
    </row>
    <row r="132" spans="4:14">
      <c r="D132" s="1441">
        <v>2</v>
      </c>
      <c r="E132" s="1480" t="s">
        <v>1807</v>
      </c>
      <c r="F132" s="1482">
        <f>F131/12</f>
        <v>8956.6581133000018</v>
      </c>
      <c r="G132" s="1484">
        <f>G131/12</f>
        <v>9449.6837482077844</v>
      </c>
      <c r="H132" s="1484">
        <f>H131/12</f>
        <v>10143.024478722715</v>
      </c>
      <c r="I132" s="2176"/>
      <c r="L132" s="746"/>
    </row>
    <row r="133" spans="4:14">
      <c r="D133" s="1441">
        <v>3</v>
      </c>
      <c r="E133" s="1480" t="s">
        <v>1996</v>
      </c>
      <c r="F133" s="1482">
        <f>5214.5892852*100</f>
        <v>521458.92851999996</v>
      </c>
      <c r="G133" s="1484">
        <f>'F-6'!M10</f>
        <v>482563.23072136042</v>
      </c>
      <c r="H133" s="1484">
        <f>'F-6'!Q10</f>
        <v>490384.90573286236</v>
      </c>
      <c r="I133" s="2176"/>
    </row>
    <row r="134" spans="4:14">
      <c r="D134" s="1441">
        <v>4</v>
      </c>
      <c r="E134" s="1480" t="s">
        <v>1997</v>
      </c>
      <c r="F134" s="1482">
        <f>F133/12</f>
        <v>43454.910709999996</v>
      </c>
      <c r="G134" s="1484">
        <f>G133/12</f>
        <v>40213.602560113366</v>
      </c>
      <c r="H134" s="1484">
        <f>H133/12</f>
        <v>40865.408811071866</v>
      </c>
      <c r="I134" s="2176"/>
      <c r="L134" s="746"/>
    </row>
    <row r="135" spans="4:14">
      <c r="D135" s="1441">
        <v>5</v>
      </c>
      <c r="E135" s="1480" t="s">
        <v>1810</v>
      </c>
      <c r="F135" s="1482">
        <f>'F-13'!C14</f>
        <v>29610.656061600002</v>
      </c>
      <c r="G135" s="1484">
        <f>'F-13'!E14</f>
        <v>32609.569999999996</v>
      </c>
      <c r="H135" s="1484">
        <f>'F-13'!F14</f>
        <v>34862.004308218311</v>
      </c>
      <c r="I135" s="2176"/>
      <c r="K135" s="1472"/>
    </row>
    <row r="136" spans="4:14" ht="25">
      <c r="D136" s="1441">
        <v>6</v>
      </c>
      <c r="E136" s="1483" t="s">
        <v>1998</v>
      </c>
      <c r="F136" s="1482">
        <f>20%*(F135/12)</f>
        <v>493.51093436000002</v>
      </c>
      <c r="G136" s="1484">
        <f>20%*(G135/12)</f>
        <v>543.49283333333324</v>
      </c>
      <c r="H136" s="1484">
        <f>20%*(H135/12)</f>
        <v>581.03340513697185</v>
      </c>
      <c r="I136" s="2176"/>
      <c r="L136" s="1350"/>
      <c r="M136" s="1350"/>
    </row>
    <row r="137" spans="4:14">
      <c r="D137" s="1441"/>
      <c r="E137" s="1483" t="s">
        <v>2342</v>
      </c>
      <c r="F137" s="1482">
        <f>10.556722569*100</f>
        <v>1055.6722568999999</v>
      </c>
      <c r="G137" s="1481">
        <f>DEPCAL!R88*100</f>
        <v>1413.1908049383683</v>
      </c>
      <c r="H137" s="1481">
        <f>DEPCAL!T88*100</f>
        <v>1148.1411501236562</v>
      </c>
      <c r="I137" s="2176"/>
      <c r="L137" s="1350"/>
      <c r="M137" s="1350"/>
    </row>
    <row r="138" spans="4:14" ht="14.5">
      <c r="D138" s="1441"/>
      <c r="E138" s="1449" t="s">
        <v>1808</v>
      </c>
      <c r="F138" s="1476">
        <f>F132+F134+F136-F137</f>
        <v>51849.407500759997</v>
      </c>
      <c r="G138" s="1475">
        <f>G132+G134+G136-G137</f>
        <v>48793.588336716108</v>
      </c>
      <c r="H138" s="1475">
        <f>H132+H134+H136-H137</f>
        <v>50441.325544807893</v>
      </c>
      <c r="I138" s="2176"/>
      <c r="L138" s="1350"/>
      <c r="M138" s="1350"/>
    </row>
    <row r="139" spans="4:14" ht="14.5">
      <c r="D139" s="1450">
        <v>7</v>
      </c>
      <c r="E139" s="1480" t="s">
        <v>1809</v>
      </c>
      <c r="F139" s="1479">
        <v>8.1514761055997739E-2</v>
      </c>
      <c r="G139" s="1478">
        <v>7.6300000000000007E-2</v>
      </c>
      <c r="H139" s="1478">
        <v>7.7799999999999994E-2</v>
      </c>
      <c r="I139" s="1230"/>
      <c r="K139" s="1474"/>
      <c r="L139" s="1473"/>
      <c r="M139" s="1472"/>
      <c r="N139" s="1473"/>
    </row>
    <row r="140" spans="4:14" ht="14.5">
      <c r="D140" s="1441">
        <v>8</v>
      </c>
      <c r="E140" s="1449" t="s">
        <v>1806</v>
      </c>
      <c r="F140" s="1476">
        <f>F138*F139</f>
        <v>4226.4920633195079</v>
      </c>
      <c r="G140" s="1475">
        <f>G138*G139</f>
        <v>3722.9507900914396</v>
      </c>
      <c r="H140" s="1475">
        <f>H138*H139</f>
        <v>3924.335127386054</v>
      </c>
      <c r="K140" s="1477"/>
      <c r="L140" s="1477"/>
      <c r="M140" s="1477"/>
    </row>
    <row r="141" spans="4:14" ht="14.5">
      <c r="D141" s="1450">
        <v>9</v>
      </c>
      <c r="K141" s="1474"/>
      <c r="L141" s="1473"/>
      <c r="M141" s="1472"/>
    </row>
    <row r="143" spans="4:14" ht="13">
      <c r="D143" s="1429" t="s">
        <v>1811</v>
      </c>
    </row>
    <row r="144" spans="4:14" ht="13">
      <c r="D144" s="1429"/>
    </row>
    <row r="145" spans="4:10" ht="13">
      <c r="D145" s="1429"/>
    </row>
    <row r="146" spans="4:10" ht="13">
      <c r="D146" s="1429"/>
      <c r="E146" s="1429" t="s">
        <v>1813</v>
      </c>
    </row>
    <row r="147" spans="4:10" ht="14.5">
      <c r="D147" s="1429"/>
      <c r="E147" s="1449" t="s">
        <v>701</v>
      </c>
      <c r="F147" s="1460" t="s">
        <v>1936</v>
      </c>
      <c r="G147" s="1459" t="s">
        <v>2108</v>
      </c>
      <c r="H147" s="1639" t="s">
        <v>2238</v>
      </c>
    </row>
    <row r="148" spans="4:10" ht="25.5">
      <c r="D148" s="1429"/>
      <c r="E148" s="1447" t="s">
        <v>2343</v>
      </c>
      <c r="F148" s="1458">
        <f>713.123674062*100</f>
        <v>71312.367406199992</v>
      </c>
      <c r="G148" s="1457">
        <f>('F-2'!L35+'F-2'!L36)</f>
        <v>67571.997347900004</v>
      </c>
      <c r="H148" s="1640">
        <f>'F-2'!Q35+'F-2'!Q36</f>
        <v>69942.996035667005</v>
      </c>
    </row>
    <row r="149" spans="4:10" ht="13">
      <c r="D149" s="1429"/>
      <c r="E149" s="1440" t="s">
        <v>2344</v>
      </c>
      <c r="F149" s="1458">
        <f>134.3621761*100</f>
        <v>13436.21761</v>
      </c>
      <c r="G149" s="1457">
        <f>'F-2'!L36</f>
        <v>12000</v>
      </c>
      <c r="H149" s="1640">
        <f>'F-2'!Q36</f>
        <v>12000</v>
      </c>
    </row>
    <row r="150" spans="4:10" ht="13">
      <c r="D150" s="1429"/>
      <c r="E150" s="1437" t="s">
        <v>2345</v>
      </c>
      <c r="F150" s="1454">
        <f>F148-F149</f>
        <v>57876.149796199992</v>
      </c>
      <c r="G150" s="1453">
        <f>G148-G149</f>
        <v>55571.997347900004</v>
      </c>
      <c r="H150" s="1641">
        <f>H148-H149</f>
        <v>57942.996035667005</v>
      </c>
    </row>
    <row r="151" spans="4:10" ht="13">
      <c r="D151" s="1429"/>
      <c r="E151" s="1440" t="s">
        <v>2346</v>
      </c>
      <c r="F151" s="1458">
        <f>F150*70%</f>
        <v>40513.304857339994</v>
      </c>
      <c r="G151" s="1457">
        <f>G150*70%</f>
        <v>38900.398143530001</v>
      </c>
      <c r="H151" s="1640">
        <f>H150*70%</f>
        <v>40560.097224966899</v>
      </c>
    </row>
    <row r="152" spans="4:10" ht="13">
      <c r="D152" s="1429"/>
      <c r="E152" s="1440" t="s">
        <v>2347</v>
      </c>
      <c r="F152" s="1458">
        <f>F150*30%</f>
        <v>17362.844938859998</v>
      </c>
      <c r="G152" s="1457">
        <f>G150*30%</f>
        <v>16671.599204369999</v>
      </c>
      <c r="H152" s="1640">
        <f>H150*30%</f>
        <v>17382.898810700102</v>
      </c>
    </row>
    <row r="153" spans="4:10" ht="13">
      <c r="D153" s="1429"/>
    </row>
    <row r="154" spans="4:10" ht="13">
      <c r="D154" s="1429"/>
    </row>
    <row r="155" spans="4:10" ht="14.5">
      <c r="D155" s="1429"/>
      <c r="E155" s="1449" t="s">
        <v>701</v>
      </c>
      <c r="F155" s="1460" t="s">
        <v>1936</v>
      </c>
      <c r="G155" s="1459" t="s">
        <v>2108</v>
      </c>
      <c r="H155" s="1639" t="s">
        <v>2238</v>
      </c>
    </row>
    <row r="156" spans="4:10" ht="13">
      <c r="D156" s="1429"/>
      <c r="E156" s="1447" t="s">
        <v>958</v>
      </c>
      <c r="F156" s="1458">
        <f>754.693308408292*100</f>
        <v>75469.330840829192</v>
      </c>
      <c r="G156" s="1457">
        <f>F159</f>
        <v>104566.44359036918</v>
      </c>
      <c r="H156" s="1640">
        <f>G159</f>
        <v>128799.22194289003</v>
      </c>
    </row>
    <row r="157" spans="4:10" ht="13">
      <c r="D157" s="1429"/>
      <c r="E157" s="1440" t="s">
        <v>1424</v>
      </c>
      <c r="F157" s="1458">
        <f>F151</f>
        <v>40513.304857339994</v>
      </c>
      <c r="G157" s="1471">
        <f>G151</f>
        <v>38900.398143530001</v>
      </c>
      <c r="H157" s="1471">
        <f>H151</f>
        <v>40560.097224966899</v>
      </c>
    </row>
    <row r="158" spans="4:10" ht="25.5">
      <c r="D158" s="1429"/>
      <c r="E158" s="1447" t="s">
        <v>2348</v>
      </c>
      <c r="F158" s="1458">
        <f>114.161921078*100</f>
        <v>11416.192107800001</v>
      </c>
      <c r="G158" s="1457">
        <f>DEPCAL!S88*100</f>
        <v>14667.619791009151</v>
      </c>
      <c r="H158" s="1640">
        <f>DEPCAL!U88*100</f>
        <v>18019.497569043273</v>
      </c>
      <c r="J158" s="1230"/>
    </row>
    <row r="159" spans="4:10" ht="13">
      <c r="D159" s="1429"/>
      <c r="E159" s="1440" t="s">
        <v>2349</v>
      </c>
      <c r="F159" s="1458">
        <f>F156+F157-F158</f>
        <v>104566.44359036918</v>
      </c>
      <c r="G159" s="1457">
        <f>G156+G157-G158</f>
        <v>128799.22194289003</v>
      </c>
      <c r="H159" s="1640">
        <f>H156+H157-H158</f>
        <v>151339.82159881367</v>
      </c>
    </row>
    <row r="160" spans="4:10" ht="26">
      <c r="D160" s="1429"/>
      <c r="E160" s="1452" t="s">
        <v>2350</v>
      </c>
      <c r="F160" s="1454">
        <f>AVERAGE(F156,F159)</f>
        <v>90017.887215599185</v>
      </c>
      <c r="G160" s="1453">
        <f>AVERAGE(G156,G159)</f>
        <v>116682.83276662961</v>
      </c>
      <c r="H160" s="1641">
        <f>AVERAGE(H156,H159)</f>
        <v>140069.52177085186</v>
      </c>
    </row>
    <row r="161" spans="4:9" ht="13">
      <c r="D161" s="1429"/>
      <c r="E161" s="1440" t="s">
        <v>2351</v>
      </c>
      <c r="F161" s="1351">
        <v>8.4953224246054074E-2</v>
      </c>
      <c r="G161" s="1352">
        <v>7.8100000000000003E-2</v>
      </c>
      <c r="H161" s="1642">
        <v>7.6399999999999996E-2</v>
      </c>
      <c r="I161" s="1421" t="s">
        <v>2564</v>
      </c>
    </row>
    <row r="162" spans="4:9" ht="13">
      <c r="D162" s="1429"/>
      <c r="E162" s="1440" t="s">
        <v>1155</v>
      </c>
      <c r="F162" s="1458">
        <f>F160*F161</f>
        <v>7647.3097587828015</v>
      </c>
      <c r="G162" s="1457">
        <f>G160*G161</f>
        <v>9112.9292390737737</v>
      </c>
      <c r="H162" s="1640">
        <f>H160*H161</f>
        <v>10701.311463293081</v>
      </c>
    </row>
    <row r="163" spans="4:9" ht="13">
      <c r="D163" s="1429"/>
    </row>
    <row r="164" spans="4:9" ht="13">
      <c r="D164" s="1429"/>
    </row>
    <row r="165" spans="4:9" ht="13" hidden="1">
      <c r="D165" s="1429"/>
    </row>
    <row r="166" spans="4:9" ht="13" hidden="1">
      <c r="D166" s="1429"/>
    </row>
    <row r="167" spans="4:9" ht="13" hidden="1">
      <c r="D167" s="1429"/>
    </row>
    <row r="168" spans="4:9" ht="13" hidden="1">
      <c r="D168" s="1429"/>
    </row>
    <row r="169" spans="4:9" ht="13" hidden="1">
      <c r="D169" s="1429"/>
    </row>
    <row r="170" spans="4:9" ht="13" hidden="1">
      <c r="D170" s="1429"/>
    </row>
    <row r="171" spans="4:9" ht="13" hidden="1">
      <c r="D171" s="1429"/>
    </row>
    <row r="172" spans="4:9" ht="13" hidden="1">
      <c r="D172" s="1429"/>
    </row>
    <row r="173" spans="4:9" ht="13" hidden="1">
      <c r="D173" s="1429"/>
    </row>
    <row r="174" spans="4:9" ht="13" hidden="1">
      <c r="D174" s="1429"/>
    </row>
    <row r="175" spans="4:9" ht="13" hidden="1">
      <c r="D175" s="1429"/>
    </row>
    <row r="176" spans="4:9" ht="13" hidden="1">
      <c r="D176" s="1429"/>
    </row>
    <row r="177" spans="4:12" ht="13" hidden="1">
      <c r="D177" s="1429"/>
    </row>
    <row r="178" spans="4:12" ht="13" hidden="1">
      <c r="E178" s="1429" t="s">
        <v>1813</v>
      </c>
    </row>
    <row r="179" spans="4:12" ht="14.5" hidden="1">
      <c r="D179" s="1470" t="s">
        <v>1802</v>
      </c>
      <c r="E179" s="1469" t="s">
        <v>701</v>
      </c>
      <c r="F179" s="1438" t="s">
        <v>1936</v>
      </c>
      <c r="G179" s="1448"/>
      <c r="H179" s="1448"/>
      <c r="I179" s="1438" t="s">
        <v>2108</v>
      </c>
      <c r="J179" s="1438" t="s">
        <v>2238</v>
      </c>
    </row>
    <row r="180" spans="4:12" ht="14.5" hidden="1">
      <c r="D180" s="1441">
        <v>1</v>
      </c>
      <c r="E180" s="1464" t="s">
        <v>2137</v>
      </c>
      <c r="F180" s="1466">
        <f>426.6781901071*100</f>
        <v>42667.819010710002</v>
      </c>
      <c r="G180" s="1441"/>
      <c r="H180" s="1441"/>
      <c r="I180" s="1466">
        <f>F186</f>
        <v>84103.100143599295</v>
      </c>
      <c r="J180" s="1466">
        <f>G186</f>
        <v>0</v>
      </c>
      <c r="L180" s="94"/>
    </row>
    <row r="181" spans="4:12" hidden="1">
      <c r="D181" s="1441">
        <v>2</v>
      </c>
      <c r="E181" s="1440" t="s">
        <v>2144</v>
      </c>
      <c r="F181" s="1466">
        <f>981.722848535001*100</f>
        <v>98172.28485350011</v>
      </c>
      <c r="G181" s="1441"/>
      <c r="H181" s="1441"/>
      <c r="I181" s="1466">
        <f>DEPCAL!H30</f>
        <v>119715.25</v>
      </c>
      <c r="J181" s="1466">
        <f>DEPCAL!I30</f>
        <v>120478.5125</v>
      </c>
    </row>
    <row r="182" spans="4:12" ht="25" hidden="1">
      <c r="D182" s="1441">
        <v>3</v>
      </c>
      <c r="E182" s="1447" t="s">
        <v>2143</v>
      </c>
      <c r="F182" s="1466">
        <f>265.379021168*100</f>
        <v>26537.9021168</v>
      </c>
      <c r="G182" s="1441"/>
      <c r="H182" s="1441"/>
      <c r="I182" s="1466">
        <f>DEPCAL!H66</f>
        <v>12226.577461768573</v>
      </c>
      <c r="J182" s="1466">
        <f>DEPCAL!I66</f>
        <v>16049.647635948275</v>
      </c>
    </row>
    <row r="183" spans="4:12" ht="29" hidden="1">
      <c r="D183" s="1441">
        <v>4</v>
      </c>
      <c r="E183" s="1467" t="s">
        <v>2138</v>
      </c>
      <c r="F183" s="1466">
        <f>(F181-F182)*70%</f>
        <v>50144.067915690073</v>
      </c>
      <c r="G183" s="1441"/>
      <c r="H183" s="1441"/>
      <c r="I183" s="1466">
        <f>(I181-I182)*70%</f>
        <v>75242.070776762004</v>
      </c>
      <c r="J183" s="1466">
        <f>(J181-J182)*70%</f>
        <v>73100.205404836204</v>
      </c>
    </row>
    <row r="184" spans="4:12" ht="14.5" hidden="1">
      <c r="D184" s="1441"/>
      <c r="E184" s="1468" t="s">
        <v>2139</v>
      </c>
      <c r="F184" s="1466">
        <f>F180+F183</f>
        <v>92811.886926400068</v>
      </c>
      <c r="G184" s="1441"/>
      <c r="H184" s="1441"/>
      <c r="I184" s="1466">
        <f>I180+I183</f>
        <v>159345.1709203613</v>
      </c>
      <c r="J184" s="1466">
        <f>J180+J183</f>
        <v>73100.205404836204</v>
      </c>
    </row>
    <row r="185" spans="4:12" ht="25" hidden="1">
      <c r="D185" s="1441"/>
      <c r="E185" s="1447" t="s">
        <v>2142</v>
      </c>
      <c r="F185" s="1466">
        <f>(106.080426408-18.9925585799922)*100</f>
        <v>8708.7867828007802</v>
      </c>
      <c r="G185" s="1441"/>
      <c r="H185" s="1441"/>
      <c r="I185" s="1466">
        <f>DEPCAL!S84</f>
        <v>27721.250453986933</v>
      </c>
      <c r="J185" s="1466">
        <f>DEPCAL!U84</f>
        <v>36835.939697469767</v>
      </c>
    </row>
    <row r="186" spans="4:12" ht="29" hidden="1">
      <c r="D186" s="1441"/>
      <c r="E186" s="1467" t="s">
        <v>2140</v>
      </c>
      <c r="F186" s="1466">
        <f>F184-F185</f>
        <v>84103.100143599295</v>
      </c>
      <c r="G186" s="1441"/>
      <c r="H186" s="1441"/>
      <c r="I186" s="1466">
        <f>I184-I185</f>
        <v>131623.92046637437</v>
      </c>
      <c r="J186" s="1466">
        <f>J184-J185</f>
        <v>36264.265707366438</v>
      </c>
    </row>
    <row r="187" spans="4:12" ht="14.5" hidden="1">
      <c r="D187" s="1441"/>
      <c r="E187" s="1464" t="s">
        <v>2141</v>
      </c>
      <c r="F187" s="1466">
        <f>AVERAGE(F180,F186)</f>
        <v>63385.459577154645</v>
      </c>
      <c r="G187" s="1441"/>
      <c r="H187" s="1441"/>
      <c r="I187" s="1466">
        <f>AVERAGE(I180,I186)</f>
        <v>107863.51030498683</v>
      </c>
      <c r="J187" s="1466">
        <f>AVERAGE(J180,J186)</f>
        <v>18132.132853683219</v>
      </c>
    </row>
    <row r="188" spans="4:12" hidden="1">
      <c r="D188" s="1441">
        <v>5</v>
      </c>
      <c r="E188" s="1440" t="s">
        <v>1812</v>
      </c>
      <c r="F188" s="1465">
        <f>E93</f>
        <v>8.1514761055997739E-2</v>
      </c>
      <c r="G188" s="1465"/>
      <c r="H188" s="1465"/>
      <c r="I188" s="1465">
        <f>F93</f>
        <v>7.6300000000000007E-2</v>
      </c>
      <c r="J188" s="1465">
        <f>G93</f>
        <v>7.7799999999999994E-2</v>
      </c>
    </row>
    <row r="189" spans="4:12" ht="14.5" hidden="1">
      <c r="D189" s="1438">
        <v>6</v>
      </c>
      <c r="E189" s="1464" t="s">
        <v>1813</v>
      </c>
      <c r="F189" s="1463">
        <f>F187*F188</f>
        <v>5166.8505918563642</v>
      </c>
      <c r="G189" s="1438"/>
      <c r="H189" s="1438"/>
      <c r="I189" s="1463">
        <f>I187*I188</f>
        <v>8229.9858362704963</v>
      </c>
      <c r="J189" s="1463">
        <f>J187*J188</f>
        <v>1410.6799360165544</v>
      </c>
    </row>
    <row r="191" spans="4:12" ht="12.75" customHeight="1">
      <c r="D191" s="1429"/>
    </row>
    <row r="192" spans="4:12" ht="12.75" customHeight="1">
      <c r="D192" s="1429"/>
      <c r="E192" s="1429" t="s">
        <v>1559</v>
      </c>
    </row>
    <row r="193" spans="4:8" ht="12.75" customHeight="1">
      <c r="D193" s="1429"/>
      <c r="E193" s="1449" t="s">
        <v>701</v>
      </c>
      <c r="F193" s="1460" t="s">
        <v>1936</v>
      </c>
      <c r="G193" s="1459" t="s">
        <v>2108</v>
      </c>
      <c r="H193" s="1639" t="s">
        <v>2238</v>
      </c>
    </row>
    <row r="194" spans="4:8" ht="12.75" customHeight="1">
      <c r="D194" s="1429"/>
      <c r="E194" s="1447" t="s">
        <v>2352</v>
      </c>
      <c r="F194" s="1462">
        <v>30000</v>
      </c>
      <c r="G194" s="1461">
        <v>30000</v>
      </c>
      <c r="H194" s="1643">
        <v>30000</v>
      </c>
    </row>
    <row r="195" spans="4:8" ht="12.75" customHeight="1">
      <c r="D195" s="1429"/>
      <c r="E195" s="1440" t="s">
        <v>2353</v>
      </c>
      <c r="F195" s="1456">
        <v>0.16</v>
      </c>
      <c r="G195" s="1455">
        <v>0.16</v>
      </c>
      <c r="H195" s="1644">
        <v>0.16</v>
      </c>
    </row>
    <row r="196" spans="4:8" ht="12.75" customHeight="1">
      <c r="D196" s="1429"/>
      <c r="E196" s="1452" t="s">
        <v>2354</v>
      </c>
      <c r="F196" s="1460">
        <f>F194*F195</f>
        <v>4800</v>
      </c>
      <c r="G196" s="1459">
        <f>G194*G195</f>
        <v>4800</v>
      </c>
      <c r="H196" s="1639">
        <f>H194*H195</f>
        <v>4800</v>
      </c>
    </row>
    <row r="197" spans="4:8" ht="12.75" customHeight="1">
      <c r="D197" s="1429"/>
      <c r="E197" s="1447" t="s">
        <v>2355</v>
      </c>
      <c r="F197" s="1458">
        <f>365.8119326727*100</f>
        <v>36581.193267269999</v>
      </c>
      <c r="G197" s="1457">
        <f>F199</f>
        <v>53944.038206129997</v>
      </c>
      <c r="H197" s="1640">
        <f>G199</f>
        <v>70615.6374105</v>
      </c>
    </row>
    <row r="198" spans="4:8" ht="12.75" customHeight="1">
      <c r="D198" s="1429"/>
      <c r="E198" s="1440" t="s">
        <v>1424</v>
      </c>
      <c r="F198" s="1458">
        <f>F152</f>
        <v>17362.844938859998</v>
      </c>
      <c r="G198" s="1471">
        <f>G152</f>
        <v>16671.599204369999</v>
      </c>
      <c r="H198" s="1471">
        <f>H152</f>
        <v>17382.898810700102</v>
      </c>
    </row>
    <row r="199" spans="4:8" ht="12.75" customHeight="1">
      <c r="D199" s="1429"/>
      <c r="E199" s="1447" t="s">
        <v>1822</v>
      </c>
      <c r="F199" s="1458">
        <f>F197+F198</f>
        <v>53944.038206129997</v>
      </c>
      <c r="G199" s="1457">
        <f>G197+G198</f>
        <v>70615.6374105</v>
      </c>
      <c r="H199" s="1640">
        <f>H197+H198</f>
        <v>87998.536221200106</v>
      </c>
    </row>
    <row r="200" spans="4:8" ht="12.75" customHeight="1">
      <c r="D200" s="1429"/>
      <c r="E200" s="1447" t="s">
        <v>2356</v>
      </c>
      <c r="F200" s="1458">
        <f>AVERAGE(F197,F199)</f>
        <v>45262.615736699998</v>
      </c>
      <c r="G200" s="1457">
        <f>AVERAGE(G197,G199)</f>
        <v>62279.837808315002</v>
      </c>
      <c r="H200" s="1640">
        <f>AVERAGE(H197,H199)</f>
        <v>79307.086815850053</v>
      </c>
    </row>
    <row r="201" spans="4:8" ht="12.75" customHeight="1">
      <c r="D201" s="1429"/>
      <c r="E201" s="1440" t="s">
        <v>2357</v>
      </c>
      <c r="F201" s="1456">
        <v>0.16</v>
      </c>
      <c r="G201" s="1455">
        <v>0.16</v>
      </c>
      <c r="H201" s="1644">
        <v>0.16</v>
      </c>
    </row>
    <row r="202" spans="4:8" ht="12.75" customHeight="1">
      <c r="D202" s="1429"/>
      <c r="E202" s="1452" t="s">
        <v>2358</v>
      </c>
      <c r="F202" s="1454">
        <f>F200*F201</f>
        <v>7242.0185178719994</v>
      </c>
      <c r="G202" s="1453">
        <f>G200*G201</f>
        <v>9964.7740493304009</v>
      </c>
      <c r="H202" s="1641">
        <f>H200*H201</f>
        <v>12689.133890536008</v>
      </c>
    </row>
    <row r="203" spans="4:8" ht="12.75" customHeight="1">
      <c r="D203" s="1429"/>
      <c r="E203" s="1452" t="s">
        <v>2359</v>
      </c>
      <c r="F203" s="1451">
        <f>F196+F202</f>
        <v>12042.018517871998</v>
      </c>
      <c r="G203" s="1451">
        <f>G196+G202</f>
        <v>14764.774049330401</v>
      </c>
      <c r="H203" s="1451">
        <f>H196+H202</f>
        <v>17489.13389053601</v>
      </c>
    </row>
    <row r="204" spans="4:8" ht="12.75" customHeight="1">
      <c r="D204" s="1429"/>
      <c r="E204" s="1440" t="s">
        <v>2387</v>
      </c>
      <c r="F204" s="1645">
        <v>0.25168000000000001</v>
      </c>
      <c r="G204" s="1647">
        <v>0.25168000000000001</v>
      </c>
      <c r="H204" s="1649">
        <v>0.25168000000000001</v>
      </c>
    </row>
    <row r="205" spans="4:8" ht="12.75" customHeight="1">
      <c r="D205" s="1429"/>
      <c r="E205" s="1437" t="s">
        <v>2445</v>
      </c>
      <c r="F205" s="1646">
        <f>F203/(1-F204)</f>
        <v>16092.070929377805</v>
      </c>
      <c r="G205" s="1648">
        <f>G203/(1-G204)</f>
        <v>19730.561857668377</v>
      </c>
      <c r="H205" s="1650">
        <f>H203/(1-H204)</f>
        <v>23371.196667917484</v>
      </c>
    </row>
    <row r="206" spans="4:8" ht="12.75" customHeight="1">
      <c r="D206" s="1429"/>
      <c r="E206" s="1437" t="s">
        <v>2388</v>
      </c>
      <c r="F206" s="1451">
        <f>F205-F203</f>
        <v>4050.052411505807</v>
      </c>
      <c r="G206" s="1451">
        <f>G205-G203</f>
        <v>4965.7878083379765</v>
      </c>
      <c r="H206" s="1451">
        <f>H205-H203</f>
        <v>5882.062777381474</v>
      </c>
    </row>
    <row r="207" spans="4:8" ht="12.75" customHeight="1">
      <c r="D207" s="1429"/>
    </row>
    <row r="208" spans="4:8" ht="12.75" customHeight="1">
      <c r="D208" s="1429"/>
    </row>
    <row r="209" spans="1:10" ht="12.75" customHeight="1">
      <c r="D209" s="1429"/>
    </row>
    <row r="210" spans="1:10" ht="12.75" customHeight="1">
      <c r="D210" s="1429"/>
    </row>
    <row r="211" spans="1:10" ht="12.75" customHeight="1">
      <c r="D211" s="1429"/>
    </row>
    <row r="212" spans="1:10" ht="12.75" customHeight="1">
      <c r="D212" s="1429"/>
    </row>
    <row r="213" spans="1:10" ht="13" hidden="1">
      <c r="A213" s="1421" t="s">
        <v>29</v>
      </c>
      <c r="E213" s="1429" t="s">
        <v>1559</v>
      </c>
    </row>
    <row r="214" spans="1:10" ht="14.5" hidden="1">
      <c r="D214" s="1450" t="s">
        <v>1802</v>
      </c>
      <c r="E214" s="1449" t="s">
        <v>701</v>
      </c>
      <c r="F214" s="1438" t="s">
        <v>1936</v>
      </c>
      <c r="G214" s="1448"/>
      <c r="H214" s="1448"/>
      <c r="I214" s="1438" t="s">
        <v>2108</v>
      </c>
      <c r="J214" s="1438" t="s">
        <v>2238</v>
      </c>
    </row>
    <row r="215" spans="1:10" hidden="1">
      <c r="D215" s="1441">
        <v>1</v>
      </c>
      <c r="E215" s="1440" t="s">
        <v>1821</v>
      </c>
      <c r="F215" s="1226">
        <f>480.2*100</f>
        <v>48020</v>
      </c>
      <c r="G215" s="1439"/>
      <c r="H215" s="1439"/>
      <c r="I215" s="1439">
        <f>F219</f>
        <v>65843.231675553136</v>
      </c>
      <c r="J215" s="1439">
        <f>I219</f>
        <v>65843.231675553136</v>
      </c>
    </row>
    <row r="216" spans="1:10" ht="25" hidden="1">
      <c r="D216" s="1441"/>
      <c r="E216" s="1447" t="s">
        <v>2145</v>
      </c>
      <c r="F216" s="1225">
        <f>10.4512167555313*100</f>
        <v>1045.12167555313</v>
      </c>
      <c r="G216" s="1439"/>
      <c r="H216" s="1439"/>
      <c r="I216" s="1446">
        <f>13.1052551021613*100</f>
        <v>1310.52551021613</v>
      </c>
      <c r="J216" s="1439"/>
    </row>
    <row r="217" spans="1:10" hidden="1">
      <c r="D217" s="1441"/>
      <c r="E217" s="1440" t="s">
        <v>2146</v>
      </c>
      <c r="F217" s="1445">
        <f>F215+F216</f>
        <v>49065.121675553128</v>
      </c>
      <c r="G217" s="1439"/>
      <c r="H217" s="1439"/>
      <c r="I217" s="1439">
        <f>I215+I216</f>
        <v>67153.757185769267</v>
      </c>
      <c r="J217" s="1439">
        <f>J215+J216</f>
        <v>65843.231675553136</v>
      </c>
    </row>
    <row r="218" spans="1:10" hidden="1">
      <c r="D218" s="1441">
        <v>2</v>
      </c>
      <c r="E218" s="1440" t="s">
        <v>1424</v>
      </c>
      <c r="F218" s="1227">
        <f>167.7811*100</f>
        <v>16778.11</v>
      </c>
      <c r="G218" s="1440"/>
      <c r="H218" s="1440"/>
      <c r="I218" s="1444"/>
      <c r="J218" s="1444"/>
    </row>
    <row r="219" spans="1:10" hidden="1">
      <c r="D219" s="1441">
        <v>3</v>
      </c>
      <c r="E219" s="1440" t="s">
        <v>1822</v>
      </c>
      <c r="F219" s="1226">
        <f>F217+F218</f>
        <v>65843.231675553136</v>
      </c>
      <c r="G219" s="1440"/>
      <c r="H219" s="1440"/>
      <c r="I219" s="1439">
        <f>I215+I218</f>
        <v>65843.231675553136</v>
      </c>
      <c r="J219" s="1439">
        <f>J215+J218</f>
        <v>65843.231675553136</v>
      </c>
    </row>
    <row r="220" spans="1:10" hidden="1">
      <c r="D220" s="1441">
        <v>4</v>
      </c>
      <c r="E220" s="1440" t="s">
        <v>1816</v>
      </c>
      <c r="F220" s="1443">
        <v>0.16</v>
      </c>
      <c r="G220" s="1440"/>
      <c r="H220" s="1440"/>
      <c r="I220" s="1443">
        <f>F220</f>
        <v>0.16</v>
      </c>
      <c r="J220" s="1443">
        <f>I220</f>
        <v>0.16</v>
      </c>
    </row>
    <row r="221" spans="1:10" hidden="1">
      <c r="D221" s="1441">
        <v>5</v>
      </c>
      <c r="E221" s="1440" t="s">
        <v>1817</v>
      </c>
      <c r="F221" s="1226">
        <f>(F217*F220)+(F218/2*F220)</f>
        <v>9192.6682680885006</v>
      </c>
      <c r="G221" s="1440"/>
      <c r="H221" s="1440"/>
      <c r="I221" s="1229">
        <f>(I217*I220)+(I218/2*I220)</f>
        <v>10744.601149723083</v>
      </c>
      <c r="J221" s="1229">
        <f>(J217*J220)+(J218/2*J220)</f>
        <v>10534.917068088502</v>
      </c>
    </row>
    <row r="222" spans="1:10" hidden="1">
      <c r="D222" s="1441">
        <v>6</v>
      </c>
      <c r="E222" s="1440" t="s">
        <v>1818</v>
      </c>
      <c r="F222" s="1442">
        <v>0.25168000000000001</v>
      </c>
      <c r="G222" s="1440"/>
      <c r="H222" s="1440"/>
      <c r="I222" s="1442">
        <v>0.25168000000000001</v>
      </c>
      <c r="J222" s="1442">
        <v>0.25168000000000001</v>
      </c>
    </row>
    <row r="223" spans="1:10" hidden="1">
      <c r="D223" s="1441">
        <v>7</v>
      </c>
      <c r="E223" s="1440" t="s">
        <v>1819</v>
      </c>
      <c r="F223" s="1226">
        <f>F221/(1-F222)</f>
        <v>12284.4080982581</v>
      </c>
      <c r="G223" s="1440"/>
      <c r="H223" s="1440"/>
      <c r="I223" s="1439">
        <f>I221/(1-I222)</f>
        <v>14358.297452591249</v>
      </c>
      <c r="J223" s="1439">
        <f>J221/(1-J222)</f>
        <v>14078.091014657502</v>
      </c>
    </row>
    <row r="224" spans="1:10" ht="13" hidden="1">
      <c r="D224" s="1438">
        <v>8</v>
      </c>
      <c r="E224" s="1437" t="s">
        <v>1820</v>
      </c>
      <c r="F224" s="1228">
        <f>F223-F221</f>
        <v>3091.7398301695994</v>
      </c>
      <c r="G224" s="1437"/>
      <c r="H224" s="1437"/>
      <c r="I224" s="1436">
        <f>I223-I221</f>
        <v>3613.6963028681657</v>
      </c>
      <c r="J224" s="1436">
        <f>J223-J221</f>
        <v>3543.1739465690007</v>
      </c>
    </row>
    <row r="226" spans="4:10" ht="13">
      <c r="D226" s="1429" t="s">
        <v>1078</v>
      </c>
    </row>
    <row r="228" spans="4:10" ht="14.5">
      <c r="D228" s="1435" t="s">
        <v>1802</v>
      </c>
      <c r="E228" s="1434"/>
      <c r="F228" s="1432"/>
      <c r="G228" s="1433"/>
      <c r="H228" s="1433"/>
      <c r="I228" s="1432"/>
      <c r="J228" s="1432"/>
    </row>
    <row r="229" spans="4:10">
      <c r="D229" s="1431">
        <v>1</v>
      </c>
    </row>
    <row r="230" spans="4:10">
      <c r="D230" s="1431">
        <v>2</v>
      </c>
    </row>
    <row r="231" spans="4:10">
      <c r="D231" s="1431">
        <v>3</v>
      </c>
    </row>
    <row r="232" spans="4:10">
      <c r="D232" s="1431">
        <v>4</v>
      </c>
    </row>
    <row r="233" spans="4:10">
      <c r="D233" s="1431">
        <v>5</v>
      </c>
    </row>
    <row r="234" spans="4:10">
      <c r="D234" s="1431">
        <v>6</v>
      </c>
    </row>
    <row r="321" spans="1:6" ht="13">
      <c r="A321" s="1429" t="s">
        <v>1395</v>
      </c>
      <c r="B321" s="1427"/>
      <c r="C321" s="1427"/>
      <c r="D321" s="1427"/>
    </row>
    <row r="322" spans="1:6" ht="13">
      <c r="A322" s="1430" t="s">
        <v>1396</v>
      </c>
      <c r="B322" s="1427"/>
      <c r="C322" s="1427"/>
      <c r="D322" s="1427"/>
    </row>
    <row r="323" spans="1:6" ht="13">
      <c r="A323" s="1429" t="s">
        <v>1397</v>
      </c>
      <c r="B323" s="1427"/>
      <c r="C323" s="1427"/>
      <c r="D323" s="1427"/>
      <c r="E323" s="1428" t="s">
        <v>1398</v>
      </c>
      <c r="F323" s="1428" t="s">
        <v>1399</v>
      </c>
    </row>
    <row r="324" spans="1:6" ht="13">
      <c r="A324" s="1421" t="s">
        <v>1400</v>
      </c>
      <c r="C324" s="1423">
        <v>53957952</v>
      </c>
      <c r="D324" s="1427"/>
    </row>
    <row r="325" spans="1:6" ht="13">
      <c r="A325" s="1421" t="s">
        <v>1401</v>
      </c>
      <c r="C325" s="1423">
        <v>97699351</v>
      </c>
      <c r="D325" s="1427"/>
    </row>
    <row r="326" spans="1:6" ht="13">
      <c r="A326" s="1421" t="s">
        <v>1402</v>
      </c>
      <c r="C326" s="1423">
        <v>86774167</v>
      </c>
      <c r="D326" s="1427"/>
      <c r="E326" s="1421" t="s">
        <v>1403</v>
      </c>
      <c r="F326" s="1422">
        <f>SUM(C324:C326)</f>
        <v>238431470</v>
      </c>
    </row>
    <row r="327" spans="1:6" ht="13">
      <c r="A327" s="1421" t="s">
        <v>1404</v>
      </c>
      <c r="C327" s="1423">
        <v>11353909</v>
      </c>
      <c r="D327" s="1427"/>
      <c r="E327" s="1421" t="s">
        <v>1405</v>
      </c>
      <c r="F327" s="1423">
        <f>C327</f>
        <v>11353909</v>
      </c>
    </row>
    <row r="328" spans="1:6" ht="13">
      <c r="A328" s="1421" t="s">
        <v>1406</v>
      </c>
      <c r="C328" s="1423">
        <v>3006692</v>
      </c>
      <c r="D328" s="1427"/>
      <c r="E328" s="1421" t="s">
        <v>1407</v>
      </c>
      <c r="F328" s="1423">
        <f>C328</f>
        <v>3006692</v>
      </c>
    </row>
    <row r="329" spans="1:6" ht="13">
      <c r="A329" s="1425" t="s">
        <v>141</v>
      </c>
      <c r="C329" s="1422">
        <f>SUM(C324:C328)</f>
        <v>252792071</v>
      </c>
      <c r="D329" s="1427"/>
    </row>
    <row r="330" spans="1:6" ht="13">
      <c r="A330" s="1430"/>
      <c r="B330" s="1427"/>
      <c r="C330" s="1427"/>
      <c r="D330" s="1427"/>
    </row>
    <row r="331" spans="1:6" ht="13">
      <c r="A331" s="1429" t="s">
        <v>1408</v>
      </c>
      <c r="B331" s="1427"/>
      <c r="C331" s="1427"/>
      <c r="D331" s="1427"/>
      <c r="E331" s="1428" t="s">
        <v>1398</v>
      </c>
      <c r="F331" s="1428" t="s">
        <v>1399</v>
      </c>
    </row>
    <row r="332" spans="1:6" ht="13">
      <c r="A332" s="1425" t="s">
        <v>1409</v>
      </c>
      <c r="B332" s="1424">
        <v>36876</v>
      </c>
      <c r="C332" s="1423">
        <f>95500000*0.7</f>
        <v>66849999.999999993</v>
      </c>
      <c r="D332" s="1427"/>
      <c r="E332" s="1424">
        <f t="shared" ref="E332:E348" si="9">B332+365*6</f>
        <v>39066</v>
      </c>
      <c r="F332" s="1423">
        <f t="shared" ref="F332:F348" si="10">C332</f>
        <v>66849999.999999993</v>
      </c>
    </row>
    <row r="333" spans="1:6" ht="13">
      <c r="A333" s="1425" t="s">
        <v>1410</v>
      </c>
      <c r="B333" s="1424">
        <v>37083</v>
      </c>
      <c r="C333" s="1423">
        <f>85368000*0.7</f>
        <v>59757599.999999993</v>
      </c>
      <c r="D333" s="1427"/>
      <c r="E333" s="1424">
        <f t="shared" si="9"/>
        <v>39273</v>
      </c>
      <c r="F333" s="1423">
        <f t="shared" si="10"/>
        <v>59757599.999999993</v>
      </c>
    </row>
    <row r="334" spans="1:6" ht="13">
      <c r="A334" s="1425"/>
      <c r="B334" s="1424">
        <v>37230</v>
      </c>
      <c r="C334" s="1423">
        <f>3157000*0.7</f>
        <v>2209900</v>
      </c>
      <c r="D334" s="1427"/>
      <c r="E334" s="1424">
        <f t="shared" si="9"/>
        <v>39420</v>
      </c>
      <c r="F334" s="1423">
        <f t="shared" si="10"/>
        <v>2209900</v>
      </c>
    </row>
    <row r="335" spans="1:6" ht="13">
      <c r="A335" s="1425"/>
      <c r="B335" s="1424">
        <v>37346</v>
      </c>
      <c r="C335" s="1423">
        <f>45275000*0.7</f>
        <v>31692499.999999996</v>
      </c>
      <c r="D335" s="1427"/>
      <c r="E335" s="1424">
        <f t="shared" si="9"/>
        <v>39536</v>
      </c>
      <c r="F335" s="1423">
        <f t="shared" si="10"/>
        <v>31692499.999999996</v>
      </c>
    </row>
    <row r="336" spans="1:6" ht="13">
      <c r="A336" s="1425" t="s">
        <v>1411</v>
      </c>
      <c r="B336" s="1424">
        <v>37384</v>
      </c>
      <c r="C336" s="1423">
        <f>45276000*0.7</f>
        <v>31693199.999999996</v>
      </c>
      <c r="D336" s="1427"/>
      <c r="E336" s="1424">
        <f t="shared" si="9"/>
        <v>39574</v>
      </c>
      <c r="F336" s="1423">
        <f t="shared" si="10"/>
        <v>31693199.999999996</v>
      </c>
    </row>
    <row r="337" spans="1:6" ht="13">
      <c r="A337" s="1426"/>
      <c r="B337" s="1424">
        <v>37448</v>
      </c>
      <c r="C337" s="1423">
        <f>2573000*0.7</f>
        <v>1801100</v>
      </c>
      <c r="D337" s="1427"/>
      <c r="E337" s="1424">
        <f t="shared" si="9"/>
        <v>39638</v>
      </c>
      <c r="F337" s="1423">
        <f t="shared" si="10"/>
        <v>1801100</v>
      </c>
    </row>
    <row r="338" spans="1:6" ht="13">
      <c r="A338" s="1426"/>
      <c r="B338" s="1424">
        <v>37532</v>
      </c>
      <c r="C338" s="1423">
        <f>43537000*0.7</f>
        <v>30475899.999999996</v>
      </c>
      <c r="D338" s="1427"/>
      <c r="E338" s="1424">
        <f t="shared" si="9"/>
        <v>39722</v>
      </c>
      <c r="F338" s="1423">
        <f t="shared" si="10"/>
        <v>30475899.999999996</v>
      </c>
    </row>
    <row r="339" spans="1:6" ht="13">
      <c r="A339" s="1426"/>
      <c r="B339" s="1424">
        <v>37573</v>
      </c>
      <c r="C339" s="1423">
        <f>27130000*0.7</f>
        <v>18991000</v>
      </c>
      <c r="D339" s="1427"/>
      <c r="E339" s="1424">
        <f t="shared" si="9"/>
        <v>39763</v>
      </c>
      <c r="F339" s="1423">
        <f t="shared" si="10"/>
        <v>18991000</v>
      </c>
    </row>
    <row r="340" spans="1:6" ht="13">
      <c r="A340" s="1426"/>
      <c r="B340" s="1424">
        <v>37636</v>
      </c>
      <c r="C340" s="1423">
        <f>58773000*0.7</f>
        <v>41141100</v>
      </c>
      <c r="D340" s="1427"/>
      <c r="E340" s="1424">
        <f t="shared" si="9"/>
        <v>39826</v>
      </c>
      <c r="F340" s="1423">
        <f t="shared" si="10"/>
        <v>41141100</v>
      </c>
    </row>
    <row r="341" spans="1:6" ht="13">
      <c r="A341" s="1426"/>
      <c r="B341" s="1424">
        <v>37709</v>
      </c>
      <c r="C341" s="1423">
        <f>70026000*0.7</f>
        <v>49018200</v>
      </c>
      <c r="D341" s="1427"/>
      <c r="E341" s="1424">
        <f t="shared" si="9"/>
        <v>39899</v>
      </c>
      <c r="F341" s="1423">
        <f t="shared" si="10"/>
        <v>49018200</v>
      </c>
    </row>
    <row r="342" spans="1:6" ht="13">
      <c r="A342" s="1425" t="s">
        <v>1412</v>
      </c>
      <c r="B342" s="1424">
        <v>37805</v>
      </c>
      <c r="C342" s="1423">
        <f>57674000*0.7</f>
        <v>40371800</v>
      </c>
      <c r="D342" s="1427"/>
      <c r="E342" s="1424">
        <f t="shared" si="9"/>
        <v>39995</v>
      </c>
      <c r="F342" s="1423">
        <f t="shared" si="10"/>
        <v>40371800</v>
      </c>
    </row>
    <row r="343" spans="1:6" ht="13">
      <c r="A343" s="1425"/>
      <c r="B343" s="1424">
        <v>37845</v>
      </c>
      <c r="C343" s="1423">
        <f>33174000*0.7</f>
        <v>23221800</v>
      </c>
      <c r="D343" s="1427"/>
      <c r="E343" s="1424">
        <f t="shared" si="9"/>
        <v>40035</v>
      </c>
      <c r="F343" s="1423">
        <f t="shared" si="10"/>
        <v>23221800</v>
      </c>
    </row>
    <row r="344" spans="1:6">
      <c r="A344" s="1426"/>
      <c r="B344" s="1424">
        <v>37916</v>
      </c>
      <c r="C344" s="1421">
        <f>73200000*0.7</f>
        <v>51240000</v>
      </c>
      <c r="E344" s="1424">
        <f t="shared" si="9"/>
        <v>40106</v>
      </c>
      <c r="F344" s="1423">
        <f t="shared" si="10"/>
        <v>51240000</v>
      </c>
    </row>
    <row r="345" spans="1:6">
      <c r="A345" s="1426"/>
      <c r="B345" s="1424">
        <v>37994</v>
      </c>
      <c r="C345" s="1421">
        <f>48704000*0.7</f>
        <v>34092800</v>
      </c>
      <c r="E345" s="1424">
        <f t="shared" si="9"/>
        <v>40184</v>
      </c>
      <c r="F345" s="1423">
        <f t="shared" si="10"/>
        <v>34092800</v>
      </c>
    </row>
    <row r="346" spans="1:6">
      <c r="A346" s="1426"/>
      <c r="B346" s="1424">
        <v>38016</v>
      </c>
      <c r="C346" s="1421">
        <f>50000000*0.7</f>
        <v>35000000</v>
      </c>
      <c r="E346" s="1424">
        <f t="shared" si="9"/>
        <v>40206</v>
      </c>
      <c r="F346" s="1423">
        <f t="shared" si="10"/>
        <v>35000000</v>
      </c>
    </row>
    <row r="347" spans="1:6" ht="13">
      <c r="A347" s="1425" t="s">
        <v>1413</v>
      </c>
      <c r="B347" s="1424">
        <v>38159</v>
      </c>
      <c r="C347" s="1421">
        <f>36400000*0.7</f>
        <v>25480000</v>
      </c>
      <c r="E347" s="1424">
        <f t="shared" si="9"/>
        <v>40349</v>
      </c>
      <c r="F347" s="1423">
        <f t="shared" si="10"/>
        <v>25480000</v>
      </c>
    </row>
    <row r="348" spans="1:6" ht="13">
      <c r="A348" s="1425" t="s">
        <v>1414</v>
      </c>
      <c r="B348" s="1424">
        <v>38444</v>
      </c>
      <c r="C348" s="1421">
        <f>162518000*0.7</f>
        <v>113762600</v>
      </c>
      <c r="E348" s="1424">
        <f t="shared" si="9"/>
        <v>40634</v>
      </c>
      <c r="F348" s="1423">
        <f t="shared" si="10"/>
        <v>113762600</v>
      </c>
    </row>
    <row r="349" spans="1:6" ht="13">
      <c r="C349" s="1422">
        <f>SUM(C332:C348)</f>
        <v>656799500</v>
      </c>
      <c r="F349" s="1422">
        <f>SUM(F332:F348)</f>
        <v>656799500</v>
      </c>
    </row>
  </sheetData>
  <mergeCells count="1">
    <mergeCell ref="E54:E55"/>
  </mergeCells>
  <printOptions horizontalCentered="1" gridLines="1"/>
  <pageMargins left="0.25" right="0" top="0" bottom="0" header="0.5" footer="0.5"/>
  <pageSetup paperSize="9" scale="54"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74">
    <tabColor theme="6" tint="-0.499984740745262"/>
    <pageSetUpPr fitToPage="1"/>
  </sheetPr>
  <dimension ref="A2:AF116"/>
  <sheetViews>
    <sheetView showGridLines="0" zoomScale="85" zoomScaleNormal="85" workbookViewId="0">
      <pane xSplit="1" ySplit="3" topLeftCell="I57" activePane="bottomRight" state="frozen"/>
      <selection activeCell="F102" sqref="F102"/>
      <selection pane="topRight" activeCell="F102" sqref="F102"/>
      <selection pane="bottomLeft" activeCell="F102" sqref="F102"/>
      <selection pane="bottomRight" activeCell="S53" sqref="S53"/>
    </sheetView>
  </sheetViews>
  <sheetFormatPr defaultRowHeight="12.5"/>
  <cols>
    <col min="1" max="1" width="20.26953125" customWidth="1"/>
    <col min="2" max="3" width="9.81640625" bestFit="1" customWidth="1"/>
    <col min="4" max="5" width="12" customWidth="1"/>
    <col min="6" max="6" width="12.54296875" customWidth="1"/>
    <col min="7" max="9" width="11.1796875" customWidth="1"/>
    <col min="10" max="12" width="11.1796875" hidden="1" customWidth="1"/>
    <col min="13" max="13" width="0" hidden="1" customWidth="1"/>
    <col min="14" max="14" width="10.1796875" bestFit="1" customWidth="1"/>
    <col min="15" max="15" width="12.54296875" customWidth="1"/>
    <col min="16" max="16" width="10.1796875" bestFit="1" customWidth="1"/>
    <col min="17" max="17" width="20" customWidth="1"/>
    <col min="18" max="18" width="41.7265625" customWidth="1"/>
    <col min="19" max="19" width="22.1796875" customWidth="1"/>
    <col min="20" max="20" width="19.26953125" customWidth="1"/>
    <col min="21" max="21" width="18.81640625" customWidth="1"/>
    <col min="22" max="22" width="11.7265625" customWidth="1"/>
    <col min="23" max="23" width="13.54296875" customWidth="1"/>
    <col min="26" max="26" width="6.453125" customWidth="1"/>
    <col min="27" max="27" width="16.81640625" bestFit="1" customWidth="1"/>
    <col min="28" max="28" width="17.1796875" customWidth="1"/>
    <col min="29" max="29" width="18.26953125" customWidth="1"/>
    <col min="30" max="30" width="15.54296875" customWidth="1"/>
    <col min="31" max="31" width="16.453125" customWidth="1"/>
    <col min="32" max="32" width="18" customWidth="1"/>
  </cols>
  <sheetData>
    <row r="2" spans="1:20" ht="13">
      <c r="A2" s="2" t="s">
        <v>1415</v>
      </c>
      <c r="B2" s="2"/>
      <c r="C2" s="2"/>
      <c r="D2" s="2"/>
      <c r="E2" s="2"/>
      <c r="G2" s="1337" t="s">
        <v>1598</v>
      </c>
    </row>
    <row r="3" spans="1:20" ht="13.5" thickBot="1">
      <c r="A3" s="16"/>
      <c r="B3" s="18" t="s">
        <v>1416</v>
      </c>
      <c r="C3" s="19"/>
      <c r="D3" s="19"/>
      <c r="E3" s="19"/>
      <c r="F3" s="544" t="s">
        <v>755</v>
      </c>
      <c r="G3" s="1304" t="s">
        <v>1904</v>
      </c>
      <c r="H3" s="1399" t="s">
        <v>2065</v>
      </c>
      <c r="I3" s="1310" t="s">
        <v>2234</v>
      </c>
      <c r="J3" s="534" t="s">
        <v>1923</v>
      </c>
      <c r="K3" s="534" t="s">
        <v>1924</v>
      </c>
      <c r="L3" s="534" t="s">
        <v>1925</v>
      </c>
      <c r="M3" s="534"/>
    </row>
    <row r="4" spans="1:20" ht="13.5" thickTop="1">
      <c r="A4" s="2"/>
      <c r="B4" s="383"/>
    </row>
    <row r="5" spans="1:20" ht="13">
      <c r="A5" s="2" t="s">
        <v>1417</v>
      </c>
      <c r="B5" s="383"/>
      <c r="C5" s="2"/>
      <c r="D5" s="2"/>
      <c r="E5" s="2"/>
    </row>
    <row r="6" spans="1:20" ht="13">
      <c r="A6" s="2" t="s">
        <v>1418</v>
      </c>
      <c r="B6" s="383" t="s">
        <v>1419</v>
      </c>
      <c r="C6" s="119" t="s">
        <v>1420</v>
      </c>
      <c r="D6" s="119" t="s">
        <v>1908</v>
      </c>
      <c r="E6" s="119" t="s">
        <v>1906</v>
      </c>
      <c r="Q6" s="2692"/>
      <c r="R6" s="2692"/>
      <c r="S6" s="2692"/>
    </row>
    <row r="7" spans="1:20" ht="13">
      <c r="A7" s="292" t="s">
        <v>508</v>
      </c>
      <c r="B7" s="11">
        <v>0</v>
      </c>
      <c r="C7" s="136">
        <v>0</v>
      </c>
      <c r="D7" s="136">
        <v>0</v>
      </c>
      <c r="E7" s="136">
        <v>0</v>
      </c>
      <c r="F7" s="539">
        <v>0</v>
      </c>
      <c r="G7" s="864">
        <v>0</v>
      </c>
      <c r="H7" s="1400">
        <f>G33</f>
        <v>0</v>
      </c>
      <c r="I7" s="1305">
        <f t="shared" ref="I7:L7" si="0">H33</f>
        <v>0</v>
      </c>
      <c r="J7" s="814">
        <f t="shared" si="0"/>
        <v>0</v>
      </c>
      <c r="K7" s="814">
        <f t="shared" si="0"/>
        <v>0</v>
      </c>
      <c r="L7" s="814">
        <f t="shared" si="0"/>
        <v>0</v>
      </c>
      <c r="S7" s="292"/>
      <c r="T7" s="292"/>
    </row>
    <row r="8" spans="1:20" ht="13">
      <c r="A8" s="292" t="s">
        <v>989</v>
      </c>
      <c r="B8" s="384">
        <v>3.0200000000000001E-2</v>
      </c>
      <c r="C8" s="137">
        <v>1.7999999999999999E-2</v>
      </c>
      <c r="D8" s="137">
        <v>3.3399999999999999E-2</v>
      </c>
      <c r="E8" s="137">
        <v>3.3399999999999999E-2</v>
      </c>
      <c r="F8" s="539">
        <f>160211503.35/10^5</f>
        <v>1602.1150335</v>
      </c>
      <c r="G8" s="864">
        <v>22030.208789799999</v>
      </c>
      <c r="H8" s="1400">
        <f>G34</f>
        <v>30814.208789799999</v>
      </c>
      <c r="I8" s="1305">
        <f t="shared" ref="I8:L13" si="1">H34</f>
        <v>32802.208789800003</v>
      </c>
      <c r="J8" s="814">
        <f t="shared" si="1"/>
        <v>35302.208789800003</v>
      </c>
      <c r="K8" s="814">
        <f t="shared" si="1"/>
        <v>35302.208789800003</v>
      </c>
      <c r="L8" s="814">
        <f t="shared" si="1"/>
        <v>35302.208789800003</v>
      </c>
      <c r="O8" s="752"/>
      <c r="S8" s="7"/>
      <c r="T8" s="7"/>
    </row>
    <row r="9" spans="1:20" ht="13">
      <c r="A9" s="292" t="s">
        <v>1421</v>
      </c>
      <c r="B9" s="384">
        <f>7.84%</f>
        <v>7.8399999999999997E-2</v>
      </c>
      <c r="C9" s="137">
        <v>3.7999999999999999E-2</v>
      </c>
      <c r="D9" s="137">
        <v>5.28E-2</v>
      </c>
      <c r="E9" s="137">
        <v>4.6699999999999998E-2</v>
      </c>
      <c r="F9" s="539">
        <f>623.169100391*100</f>
        <v>62316.910039100003</v>
      </c>
      <c r="G9" s="864">
        <f>347995.742153002*35%</f>
        <v>121798.50975355069</v>
      </c>
      <c r="H9" s="1400">
        <f t="shared" ref="H9:H13" si="2">G35</f>
        <v>167605.80975355068</v>
      </c>
      <c r="I9" s="1305">
        <f t="shared" si="1"/>
        <v>208235.12225355068</v>
      </c>
      <c r="J9" s="814">
        <f t="shared" si="1"/>
        <v>248370.4053785507</v>
      </c>
      <c r="K9" s="814">
        <f t="shared" si="1"/>
        <v>248370.4053785507</v>
      </c>
      <c r="L9" s="814">
        <f t="shared" si="1"/>
        <v>248370.4053785507</v>
      </c>
      <c r="O9" s="752"/>
      <c r="S9" s="7"/>
      <c r="T9" s="7"/>
    </row>
    <row r="10" spans="1:20" ht="13">
      <c r="A10" s="292" t="s">
        <v>992</v>
      </c>
      <c r="B10" s="384">
        <f>7.84%</f>
        <v>7.8399999999999997E-2</v>
      </c>
      <c r="C10" s="137">
        <v>3.7999999999999999E-2</v>
      </c>
      <c r="D10" s="137">
        <v>5.28E-2</v>
      </c>
      <c r="E10" s="137">
        <v>4.6699999999999998E-2</v>
      </c>
      <c r="F10" s="539">
        <f>1314.164619747*100</f>
        <v>131416.46197469998</v>
      </c>
      <c r="G10" s="864">
        <f>347995.742153002*65%</f>
        <v>226197.23239945131</v>
      </c>
      <c r="H10" s="1400">
        <f t="shared" si="2"/>
        <v>311267.93239895138</v>
      </c>
      <c r="I10" s="1305">
        <f t="shared" si="1"/>
        <v>386722.36989895138</v>
      </c>
      <c r="J10" s="814">
        <f t="shared" si="1"/>
        <v>461259.32427395135</v>
      </c>
      <c r="K10" s="814">
        <f t="shared" si="1"/>
        <v>461259.32427395135</v>
      </c>
      <c r="L10" s="814">
        <f t="shared" si="1"/>
        <v>461259.32427395135</v>
      </c>
      <c r="O10" s="7"/>
      <c r="S10" s="7"/>
      <c r="T10" s="7"/>
    </row>
    <row r="11" spans="1:20" ht="13">
      <c r="A11" s="292" t="s">
        <v>510</v>
      </c>
      <c r="B11" s="384">
        <v>0.12770000000000001</v>
      </c>
      <c r="C11" s="137">
        <v>4.5499999999999999E-2</v>
      </c>
      <c r="D11" s="137">
        <v>6.3299999999999995E-2</v>
      </c>
      <c r="E11" s="137">
        <v>6.3299999999999995E-2</v>
      </c>
      <c r="F11" s="539">
        <f>2.017583268*100</f>
        <v>201.75832680000002</v>
      </c>
      <c r="G11" s="864">
        <v>1777.5838521000001</v>
      </c>
      <c r="H11" s="1400">
        <f t="shared" si="2"/>
        <v>1999.6356021000001</v>
      </c>
      <c r="I11" s="1305">
        <f t="shared" si="1"/>
        <v>2699.6356021000001</v>
      </c>
      <c r="J11" s="814">
        <f t="shared" si="1"/>
        <v>3699.6356021000001</v>
      </c>
      <c r="K11" s="814">
        <f t="shared" si="1"/>
        <v>3699.6356021000001</v>
      </c>
      <c r="L11" s="814">
        <f t="shared" si="1"/>
        <v>3699.6356021000001</v>
      </c>
      <c r="O11" s="7"/>
      <c r="S11" s="7"/>
      <c r="T11" s="7"/>
    </row>
    <row r="12" spans="1:20" ht="13">
      <c r="A12" s="292" t="s">
        <v>995</v>
      </c>
      <c r="B12" s="384">
        <v>0.33400000000000002</v>
      </c>
      <c r="C12" s="137">
        <v>0.12859999999999999</v>
      </c>
      <c r="D12" s="137">
        <v>9.5000000000000001E-2</v>
      </c>
      <c r="E12" s="137">
        <v>9.5000000000000001E-2</v>
      </c>
      <c r="F12" s="539">
        <f>0.480672165*100</f>
        <v>48.067216500000001</v>
      </c>
      <c r="G12" s="864">
        <v>1006.4627587</v>
      </c>
      <c r="H12" s="1400">
        <f t="shared" si="2"/>
        <v>1154.4627587</v>
      </c>
      <c r="I12" s="1305">
        <f t="shared" si="1"/>
        <v>1468.3627587000001</v>
      </c>
      <c r="J12" s="814">
        <f t="shared" si="1"/>
        <v>1877.9577587000001</v>
      </c>
      <c r="K12" s="814">
        <f t="shared" si="1"/>
        <v>1877.9577587000001</v>
      </c>
      <c r="L12" s="814">
        <f t="shared" si="1"/>
        <v>1877.9577587000001</v>
      </c>
      <c r="O12" s="752"/>
      <c r="P12" s="7"/>
      <c r="S12" s="7"/>
      <c r="T12" s="7"/>
    </row>
    <row r="13" spans="1:20" ht="13">
      <c r="A13" s="292" t="s">
        <v>1422</v>
      </c>
      <c r="B13" s="384">
        <v>0.12770000000000001</v>
      </c>
      <c r="C13" s="137">
        <v>0.09</v>
      </c>
      <c r="D13" s="137">
        <v>6.3299999999999995E-2</v>
      </c>
      <c r="E13" s="137">
        <v>6.3299999999999995E-2</v>
      </c>
      <c r="F13" s="539">
        <f>(7.45303117*100)-F14</f>
        <v>243.2952573</v>
      </c>
      <c r="G13" s="864">
        <v>1773.0003672</v>
      </c>
      <c r="H13" s="1400">
        <f t="shared" si="2"/>
        <v>1833.8630772000001</v>
      </c>
      <c r="I13" s="1305">
        <f t="shared" si="1"/>
        <v>2033.8630772000001</v>
      </c>
      <c r="J13" s="814">
        <f t="shared" si="1"/>
        <v>2233.8630772000001</v>
      </c>
      <c r="K13" s="814">
        <f t="shared" si="1"/>
        <v>2233.8630772000001</v>
      </c>
      <c r="L13" s="814">
        <f t="shared" si="1"/>
        <v>2233.8630772000001</v>
      </c>
      <c r="M13" s="180"/>
      <c r="N13" s="180"/>
      <c r="O13" s="180"/>
      <c r="P13" s="180"/>
      <c r="S13" s="7"/>
      <c r="T13" s="7"/>
    </row>
    <row r="14" spans="1:20" ht="13">
      <c r="A14" s="292" t="s">
        <v>1423</v>
      </c>
      <c r="B14" s="384"/>
      <c r="C14" s="137">
        <v>0.09</v>
      </c>
      <c r="D14" s="137">
        <v>0.15</v>
      </c>
      <c r="E14" s="137">
        <v>0.15</v>
      </c>
      <c r="F14" s="539">
        <f>5.020078597*100</f>
        <v>502.00785970000004</v>
      </c>
      <c r="G14" s="864">
        <v>11196.9150402999</v>
      </c>
      <c r="H14" s="1400">
        <f>G40</f>
        <v>12856.2508102999</v>
      </c>
      <c r="I14" s="1305">
        <f t="shared" ref="I14:L15" si="3">H40</f>
        <v>13049.8508102999</v>
      </c>
      <c r="J14" s="814">
        <f t="shared" si="3"/>
        <v>13746.530810299901</v>
      </c>
      <c r="K14" s="814">
        <f t="shared" si="3"/>
        <v>13746.530810299901</v>
      </c>
      <c r="L14" s="814">
        <f t="shared" si="3"/>
        <v>13746.530810299901</v>
      </c>
      <c r="O14" s="752"/>
      <c r="P14" s="7"/>
      <c r="S14" s="7"/>
      <c r="T14" s="7"/>
    </row>
    <row r="15" spans="1:20" ht="13">
      <c r="A15" s="292" t="s">
        <v>1907</v>
      </c>
      <c r="B15" s="384"/>
      <c r="C15" s="137"/>
      <c r="D15" s="137"/>
      <c r="E15" s="137">
        <v>0.3</v>
      </c>
      <c r="F15" s="539">
        <v>0</v>
      </c>
      <c r="G15" s="864">
        <v>12982.273197300001</v>
      </c>
      <c r="H15" s="1400">
        <f>G41</f>
        <v>14957.273197300001</v>
      </c>
      <c r="I15" s="1305">
        <f t="shared" si="3"/>
        <v>15193.273197300001</v>
      </c>
      <c r="J15" s="814"/>
      <c r="K15" s="814"/>
      <c r="L15" s="814"/>
      <c r="O15" s="752"/>
      <c r="Q15" s="7"/>
      <c r="S15" s="7"/>
      <c r="T15" s="7"/>
    </row>
    <row r="16" spans="1:20" ht="13.5" thickBot="1">
      <c r="A16" s="385" t="s">
        <v>141</v>
      </c>
      <c r="B16" s="16"/>
      <c r="C16" s="17"/>
      <c r="D16" s="17"/>
      <c r="E16" s="17"/>
      <c r="F16" s="1301">
        <f>SUM(F7:F15)</f>
        <v>196330.61570759997</v>
      </c>
      <c r="G16" s="863">
        <f t="shared" ref="G16:L16" si="4">SUM(G7:G15)</f>
        <v>398762.18615840189</v>
      </c>
      <c r="H16" s="1401">
        <f>SUM(H7:H15)</f>
        <v>542489.43638790201</v>
      </c>
      <c r="I16" s="1306">
        <f>SUM(I7:I15)</f>
        <v>662204.68638790213</v>
      </c>
      <c r="J16" s="14">
        <f t="shared" si="4"/>
        <v>766489.92569060205</v>
      </c>
      <c r="K16" s="14">
        <f t="shared" si="4"/>
        <v>766489.92569060205</v>
      </c>
      <c r="L16" s="14">
        <f t="shared" si="4"/>
        <v>766489.92569060205</v>
      </c>
      <c r="N16" s="12"/>
      <c r="O16" s="7"/>
      <c r="P16" s="7"/>
      <c r="Q16" s="7"/>
      <c r="S16" s="7"/>
      <c r="T16" s="7"/>
    </row>
    <row r="17" spans="1:32" ht="13" thickTop="1">
      <c r="F17" s="9"/>
      <c r="H17" s="180"/>
      <c r="I17" s="180"/>
      <c r="J17" s="180"/>
      <c r="K17" s="180"/>
      <c r="L17" s="180"/>
      <c r="O17" s="7"/>
      <c r="S17" s="7"/>
      <c r="T17" s="7"/>
    </row>
    <row r="18" spans="1:32" ht="13">
      <c r="A18" s="2"/>
      <c r="F18" s="190"/>
      <c r="S18" s="7"/>
      <c r="T18" s="7"/>
    </row>
    <row r="19" spans="1:32" ht="13.5" thickBot="1">
      <c r="A19" s="17" t="s">
        <v>2391</v>
      </c>
      <c r="B19" s="16"/>
      <c r="C19" s="16"/>
      <c r="D19" s="16"/>
      <c r="E19" s="16"/>
      <c r="F19" s="15"/>
      <c r="G19" s="15"/>
      <c r="H19" s="15"/>
      <c r="I19" s="15"/>
      <c r="J19" s="15"/>
      <c r="K19" s="15"/>
      <c r="L19" s="15"/>
      <c r="S19" s="7"/>
      <c r="T19" s="7"/>
    </row>
    <row r="20" spans="1:32" ht="13" thickTop="1">
      <c r="A20" s="1245" t="s">
        <v>508</v>
      </c>
      <c r="F20" s="538">
        <f>CWIP!K11</f>
        <v>0</v>
      </c>
      <c r="G20" s="864">
        <f>[248]CWIP!U11+[248]CWIP!V11</f>
        <v>0</v>
      </c>
      <c r="H20" s="1402">
        <f>CWIP!V11+CWIP!W11</f>
        <v>0</v>
      </c>
      <c r="I20" s="1307">
        <f>CWIP!AG11+CWIP!AH11</f>
        <v>0</v>
      </c>
      <c r="J20" s="252"/>
      <c r="K20" s="252"/>
      <c r="L20" s="252"/>
      <c r="O20" s="2691" t="s">
        <v>2593</v>
      </c>
      <c r="S20" s="7"/>
      <c r="T20" s="7"/>
    </row>
    <row r="21" spans="1:32">
      <c r="A21" s="1245" t="s">
        <v>989</v>
      </c>
      <c r="F21" s="538">
        <f>295129030.32/10^5</f>
        <v>2951.2903031999999</v>
      </c>
      <c r="G21" s="864">
        <v>8784</v>
      </c>
      <c r="H21" s="1402">
        <v>1988</v>
      </c>
      <c r="I21" s="1307">
        <v>2500</v>
      </c>
      <c r="J21" s="252"/>
      <c r="K21" s="252"/>
      <c r="L21" s="252"/>
      <c r="N21" s="752"/>
      <c r="O21" s="2691"/>
      <c r="P21" s="7"/>
      <c r="S21" s="7"/>
      <c r="T21" s="7"/>
    </row>
    <row r="22" spans="1:32">
      <c r="A22" s="1245" t="s">
        <v>1421</v>
      </c>
      <c r="F22" s="538">
        <f>((3035438269.65)/10^5)-F23</f>
        <v>10624.033943775001</v>
      </c>
      <c r="G22" s="864">
        <f>(130878)-G23</f>
        <v>45807.3</v>
      </c>
      <c r="H22" s="1402">
        <f>(116083.75)*35%</f>
        <v>40629.3125</v>
      </c>
      <c r="I22" s="1307">
        <f>(114672.2375)*35%</f>
        <v>40135.283125000002</v>
      </c>
      <c r="J22" s="252"/>
      <c r="K22" s="252"/>
      <c r="L22" s="252"/>
      <c r="N22" s="7"/>
      <c r="O22" s="2691"/>
      <c r="P22" s="7"/>
      <c r="Q22" s="7"/>
      <c r="S22" s="7"/>
      <c r="T22" s="7"/>
    </row>
    <row r="23" spans="1:32" ht="14.5">
      <c r="A23" s="1245" t="s">
        <v>992</v>
      </c>
      <c r="F23" s="538">
        <f>(65%*3035438269.65)/10^5</f>
        <v>19730.348752725</v>
      </c>
      <c r="G23" s="864">
        <f>(65%*130878)</f>
        <v>85070.7</v>
      </c>
      <c r="H23" s="1402">
        <f>(116083.75)*65%</f>
        <v>75454.4375</v>
      </c>
      <c r="I23" s="1307">
        <f>(114672.2375)*65%</f>
        <v>74536.954375000001</v>
      </c>
      <c r="J23" s="252"/>
      <c r="K23" s="252"/>
      <c r="L23" s="252"/>
      <c r="N23" s="7"/>
      <c r="O23" s="2691"/>
      <c r="Q23" s="1233"/>
      <c r="R23" s="1164"/>
      <c r="S23" s="12"/>
      <c r="T23" s="12"/>
    </row>
    <row r="24" spans="1:32">
      <c r="A24" s="1245" t="s">
        <v>510</v>
      </c>
      <c r="F24" s="538">
        <f>10008428.27/10^5</f>
        <v>100.08428269999999</v>
      </c>
      <c r="G24" s="864">
        <v>222.05175</v>
      </c>
      <c r="H24" s="1402">
        <v>700</v>
      </c>
      <c r="I24" s="1307">
        <v>1000</v>
      </c>
      <c r="J24" s="252"/>
      <c r="K24" s="252"/>
      <c r="L24" s="252"/>
      <c r="N24" s="752"/>
      <c r="O24" s="2691"/>
    </row>
    <row r="25" spans="1:32" ht="13">
      <c r="A25" s="1245" t="s">
        <v>995</v>
      </c>
      <c r="F25" s="538">
        <f>13906945.59/10^5</f>
        <v>139.06945590000001</v>
      </c>
      <c r="G25" s="864">
        <v>148</v>
      </c>
      <c r="H25" s="1402">
        <v>313.89999999999998</v>
      </c>
      <c r="I25" s="1307">
        <v>409.59500000000003</v>
      </c>
      <c r="J25" s="252"/>
      <c r="K25" s="252"/>
      <c r="L25" s="252"/>
      <c r="N25" s="752"/>
      <c r="O25" s="2691"/>
      <c r="W25" s="904"/>
    </row>
    <row r="26" spans="1:32" ht="14.5">
      <c r="A26" s="1245" t="s">
        <v>1422</v>
      </c>
      <c r="F26" s="538">
        <f>(548215140.43/10^5)-F27-F28</f>
        <v>175.07570214999987</v>
      </c>
      <c r="G26" s="864">
        <v>60.86271</v>
      </c>
      <c r="H26" s="1402">
        <v>200</v>
      </c>
      <c r="I26" s="1307">
        <v>200</v>
      </c>
      <c r="J26" s="252"/>
      <c r="K26" s="252"/>
      <c r="L26" s="252"/>
      <c r="N26" s="752"/>
      <c r="O26" s="2691"/>
      <c r="Q26" s="176"/>
      <c r="W26" s="904"/>
      <c r="Z26" s="2699" t="s">
        <v>1802</v>
      </c>
      <c r="AA26" s="2700" t="s">
        <v>1426</v>
      </c>
      <c r="AB26" s="2701" t="s">
        <v>2109</v>
      </c>
      <c r="AC26" s="2701"/>
      <c r="AD26" s="2701"/>
    </row>
    <row r="27" spans="1:32" ht="58">
      <c r="A27" s="1165" t="s">
        <v>1425</v>
      </c>
      <c r="B27" s="738"/>
      <c r="C27" s="738"/>
      <c r="D27" s="738"/>
      <c r="E27" s="738"/>
      <c r="F27" s="1302">
        <f>(50%*548215140.43)/10^5</f>
        <v>2741.0757021499999</v>
      </c>
      <c r="G27" s="1246">
        <v>1659.3357699999999</v>
      </c>
      <c r="H27" s="1403">
        <v>193.6</v>
      </c>
      <c r="I27" s="1308">
        <v>696.68</v>
      </c>
      <c r="J27" s="252"/>
      <c r="K27" s="252"/>
      <c r="L27" s="252"/>
      <c r="N27" s="752"/>
      <c r="O27" s="2691"/>
      <c r="Q27" s="2697" t="s">
        <v>200</v>
      </c>
      <c r="R27" s="2697" t="s">
        <v>1426</v>
      </c>
      <c r="S27" s="2697" t="s">
        <v>2129</v>
      </c>
      <c r="T27" s="2697" t="s">
        <v>2337</v>
      </c>
      <c r="X27" s="1320"/>
      <c r="Z27" s="2699"/>
      <c r="AA27" s="2700"/>
      <c r="AB27" s="1194" t="s">
        <v>2110</v>
      </c>
      <c r="AC27" s="1194" t="s">
        <v>2111</v>
      </c>
      <c r="AD27" s="1194" t="s">
        <v>2338</v>
      </c>
    </row>
    <row r="28" spans="1:32" ht="14.5">
      <c r="A28" s="1245" t="s">
        <v>1907</v>
      </c>
      <c r="F28" s="538">
        <v>2566</v>
      </c>
      <c r="G28" s="864">
        <v>1975</v>
      </c>
      <c r="H28" s="1402">
        <v>236</v>
      </c>
      <c r="I28" s="1307">
        <v>1000</v>
      </c>
      <c r="J28" s="252"/>
      <c r="K28" s="252"/>
      <c r="L28" s="252"/>
      <c r="N28" s="752"/>
      <c r="O28" s="2691"/>
      <c r="Q28" s="2698"/>
      <c r="R28" s="2698"/>
      <c r="S28" s="2702"/>
      <c r="T28" s="2698"/>
      <c r="W28" s="1222"/>
      <c r="Z28" s="1195">
        <v>1</v>
      </c>
      <c r="AA28" s="1196" t="s">
        <v>1987</v>
      </c>
      <c r="AB28" s="1195">
        <v>1083.92</v>
      </c>
      <c r="AC28" s="1195">
        <v>1078.56</v>
      </c>
      <c r="AD28" s="412">
        <v>883.09</v>
      </c>
      <c r="AE28" s="418">
        <v>1083.92</v>
      </c>
      <c r="AF28" s="418">
        <v>1083.92</v>
      </c>
    </row>
    <row r="29" spans="1:32" ht="25">
      <c r="A29" s="292" t="s">
        <v>1427</v>
      </c>
      <c r="F29" s="538"/>
      <c r="G29" s="864"/>
      <c r="H29" s="1404"/>
      <c r="I29" s="1309"/>
      <c r="O29" s="2691"/>
      <c r="Q29" s="412">
        <v>1</v>
      </c>
      <c r="R29" s="750" t="s">
        <v>2569</v>
      </c>
      <c r="S29" s="412">
        <f>742.82*100</f>
        <v>74282</v>
      </c>
      <c r="T29" s="412">
        <f>742.82*100</f>
        <v>74282</v>
      </c>
      <c r="U29" s="2706" t="s">
        <v>2581</v>
      </c>
      <c r="V29" s="737"/>
      <c r="W29" s="1222"/>
      <c r="X29" s="418"/>
      <c r="Z29" s="1195">
        <v>2</v>
      </c>
      <c r="AA29" s="1196" t="s">
        <v>1988</v>
      </c>
      <c r="AB29" s="1195"/>
      <c r="AC29" s="1195">
        <v>216.92</v>
      </c>
      <c r="AD29" s="412"/>
      <c r="AE29" s="418">
        <v>216.92</v>
      </c>
      <c r="AF29" s="418">
        <v>457.94</v>
      </c>
    </row>
    <row r="30" spans="1:32" ht="25.5" thickBot="1">
      <c r="A30" s="385" t="s">
        <v>141</v>
      </c>
      <c r="B30" s="16"/>
      <c r="C30" s="17"/>
      <c r="D30" s="17"/>
      <c r="E30" s="17"/>
      <c r="F30" s="1301">
        <f>SUM(F20:F29)</f>
        <v>39026.978142600005</v>
      </c>
      <c r="G30" s="863">
        <f>SUM(G20:G29)</f>
        <v>143727.25023000001</v>
      </c>
      <c r="H30" s="1401">
        <f>SUM(H20:H29)</f>
        <v>119715.25</v>
      </c>
      <c r="I30" s="1306">
        <f>SUM(I20:I29)</f>
        <v>120478.5125</v>
      </c>
      <c r="J30" s="14">
        <f t="shared" ref="J30:L30" si="5">SUM(J20:J29)</f>
        <v>0</v>
      </c>
      <c r="K30" s="14">
        <f t="shared" si="5"/>
        <v>0</v>
      </c>
      <c r="L30" s="14">
        <f t="shared" si="5"/>
        <v>0</v>
      </c>
      <c r="N30" s="12"/>
      <c r="P30" s="7"/>
      <c r="Q30" s="29">
        <v>2</v>
      </c>
      <c r="R30" s="750" t="s">
        <v>2570</v>
      </c>
      <c r="S30" s="412">
        <f>285.7*100</f>
        <v>28570</v>
      </c>
      <c r="T30" s="412">
        <f>285.7*100</f>
        <v>28570</v>
      </c>
      <c r="U30" s="2706"/>
      <c r="V30" s="737"/>
      <c r="W30" s="1222"/>
      <c r="X30" s="8"/>
      <c r="Z30" s="1195">
        <v>3</v>
      </c>
      <c r="AA30" s="1197" t="s">
        <v>1428</v>
      </c>
      <c r="AB30" s="1195">
        <v>293.39</v>
      </c>
      <c r="AC30" s="1195">
        <v>373.42</v>
      </c>
      <c r="AD30" s="412">
        <v>294.14999999999998</v>
      </c>
      <c r="AE30" s="418">
        <v>373.42</v>
      </c>
      <c r="AF30" s="418">
        <v>373.42</v>
      </c>
    </row>
    <row r="31" spans="1:32" ht="15" thickTop="1">
      <c r="A31" s="292"/>
      <c r="Q31" s="412">
        <v>3</v>
      </c>
      <c r="R31" s="1839" t="s">
        <v>2571</v>
      </c>
      <c r="S31" s="412">
        <f>117.75*100</f>
        <v>11775</v>
      </c>
      <c r="T31" s="412">
        <f>117.75*100</f>
        <v>11775</v>
      </c>
      <c r="U31" s="2706"/>
      <c r="V31" s="737"/>
      <c r="W31" s="2703"/>
      <c r="X31" s="418"/>
      <c r="Z31" s="1195">
        <v>4</v>
      </c>
      <c r="AA31" s="1196" t="s">
        <v>1356</v>
      </c>
      <c r="AB31" s="1195">
        <v>223.11</v>
      </c>
      <c r="AC31" s="1195">
        <v>244.65</v>
      </c>
      <c r="AD31" s="412">
        <v>220.03</v>
      </c>
      <c r="AE31" s="418">
        <v>244.65</v>
      </c>
      <c r="AF31" s="418">
        <v>244.65</v>
      </c>
    </row>
    <row r="32" spans="1:32" ht="14.5">
      <c r="A32" s="2" t="s">
        <v>1429</v>
      </c>
      <c r="C32" s="2"/>
      <c r="D32" s="2"/>
      <c r="E32" s="2"/>
      <c r="F32" s="190"/>
      <c r="Q32" s="29">
        <v>4</v>
      </c>
      <c r="R32" s="750" t="s">
        <v>2572</v>
      </c>
      <c r="S32" s="412">
        <f>214.43*100</f>
        <v>21443</v>
      </c>
      <c r="T32" s="412">
        <f>214.43*100</f>
        <v>21443</v>
      </c>
      <c r="U32" s="2706"/>
      <c r="V32" s="737"/>
      <c r="W32" s="2703"/>
      <c r="X32" s="8"/>
      <c r="Z32" s="1195">
        <v>5</v>
      </c>
      <c r="AA32" s="1196" t="s">
        <v>1989</v>
      </c>
      <c r="AB32" s="1195">
        <f>192.8+492.57</f>
        <v>685.37</v>
      </c>
      <c r="AC32" s="1195"/>
      <c r="AD32" s="412"/>
      <c r="AE32" s="418">
        <v>685.37</v>
      </c>
      <c r="AF32" s="418">
        <v>685.37</v>
      </c>
    </row>
    <row r="33" spans="1:32" ht="14.5">
      <c r="A33" s="292" t="s">
        <v>508</v>
      </c>
      <c r="C33" s="292"/>
      <c r="D33" s="292"/>
      <c r="E33" s="292"/>
      <c r="F33" s="539">
        <f>(F20+F7)*0</f>
        <v>0</v>
      </c>
      <c r="G33" s="862">
        <f>G20+G7</f>
        <v>0</v>
      </c>
      <c r="H33" s="1400">
        <f>H20+H7</f>
        <v>0</v>
      </c>
      <c r="I33" s="1305">
        <f t="shared" ref="I33:L33" si="6">I20+I7</f>
        <v>0</v>
      </c>
      <c r="J33" s="814">
        <f t="shared" si="6"/>
        <v>0</v>
      </c>
      <c r="K33" s="814">
        <f t="shared" si="6"/>
        <v>0</v>
      </c>
      <c r="L33" s="814">
        <f t="shared" si="6"/>
        <v>0</v>
      </c>
      <c r="Q33" s="412">
        <v>5</v>
      </c>
      <c r="R33" s="750" t="s">
        <v>2573</v>
      </c>
      <c r="S33" s="412">
        <f>55.41*100</f>
        <v>5541</v>
      </c>
      <c r="T33" s="412">
        <f>55.41*100</f>
        <v>5541</v>
      </c>
      <c r="U33" s="2706"/>
      <c r="V33" s="737"/>
      <c r="X33" s="8"/>
      <c r="Z33" s="1195">
        <v>6</v>
      </c>
      <c r="AA33" s="1196" t="s">
        <v>1990</v>
      </c>
      <c r="AB33" s="1195">
        <f>418.91+1023.72</f>
        <v>1442.63</v>
      </c>
      <c r="AC33" s="1195"/>
      <c r="AD33" s="412"/>
      <c r="AE33" s="418">
        <v>1442.63</v>
      </c>
      <c r="AF33" s="418">
        <v>1442.63</v>
      </c>
    </row>
    <row r="34" spans="1:32" ht="14.5">
      <c r="A34" s="292" t="s">
        <v>989</v>
      </c>
      <c r="C34" s="292"/>
      <c r="D34" s="292"/>
      <c r="E34" s="292"/>
      <c r="F34" s="539">
        <f>F21+F8</f>
        <v>4553.4053366999997</v>
      </c>
      <c r="G34" s="862">
        <f>G21+G8</f>
        <v>30814.208789799999</v>
      </c>
      <c r="H34" s="1400">
        <f>H21+H8</f>
        <v>32802.208789800003</v>
      </c>
      <c r="I34" s="1305">
        <f>I21+I8</f>
        <v>35302.208789800003</v>
      </c>
      <c r="J34" s="814">
        <f t="shared" ref="J34:L34" si="7">J21+J8</f>
        <v>35302.208789800003</v>
      </c>
      <c r="K34" s="814">
        <f t="shared" si="7"/>
        <v>35302.208789800003</v>
      </c>
      <c r="L34" s="814">
        <f t="shared" si="7"/>
        <v>35302.208789800003</v>
      </c>
      <c r="N34" s="180"/>
      <c r="Q34" s="29">
        <v>6</v>
      </c>
      <c r="R34" s="750" t="s">
        <v>2574</v>
      </c>
      <c r="S34" s="412">
        <f>33*100</f>
        <v>3300</v>
      </c>
      <c r="T34" s="412">
        <f>33*100</f>
        <v>3300</v>
      </c>
      <c r="U34" s="2706"/>
      <c r="V34" s="737"/>
      <c r="X34" s="8"/>
      <c r="Z34" s="1195">
        <v>7</v>
      </c>
      <c r="AA34" s="1196" t="s">
        <v>2112</v>
      </c>
      <c r="AB34" s="1195"/>
      <c r="AC34" s="1198">
        <v>158.5</v>
      </c>
      <c r="AD34" s="748"/>
      <c r="AE34" s="418">
        <v>158.5</v>
      </c>
      <c r="AF34" s="418">
        <v>158.5</v>
      </c>
    </row>
    <row r="35" spans="1:32" ht="29">
      <c r="A35" s="292" t="s">
        <v>1421</v>
      </c>
      <c r="C35" s="292"/>
      <c r="D35" s="292"/>
      <c r="E35" s="292"/>
      <c r="F35" s="539">
        <f>F22+F9+F29</f>
        <v>72940.943982875004</v>
      </c>
      <c r="G35" s="862">
        <f>G22+G9+G29</f>
        <v>167605.80975355068</v>
      </c>
      <c r="H35" s="1400">
        <f>H22+H9+H29</f>
        <v>208235.12225355068</v>
      </c>
      <c r="I35" s="1305">
        <f t="shared" ref="I35:L35" si="8">I22+I9+I29</f>
        <v>248370.4053785507</v>
      </c>
      <c r="J35" s="814">
        <f t="shared" si="8"/>
        <v>248370.4053785507</v>
      </c>
      <c r="K35" s="814">
        <f t="shared" si="8"/>
        <v>248370.4053785507</v>
      </c>
      <c r="L35" s="814">
        <f t="shared" si="8"/>
        <v>248370.4053785507</v>
      </c>
      <c r="N35" s="180"/>
      <c r="P35" s="1222"/>
      <c r="Q35" s="412">
        <v>7</v>
      </c>
      <c r="R35" s="2231" t="s">
        <v>2576</v>
      </c>
      <c r="S35" s="412">
        <f>192.8*100</f>
        <v>19280</v>
      </c>
      <c r="T35" s="412">
        <f>192.8*100</f>
        <v>19280</v>
      </c>
      <c r="U35" s="2706"/>
      <c r="V35" s="1223"/>
      <c r="W35" s="1223"/>
      <c r="X35" s="8"/>
      <c r="Z35" s="1195">
        <v>8</v>
      </c>
      <c r="AA35" s="1196" t="s">
        <v>2113</v>
      </c>
      <c r="AB35" s="1195"/>
      <c r="AC35" s="1195">
        <v>26.94</v>
      </c>
      <c r="AD35" s="748"/>
      <c r="AE35" s="418">
        <v>26.94</v>
      </c>
      <c r="AF35" s="418">
        <v>26.94</v>
      </c>
    </row>
    <row r="36" spans="1:32" ht="29">
      <c r="A36" s="292" t="s">
        <v>992</v>
      </c>
      <c r="C36" s="180"/>
      <c r="D36" s="180"/>
      <c r="E36" s="180"/>
      <c r="F36" s="539">
        <f t="shared" ref="F36:G40" si="9">F23+F10</f>
        <v>151146.81072742498</v>
      </c>
      <c r="G36" s="862">
        <f>G23+G10-4.99945599585772E-07</f>
        <v>311267.93239895138</v>
      </c>
      <c r="H36" s="1400">
        <f t="shared" ref="H36:H41" si="10">H23+H10</f>
        <v>386722.36989895138</v>
      </c>
      <c r="I36" s="1305">
        <f t="shared" ref="I36:L36" si="11">I23+I10</f>
        <v>461259.32427395135</v>
      </c>
      <c r="J36" s="814">
        <f t="shared" si="11"/>
        <v>461259.32427395135</v>
      </c>
      <c r="K36" s="814">
        <f t="shared" si="11"/>
        <v>461259.32427395135</v>
      </c>
      <c r="L36" s="814">
        <f t="shared" si="11"/>
        <v>461259.32427395135</v>
      </c>
      <c r="N36" s="180"/>
      <c r="P36" s="418"/>
      <c r="Q36" s="29">
        <v>8</v>
      </c>
      <c r="R36" s="2231" t="s">
        <v>2575</v>
      </c>
      <c r="S36" s="905">
        <f>492.57*100</f>
        <v>49257</v>
      </c>
      <c r="T36" s="905">
        <f>492.57*100</f>
        <v>49257</v>
      </c>
      <c r="U36" s="2706"/>
      <c r="V36" s="1223"/>
      <c r="W36" s="1223"/>
      <c r="X36" s="30"/>
      <c r="Z36" s="1195">
        <v>9</v>
      </c>
      <c r="AA36" s="1196" t="s">
        <v>2114</v>
      </c>
      <c r="AB36" s="1195"/>
      <c r="AC36" s="1195">
        <v>41.08</v>
      </c>
      <c r="AD36" s="748"/>
      <c r="AE36" s="418">
        <v>41.08</v>
      </c>
      <c r="AF36" s="418">
        <v>41.08</v>
      </c>
    </row>
    <row r="37" spans="1:32" ht="29">
      <c r="A37" s="292" t="s">
        <v>510</v>
      </c>
      <c r="C37" s="180"/>
      <c r="D37" s="180"/>
      <c r="E37" s="180"/>
      <c r="F37" s="539">
        <f t="shared" si="9"/>
        <v>301.84260949999998</v>
      </c>
      <c r="G37" s="862">
        <f t="shared" si="9"/>
        <v>1999.6356021000001</v>
      </c>
      <c r="H37" s="1400">
        <f t="shared" si="10"/>
        <v>2699.6356021000001</v>
      </c>
      <c r="I37" s="1305">
        <f t="shared" ref="I37:L37" si="12">I24+I11</f>
        <v>3699.6356021000001</v>
      </c>
      <c r="J37" s="814">
        <f t="shared" si="12"/>
        <v>3699.6356021000001</v>
      </c>
      <c r="K37" s="814">
        <f t="shared" si="12"/>
        <v>3699.6356021000001</v>
      </c>
      <c r="L37" s="814">
        <f t="shared" si="12"/>
        <v>3699.6356021000001</v>
      </c>
      <c r="N37" s="180"/>
      <c r="P37" s="418"/>
      <c r="Q37" s="412">
        <v>9</v>
      </c>
      <c r="R37" s="2231" t="s">
        <v>2579</v>
      </c>
      <c r="S37" s="905">
        <f>418.91*100</f>
        <v>41891</v>
      </c>
      <c r="T37" s="905">
        <f>418.91*100</f>
        <v>41891</v>
      </c>
      <c r="U37" s="2706"/>
      <c r="V37" s="1223"/>
      <c r="W37" s="1223"/>
      <c r="Z37" s="1195">
        <v>10</v>
      </c>
      <c r="AA37" s="1196" t="s">
        <v>2115</v>
      </c>
      <c r="AB37" s="1195"/>
      <c r="AC37" s="1198">
        <v>54.2</v>
      </c>
      <c r="AD37" s="748"/>
      <c r="AE37" s="418">
        <v>54.2</v>
      </c>
      <c r="AF37" s="418">
        <v>54.2</v>
      </c>
    </row>
    <row r="38" spans="1:32" ht="29">
      <c r="A38" s="292" t="s">
        <v>995</v>
      </c>
      <c r="C38" s="180"/>
      <c r="D38" s="180"/>
      <c r="E38" s="180"/>
      <c r="F38" s="539">
        <f t="shared" si="9"/>
        <v>187.13667240000001</v>
      </c>
      <c r="G38" s="862">
        <f t="shared" si="9"/>
        <v>1154.4627587</v>
      </c>
      <c r="H38" s="1400">
        <f t="shared" si="10"/>
        <v>1468.3627587000001</v>
      </c>
      <c r="I38" s="1305">
        <f t="shared" ref="I38:L38" si="13">I25+I12</f>
        <v>1877.9577587000001</v>
      </c>
      <c r="J38" s="814">
        <f t="shared" si="13"/>
        <v>1877.9577587000001</v>
      </c>
      <c r="K38" s="814">
        <f t="shared" si="13"/>
        <v>1877.9577587000001</v>
      </c>
      <c r="L38" s="814">
        <f t="shared" si="13"/>
        <v>1877.9577587000001</v>
      </c>
      <c r="N38" s="180"/>
      <c r="P38" s="418"/>
      <c r="Q38" s="29">
        <v>10</v>
      </c>
      <c r="R38" s="2231" t="s">
        <v>2580</v>
      </c>
      <c r="S38" s="905">
        <f>1023.72*100</f>
        <v>102372</v>
      </c>
      <c r="T38" s="905">
        <f>1023.72*100</f>
        <v>102372</v>
      </c>
      <c r="U38" s="2706"/>
      <c r="V38" s="1223"/>
      <c r="W38" s="1223"/>
      <c r="Z38" s="1199">
        <v>11</v>
      </c>
      <c r="AA38" s="1200" t="s">
        <v>141</v>
      </c>
      <c r="AB38" s="1199">
        <f>SUM(AB28:AB37)</f>
        <v>3728.42</v>
      </c>
      <c r="AC38" s="1199">
        <f>SUM(AC28:AC37)</f>
        <v>2194.27</v>
      </c>
      <c r="AD38" s="1201">
        <f>SUM(AD28:AD37)</f>
        <v>1397.27</v>
      </c>
      <c r="AE38" s="418">
        <v>90</v>
      </c>
      <c r="AF38" s="418">
        <v>100</v>
      </c>
    </row>
    <row r="39" spans="1:32" ht="14.5">
      <c r="A39" s="292" t="s">
        <v>1422</v>
      </c>
      <c r="C39" s="292"/>
      <c r="D39" s="292"/>
      <c r="E39" s="292"/>
      <c r="F39" s="539">
        <f t="shared" si="9"/>
        <v>418.37095944999987</v>
      </c>
      <c r="G39" s="862">
        <f t="shared" si="9"/>
        <v>1833.8630772000001</v>
      </c>
      <c r="H39" s="1400">
        <f t="shared" si="10"/>
        <v>2033.8630772000001</v>
      </c>
      <c r="I39" s="1305">
        <f t="shared" ref="I39:L39" si="14">I26+I13</f>
        <v>2233.8630772000001</v>
      </c>
      <c r="J39" s="814">
        <f t="shared" si="14"/>
        <v>2233.8630772000001</v>
      </c>
      <c r="K39" s="814">
        <f t="shared" si="14"/>
        <v>2233.8630772000001</v>
      </c>
      <c r="L39" s="814">
        <f t="shared" si="14"/>
        <v>2233.8630772000001</v>
      </c>
      <c r="N39" s="180"/>
      <c r="P39" s="1222" t="s">
        <v>2131</v>
      </c>
      <c r="Q39" s="412">
        <v>11</v>
      </c>
      <c r="R39" s="2231" t="s">
        <v>2577</v>
      </c>
      <c r="S39" s="2229">
        <f>38.25*100</f>
        <v>3825</v>
      </c>
      <c r="T39" s="2229">
        <f>S39+5967</f>
        <v>9792</v>
      </c>
      <c r="V39" s="1223"/>
      <c r="W39" s="1223"/>
      <c r="Z39" s="1195">
        <v>12</v>
      </c>
      <c r="AA39" s="1196" t="s">
        <v>520</v>
      </c>
      <c r="AB39" s="412"/>
      <c r="AC39" s="412"/>
      <c r="AD39" s="748"/>
      <c r="AE39" s="418">
        <v>76.55</v>
      </c>
      <c r="AF39" s="418">
        <v>220</v>
      </c>
    </row>
    <row r="40" spans="1:32" ht="14.5">
      <c r="A40" s="292" t="s">
        <v>1425</v>
      </c>
      <c r="C40" s="292"/>
      <c r="D40" s="292"/>
      <c r="E40" s="292"/>
      <c r="F40" s="539">
        <f t="shared" si="9"/>
        <v>3243.08356185</v>
      </c>
      <c r="G40" s="862">
        <f t="shared" si="9"/>
        <v>12856.2508102999</v>
      </c>
      <c r="H40" s="1400">
        <f t="shared" si="10"/>
        <v>13049.8508102999</v>
      </c>
      <c r="I40" s="1305">
        <f t="shared" ref="I40:L41" si="15">I27+I14</f>
        <v>13746.530810299901</v>
      </c>
      <c r="J40" s="814">
        <f t="shared" si="15"/>
        <v>13746.530810299901</v>
      </c>
      <c r="K40" s="814">
        <f t="shared" si="15"/>
        <v>13746.530810299901</v>
      </c>
      <c r="L40" s="814">
        <f t="shared" si="15"/>
        <v>13746.530810299901</v>
      </c>
      <c r="N40" s="180"/>
      <c r="P40" s="1222" t="s">
        <v>2131</v>
      </c>
      <c r="Q40" s="29">
        <v>12</v>
      </c>
      <c r="R40" s="2231" t="s">
        <v>2578</v>
      </c>
      <c r="S40" s="1824">
        <f>33.51*100</f>
        <v>3351</v>
      </c>
      <c r="T40" s="1824">
        <f>S40+4200</f>
        <v>7551</v>
      </c>
      <c r="V40" s="1223"/>
      <c r="W40" s="1223">
        <v>23100</v>
      </c>
      <c r="Z40" s="1195">
        <v>13</v>
      </c>
      <c r="AA40" s="1196" t="s">
        <v>1355</v>
      </c>
      <c r="AB40" s="412"/>
      <c r="AC40" s="412"/>
      <c r="AD40" s="23"/>
      <c r="AE40" s="418">
        <v>10.17</v>
      </c>
      <c r="AF40" s="418">
        <v>63.67</v>
      </c>
    </row>
    <row r="41" spans="1:32" ht="14.5">
      <c r="A41" s="292" t="s">
        <v>1907</v>
      </c>
      <c r="C41" s="292"/>
      <c r="D41" s="292"/>
      <c r="E41" s="292"/>
      <c r="F41" s="539">
        <f>F28+F15</f>
        <v>2566</v>
      </c>
      <c r="G41" s="862">
        <f t="shared" ref="G41" si="16">G28+G15</f>
        <v>14957.273197300001</v>
      </c>
      <c r="H41" s="1400">
        <f t="shared" si="10"/>
        <v>15193.273197300001</v>
      </c>
      <c r="I41" s="1305">
        <f t="shared" si="15"/>
        <v>16193.273197300001</v>
      </c>
      <c r="J41" s="814"/>
      <c r="K41" s="814"/>
      <c r="L41" s="814"/>
      <c r="N41" s="180"/>
      <c r="P41" s="418"/>
      <c r="Q41" s="34"/>
      <c r="R41" s="2211" t="s">
        <v>209</v>
      </c>
      <c r="S41" s="1180">
        <f>SUM(S29:S40)</f>
        <v>364887</v>
      </c>
      <c r="T41" s="1180">
        <f>SUM(T29:T40)</f>
        <v>375054</v>
      </c>
      <c r="V41" s="1223"/>
      <c r="W41" s="1223">
        <v>12322</v>
      </c>
      <c r="Z41" s="1195">
        <v>14</v>
      </c>
      <c r="AA41" s="1196" t="s">
        <v>2116</v>
      </c>
      <c r="AB41" s="412"/>
      <c r="AC41" s="412"/>
      <c r="AD41" s="23"/>
      <c r="AE41" s="418">
        <v>4504.3499999999995</v>
      </c>
      <c r="AF41" s="418">
        <v>4952.32</v>
      </c>
    </row>
    <row r="42" spans="1:32" ht="15" thickBot="1">
      <c r="A42" s="385" t="s">
        <v>141</v>
      </c>
      <c r="B42" s="16"/>
      <c r="C42" s="17"/>
      <c r="D42" s="17"/>
      <c r="E42" s="17"/>
      <c r="F42" s="1301">
        <f>SUM(F33:F41)</f>
        <v>235357.59385019998</v>
      </c>
      <c r="G42" s="863">
        <f>SUM(G33:G41)</f>
        <v>542489.43638790201</v>
      </c>
      <c r="H42" s="1401">
        <f t="shared" ref="H42" si="17">SUM(H33:H41)</f>
        <v>662204.68638790213</v>
      </c>
      <c r="I42" s="1306">
        <f>SUM(I33:I41)</f>
        <v>782683.19888790208</v>
      </c>
      <c r="J42" s="14">
        <f t="shared" ref="J42:L42" si="18">SUM(J33:J40)</f>
        <v>766489.92569060205</v>
      </c>
      <c r="K42" s="14">
        <f t="shared" si="18"/>
        <v>766489.92569060205</v>
      </c>
      <c r="L42" s="14">
        <f t="shared" si="18"/>
        <v>766489.92569060205</v>
      </c>
      <c r="N42" s="180"/>
      <c r="Q42" s="8"/>
      <c r="R42" s="2230"/>
      <c r="S42" s="418"/>
      <c r="T42" s="418"/>
      <c r="V42" s="1223"/>
      <c r="W42" s="1223"/>
      <c r="Z42" s="1195">
        <v>15</v>
      </c>
      <c r="AA42" s="1196" t="s">
        <v>2117</v>
      </c>
      <c r="AB42" s="412"/>
      <c r="AC42" s="412"/>
      <c r="AD42" s="23"/>
      <c r="AE42" s="418"/>
      <c r="AF42" s="418"/>
    </row>
    <row r="43" spans="1:32" ht="15" thickTop="1">
      <c r="F43" s="7"/>
      <c r="G43" s="180"/>
      <c r="P43" s="1222"/>
      <c r="Q43" s="418"/>
      <c r="R43" s="2230"/>
      <c r="S43" s="418"/>
      <c r="T43" s="418"/>
      <c r="V43" s="1223"/>
      <c r="W43" s="1223"/>
      <c r="AE43" s="418"/>
      <c r="AF43" s="418"/>
    </row>
    <row r="44" spans="1:32" ht="14.5">
      <c r="A44" s="2"/>
      <c r="B44" s="2"/>
      <c r="C44" s="2"/>
      <c r="D44" s="2"/>
      <c r="E44" s="2"/>
      <c r="G44" s="787"/>
      <c r="O44" s="190"/>
      <c r="P44" s="1222"/>
      <c r="Q44" s="418"/>
      <c r="R44" s="2230"/>
      <c r="S44" s="418"/>
      <c r="T44" s="418"/>
      <c r="V44" s="1223"/>
      <c r="W44" s="1223"/>
      <c r="AE44" s="418">
        <v>8.25</v>
      </c>
      <c r="AF44" s="418">
        <v>19.25</v>
      </c>
    </row>
    <row r="45" spans="1:32">
      <c r="C45" s="7"/>
      <c r="D45" s="7"/>
      <c r="E45" s="7"/>
      <c r="F45" s="7"/>
      <c r="G45" s="7"/>
      <c r="H45" s="7"/>
      <c r="I45" s="7"/>
      <c r="J45" s="252">
        <f t="shared" ref="J45:L45" si="19">I49</f>
        <v>0</v>
      </c>
      <c r="K45" s="252">
        <f t="shared" si="19"/>
        <v>0</v>
      </c>
      <c r="L45" s="252">
        <f t="shared" si="19"/>
        <v>0</v>
      </c>
      <c r="W45" s="1223"/>
      <c r="AE45" s="418">
        <v>98.7</v>
      </c>
      <c r="AF45" s="418">
        <v>240.41</v>
      </c>
    </row>
    <row r="46" spans="1:32">
      <c r="C46" s="7"/>
      <c r="D46" s="7"/>
      <c r="E46" s="7"/>
      <c r="F46" s="7"/>
      <c r="G46" s="7"/>
      <c r="H46" s="7"/>
      <c r="I46" s="7"/>
      <c r="J46" s="252">
        <f t="shared" ref="J46:L46" si="20">I50</f>
        <v>0</v>
      </c>
      <c r="K46" s="252">
        <f t="shared" si="20"/>
        <v>0</v>
      </c>
      <c r="L46" s="252">
        <f t="shared" si="20"/>
        <v>0</v>
      </c>
      <c r="T46" s="9"/>
      <c r="U46" s="9"/>
      <c r="AE46" s="418">
        <v>19.010000000000002</v>
      </c>
      <c r="AF46" s="418">
        <v>50.18</v>
      </c>
    </row>
    <row r="47" spans="1:32">
      <c r="C47" s="7"/>
      <c r="D47" s="7"/>
      <c r="E47" s="7"/>
      <c r="F47" s="7"/>
      <c r="G47" s="7"/>
      <c r="H47" s="7"/>
      <c r="I47" s="7"/>
      <c r="J47" s="252"/>
      <c r="K47" s="252"/>
      <c r="L47" s="252"/>
      <c r="AE47" s="418">
        <v>84.54</v>
      </c>
      <c r="AF47" s="418">
        <v>84.54</v>
      </c>
    </row>
    <row r="48" spans="1:32">
      <c r="C48" s="7"/>
      <c r="D48" s="7"/>
      <c r="E48" s="7"/>
      <c r="F48" s="7"/>
      <c r="G48" s="7"/>
      <c r="H48" s="7"/>
      <c r="I48" s="7"/>
      <c r="J48" s="252"/>
      <c r="K48" s="252"/>
      <c r="L48" s="252"/>
      <c r="AE48" s="418">
        <v>4714.8499999999995</v>
      </c>
      <c r="AF48" s="418">
        <v>5346.7</v>
      </c>
    </row>
    <row r="49" spans="1:22" ht="13">
      <c r="C49" s="12"/>
      <c r="D49" s="12"/>
      <c r="E49" s="12"/>
      <c r="F49" s="12"/>
      <c r="G49" s="12"/>
      <c r="H49" s="12"/>
      <c r="I49" s="12"/>
      <c r="J49" s="838">
        <f t="shared" ref="J49:L49" si="21">J45+J47-J48</f>
        <v>0</v>
      </c>
      <c r="K49" s="838">
        <f t="shared" si="21"/>
        <v>0</v>
      </c>
      <c r="L49" s="838">
        <f t="shared" si="21"/>
        <v>0</v>
      </c>
      <c r="R49" s="1339" t="s">
        <v>2070</v>
      </c>
      <c r="T49" s="7"/>
    </row>
    <row r="50" spans="1:22" ht="26">
      <c r="C50" s="12"/>
      <c r="D50" s="12"/>
      <c r="E50" s="12"/>
      <c r="F50" s="12"/>
      <c r="G50" s="12"/>
      <c r="H50" s="12"/>
      <c r="I50" s="12"/>
      <c r="J50" s="12">
        <f>CWIP!AK43+CWIP!AK44</f>
        <v>0</v>
      </c>
      <c r="K50" s="12">
        <f>CWIP!AL43+CWIP!AL44</f>
        <v>0</v>
      </c>
      <c r="L50" s="12">
        <f>CWIP!AM43+CWIP!AM44</f>
        <v>0</v>
      </c>
      <c r="M50" s="12">
        <f>CWIP!AN43+CWIP!AN44</f>
        <v>0</v>
      </c>
      <c r="R50" s="739" t="s">
        <v>701</v>
      </c>
      <c r="S50" s="556" t="s">
        <v>2006</v>
      </c>
      <c r="T50" s="531" t="s">
        <v>2339</v>
      </c>
    </row>
    <row r="51" spans="1:22" ht="13">
      <c r="C51" s="12"/>
      <c r="D51" s="12"/>
      <c r="E51" s="12"/>
      <c r="F51" s="12"/>
      <c r="G51" s="12"/>
      <c r="H51" s="12"/>
      <c r="I51" s="12"/>
      <c r="J51" s="12">
        <f t="shared" ref="J51:L51" si="22">J50+J49</f>
        <v>0</v>
      </c>
      <c r="K51" s="12">
        <f t="shared" si="22"/>
        <v>0</v>
      </c>
      <c r="L51" s="12">
        <f t="shared" si="22"/>
        <v>0</v>
      </c>
      <c r="R51" s="288" t="s">
        <v>2130</v>
      </c>
      <c r="S51" s="69">
        <f>H16/10^2</f>
        <v>5424.8943638790197</v>
      </c>
      <c r="T51" s="69">
        <f>S41/10^2</f>
        <v>3648.87</v>
      </c>
      <c r="U51" s="752"/>
    </row>
    <row r="52" spans="1:22" ht="13">
      <c r="A52" s="2"/>
      <c r="C52" s="2"/>
      <c r="D52" s="2"/>
      <c r="E52" s="2"/>
      <c r="G52" s="7"/>
      <c r="R52" s="288" t="s">
        <v>2007</v>
      </c>
      <c r="S52" s="1224">
        <v>0.04</v>
      </c>
      <c r="T52" s="1340">
        <v>0.03</v>
      </c>
      <c r="U52" s="186"/>
    </row>
    <row r="53" spans="1:22" ht="13">
      <c r="A53" s="2" t="s">
        <v>652</v>
      </c>
      <c r="C53" s="2"/>
      <c r="D53" s="2"/>
      <c r="E53" s="2"/>
      <c r="F53" s="7"/>
      <c r="R53" s="288" t="s">
        <v>1891</v>
      </c>
      <c r="S53" s="748">
        <f>S51*S52</f>
        <v>216.99577455516078</v>
      </c>
      <c r="T53" s="748">
        <f>T51*T52</f>
        <v>109.4661</v>
      </c>
      <c r="U53" s="752"/>
    </row>
    <row r="54" spans="1:22" ht="13">
      <c r="A54" s="1298" t="s">
        <v>1430</v>
      </c>
      <c r="B54" s="2"/>
      <c r="C54" s="2"/>
      <c r="D54" s="2"/>
      <c r="E54" s="2"/>
      <c r="F54" s="1303">
        <f>6430985638.40146/10^5</f>
        <v>64309.856384014594</v>
      </c>
      <c r="G54" s="1299">
        <f>10166568802.8015/10^5</f>
        <v>101665.68802801501</v>
      </c>
      <c r="H54" s="1405">
        <f>G72</f>
        <v>127543.744610215</v>
      </c>
      <c r="I54" s="1312">
        <f>H72+H66</f>
        <v>155851.13266793109</v>
      </c>
      <c r="J54" s="12">
        <f t="shared" ref="J54:L54" si="23">I72+I66</f>
        <v>191068.41902304627</v>
      </c>
      <c r="K54" s="12">
        <f t="shared" si="23"/>
        <v>0</v>
      </c>
      <c r="L54" s="12">
        <f t="shared" si="23"/>
        <v>0</v>
      </c>
      <c r="R54" s="288" t="s">
        <v>1893</v>
      </c>
      <c r="S54" s="2695">
        <f>S53+T53</f>
        <v>326.46187455516076</v>
      </c>
      <c r="T54" s="2696"/>
      <c r="U54" s="752"/>
    </row>
    <row r="55" spans="1:22" ht="13">
      <c r="A55" s="2"/>
      <c r="B55" s="13" t="s">
        <v>1431</v>
      </c>
      <c r="C55" s="2"/>
      <c r="D55" s="2"/>
      <c r="E55" s="2"/>
    </row>
    <row r="56" spans="1:22">
      <c r="A56" s="292" t="s">
        <v>508</v>
      </c>
      <c r="B56" s="13">
        <v>0</v>
      </c>
      <c r="F56" s="1617">
        <f>(F7*$C$7*0)</f>
        <v>0</v>
      </c>
      <c r="G56" s="1618">
        <f>G7*$C$7</f>
        <v>0</v>
      </c>
      <c r="H56" s="1619">
        <f>H7*$E7</f>
        <v>0</v>
      </c>
      <c r="I56" s="1620">
        <f>I7*$E7</f>
        <v>0</v>
      </c>
      <c r="J56" s="839"/>
      <c r="K56" s="839"/>
      <c r="L56" s="839"/>
      <c r="O56" s="2691" t="s">
        <v>2593</v>
      </c>
    </row>
    <row r="57" spans="1:22" ht="13">
      <c r="A57" s="292" t="s">
        <v>989</v>
      </c>
      <c r="B57" s="13">
        <v>11.99</v>
      </c>
      <c r="C57" s="7"/>
      <c r="D57" s="7"/>
      <c r="E57" s="7"/>
      <c r="F57" s="1621">
        <f>(F8*$C8*0)+(0.2299024*100)</f>
        <v>22.99024</v>
      </c>
      <c r="G57" s="1622">
        <f>78955519.58/10^5</f>
        <v>789.55519579999998</v>
      </c>
      <c r="H57" s="1623">
        <v>1047.98230822543</v>
      </c>
      <c r="I57" s="1624">
        <v>1172.13150822543</v>
      </c>
      <c r="J57" s="128">
        <f t="shared" ref="J57:M57" si="24">(H8*$C8)+(J8-H8)*$E8+(J34-J8)*$E8/2</f>
        <v>704.55495821640011</v>
      </c>
      <c r="K57" s="128">
        <f t="shared" si="24"/>
        <v>673.93975821640004</v>
      </c>
      <c r="L57" s="128">
        <f t="shared" si="24"/>
        <v>635.43975821640004</v>
      </c>
      <c r="M57" s="128">
        <f t="shared" si="24"/>
        <v>-543.65401536291995</v>
      </c>
      <c r="N57" s="752"/>
      <c r="O57" s="2691"/>
      <c r="P57" s="752"/>
      <c r="R57" s="1338" t="s">
        <v>2333</v>
      </c>
    </row>
    <row r="58" spans="1:22" ht="13">
      <c r="A58" s="292" t="s">
        <v>1421</v>
      </c>
      <c r="B58" s="13">
        <v>1679.41</v>
      </c>
      <c r="C58" s="7"/>
      <c r="D58" s="7"/>
      <c r="E58" s="7"/>
      <c r="F58" s="1621">
        <f>(F9*$C9*0)+(75.6123904*100)-F59</f>
        <v>2646.4336640000001</v>
      </c>
      <c r="G58" s="1622">
        <f>((2021995256.23)/10^5)-G59</f>
        <v>7076.9833968050007</v>
      </c>
      <c r="H58" s="1623">
        <f>24702.5433157029*35%</f>
        <v>8645.8901604960138</v>
      </c>
      <c r="I58" s="1624">
        <f>(34253.9605999547)*35%</f>
        <v>11988.886209984144</v>
      </c>
      <c r="J58" s="840"/>
      <c r="K58" s="840"/>
      <c r="L58" s="840"/>
      <c r="N58" s="752"/>
      <c r="O58" s="2691"/>
      <c r="P58" s="752"/>
      <c r="Q58" s="752"/>
      <c r="R58" s="2616" t="s">
        <v>701</v>
      </c>
      <c r="S58" s="2704" t="s">
        <v>2226</v>
      </c>
      <c r="T58" s="2705"/>
      <c r="U58" s="7"/>
      <c r="V58" s="7"/>
    </row>
    <row r="59" spans="1:22" ht="26">
      <c r="A59" s="292" t="s">
        <v>992</v>
      </c>
      <c r="B59" s="13">
        <v>0</v>
      </c>
      <c r="C59" s="7"/>
      <c r="D59" s="7"/>
      <c r="E59" s="7"/>
      <c r="F59" s="1621">
        <f>(F10*$C10*0)+(75.6123904*65%)*100</f>
        <v>4914.8053759999993</v>
      </c>
      <c r="G59" s="1622">
        <f>((2021995256.23)/10^5*65%)</f>
        <v>13142.969165495</v>
      </c>
      <c r="H59" s="1623">
        <f>24702.5433157029*65%</f>
        <v>16056.653155206886</v>
      </c>
      <c r="I59" s="1624">
        <f>(34253.9605999547)*65%</f>
        <v>22265.074389970556</v>
      </c>
      <c r="J59" s="840"/>
      <c r="K59" s="840"/>
      <c r="L59" s="840"/>
      <c r="N59" s="752"/>
      <c r="O59" s="2691"/>
      <c r="P59" s="752"/>
      <c r="R59" s="2617"/>
      <c r="S59" s="556" t="s">
        <v>2006</v>
      </c>
      <c r="T59" s="531" t="s">
        <v>2339</v>
      </c>
    </row>
    <row r="60" spans="1:22">
      <c r="A60" s="292" t="s">
        <v>510</v>
      </c>
      <c r="B60" s="13">
        <v>1.05</v>
      </c>
      <c r="C60" s="7"/>
      <c r="D60" s="7"/>
      <c r="E60" s="7"/>
      <c r="F60" s="1621">
        <f>(F11*$C11*0)+(0.29262*100)</f>
        <v>29.262</v>
      </c>
      <c r="G60" s="1622">
        <f>20026094.02/10^5</f>
        <v>200.26094019999999</v>
      </c>
      <c r="H60" s="1623">
        <v>141.05761116906299</v>
      </c>
      <c r="I60" s="1624">
        <v>213.017611169063</v>
      </c>
      <c r="J60" s="840"/>
      <c r="K60" s="840"/>
      <c r="L60" s="840"/>
      <c r="N60" s="752"/>
      <c r="O60" s="2691"/>
      <c r="P60" s="752"/>
      <c r="R60" s="288" t="s">
        <v>2340</v>
      </c>
      <c r="S60" s="748">
        <f>I16/10^2</f>
        <v>6622.0468638790217</v>
      </c>
      <c r="T60" s="748">
        <f>T41/100</f>
        <v>3750.54</v>
      </c>
    </row>
    <row r="61" spans="1:22">
      <c r="A61" s="1245" t="s">
        <v>995</v>
      </c>
      <c r="B61" s="1336">
        <v>0.23</v>
      </c>
      <c r="C61" s="861"/>
      <c r="D61" s="861"/>
      <c r="E61" s="861"/>
      <c r="F61" s="1625">
        <f>(F12*$C12*0)+(0.1301823*100)</f>
        <v>13.018230000000001</v>
      </c>
      <c r="G61" s="1626">
        <f>(9970684.82)/10^5</f>
        <v>99.706848199999996</v>
      </c>
      <c r="H61" s="1627">
        <v>65.575559519395398</v>
      </c>
      <c r="I61" s="1628">
        <v>152.587304177904</v>
      </c>
      <c r="J61" s="840"/>
      <c r="K61" s="840"/>
      <c r="L61" s="840"/>
      <c r="N61" s="752"/>
      <c r="O61" s="2691"/>
      <c r="P61" s="752"/>
      <c r="Q61" s="7"/>
      <c r="R61" s="288" t="s">
        <v>2007</v>
      </c>
      <c r="S61" s="1224">
        <v>0.03</v>
      </c>
      <c r="T61" s="1340">
        <v>0.03</v>
      </c>
    </row>
    <row r="62" spans="1:22">
      <c r="A62" s="1245" t="s">
        <v>1422</v>
      </c>
      <c r="B62" s="1336">
        <v>1.36</v>
      </c>
      <c r="C62" s="861"/>
      <c r="D62" s="861"/>
      <c r="E62" s="861"/>
      <c r="F62" s="1625">
        <f>(F13*$C13*0)+(0.2552522*100)</f>
        <v>25.525219999999997</v>
      </c>
      <c r="G62" s="1626">
        <f>623719671.04/10^5-G63-G64</f>
        <v>436.60376972799986</v>
      </c>
      <c r="H62" s="1627">
        <v>126</v>
      </c>
      <c r="I62" s="1628">
        <v>126</v>
      </c>
      <c r="J62" s="840"/>
      <c r="K62" s="840"/>
      <c r="L62" s="840"/>
      <c r="N62" s="752"/>
      <c r="O62" s="2691"/>
      <c r="P62" s="752"/>
      <c r="R62" s="288" t="s">
        <v>1891</v>
      </c>
      <c r="S62" s="69">
        <f>S60*S61</f>
        <v>198.66140591637065</v>
      </c>
      <c r="T62" s="69">
        <f>T60*T61</f>
        <v>112.5162</v>
      </c>
    </row>
    <row r="63" spans="1:22" ht="13">
      <c r="A63" s="1245" t="s">
        <v>1425</v>
      </c>
      <c r="B63" s="1336"/>
      <c r="C63" s="861"/>
      <c r="D63" s="861"/>
      <c r="E63" s="861"/>
      <c r="F63" s="1625">
        <f>(F14*$C14*0)+(4.5948088*100)+(0.0000498*100)</f>
        <v>459.48586</v>
      </c>
      <c r="G63" s="1626">
        <f>623719671.04/10^5*43%</f>
        <v>2681.9945854719999</v>
      </c>
      <c r="H63" s="1627">
        <v>1863.24936354499</v>
      </c>
      <c r="I63" s="1628">
        <v>1973.06278601186</v>
      </c>
      <c r="J63" s="840"/>
      <c r="K63" s="840"/>
      <c r="L63" s="840"/>
      <c r="N63" s="752"/>
      <c r="O63" s="2691"/>
      <c r="P63" s="752"/>
      <c r="R63" s="288" t="s">
        <v>1893</v>
      </c>
      <c r="S63" s="2693">
        <f>S62+T62</f>
        <v>311.17760591637068</v>
      </c>
      <c r="T63" s="2694"/>
    </row>
    <row r="64" spans="1:22">
      <c r="A64" s="1245" t="s">
        <v>1907</v>
      </c>
      <c r="B64" s="1336"/>
      <c r="C64" s="861"/>
      <c r="D64" s="861"/>
      <c r="E64" s="861"/>
      <c r="F64" s="1625"/>
      <c r="G64" s="1626">
        <f>623719671.04/10^5*50%</f>
        <v>3118.5983551999998</v>
      </c>
      <c r="H64" s="1627">
        <v>4187.7588747721402</v>
      </c>
      <c r="I64" s="1628">
        <v>2789.5588747721399</v>
      </c>
      <c r="J64" s="840"/>
      <c r="K64" s="840"/>
      <c r="L64" s="840"/>
      <c r="N64" s="752"/>
      <c r="O64" s="2691"/>
      <c r="P64" s="752"/>
    </row>
    <row r="65" spans="1:23" ht="13.5" thickBot="1">
      <c r="A65" s="16" t="s">
        <v>1432</v>
      </c>
      <c r="B65" s="16"/>
      <c r="C65" s="14"/>
      <c r="D65" s="14"/>
      <c r="E65" s="14"/>
      <c r="F65" s="1629">
        <f>SUM(F56:F64)</f>
        <v>8111.5205899999992</v>
      </c>
      <c r="G65" s="1630">
        <f t="shared" ref="G65:H65" si="25">SUM(G56:G64)</f>
        <v>27546.672256900001</v>
      </c>
      <c r="H65" s="1631">
        <f t="shared" si="25"/>
        <v>32134.167032933918</v>
      </c>
      <c r="I65" s="1632">
        <f>SUM(I56:I64)</f>
        <v>40680.318684311096</v>
      </c>
      <c r="J65" s="135">
        <f t="shared" ref="J65:L65" si="26">SUM(J56:J63)</f>
        <v>704.55495821640011</v>
      </c>
      <c r="K65" s="135">
        <f t="shared" si="26"/>
        <v>673.93975821640004</v>
      </c>
      <c r="L65" s="135">
        <f t="shared" si="26"/>
        <v>635.43975821640004</v>
      </c>
      <c r="N65" s="752"/>
      <c r="O65" s="120"/>
      <c r="P65" s="752"/>
      <c r="V65" s="7"/>
    </row>
    <row r="66" spans="1:23" ht="38" thickTop="1">
      <c r="A66" s="1300" t="s">
        <v>2336</v>
      </c>
      <c r="C66" s="12"/>
      <c r="D66" s="12"/>
      <c r="E66" s="12"/>
      <c r="F66" s="1633">
        <f>56.662635429*100</f>
        <v>5666.2635429000002</v>
      </c>
      <c r="G66" s="1634">
        <f>1151948257.22/10^5</f>
        <v>11519.482572200001</v>
      </c>
      <c r="H66" s="1635">
        <v>12226.577461768573</v>
      </c>
      <c r="I66" s="1636">
        <v>16049.647635948275</v>
      </c>
      <c r="J66" s="841"/>
      <c r="K66" s="841"/>
      <c r="L66" s="841"/>
      <c r="O66" s="7"/>
      <c r="T66" s="7">
        <f>34262.0043082183/100</f>
        <v>342.62004308218297</v>
      </c>
      <c r="U66" s="7"/>
    </row>
    <row r="67" spans="1:23" ht="25">
      <c r="A67" s="1300" t="s">
        <v>2459</v>
      </c>
      <c r="C67" s="12"/>
      <c r="D67" s="12"/>
      <c r="E67" s="12"/>
      <c r="F67" s="1633"/>
      <c r="G67" s="1634">
        <f>35.55*100</f>
        <v>3554.9999999999995</v>
      </c>
      <c r="H67" s="1635">
        <v>3826.7789752178273</v>
      </c>
      <c r="I67" s="1636">
        <v>5463.0323291958948</v>
      </c>
      <c r="J67" s="841"/>
      <c r="K67" s="841"/>
      <c r="L67" s="841"/>
      <c r="O67" s="7"/>
      <c r="T67" s="7"/>
      <c r="U67" s="7"/>
    </row>
    <row r="68" spans="1:23" ht="13">
      <c r="A68" s="1245" t="s">
        <v>2236</v>
      </c>
      <c r="C68" s="12"/>
      <c r="D68" s="12"/>
      <c r="E68" s="12"/>
      <c r="F68" s="1633">
        <f>F65-F66</f>
        <v>2445.257047099999</v>
      </c>
      <c r="G68" s="1634">
        <f>G65-G66-G67</f>
        <v>12472.189684700001</v>
      </c>
      <c r="H68" s="1635">
        <f>H65-H66-H67</f>
        <v>16080.810595947516</v>
      </c>
      <c r="I68" s="1636">
        <f>I65-I66-I67</f>
        <v>19167.638719166924</v>
      </c>
      <c r="J68" s="841"/>
      <c r="K68" s="841"/>
      <c r="L68" s="841"/>
      <c r="O68" s="7"/>
    </row>
    <row r="69" spans="1:23" ht="13">
      <c r="C69" s="12"/>
      <c r="D69" s="12"/>
      <c r="E69" s="12"/>
      <c r="F69" s="120"/>
      <c r="G69" s="120"/>
      <c r="H69" s="120"/>
      <c r="I69" s="120"/>
      <c r="J69" s="120"/>
      <c r="K69" s="120"/>
      <c r="L69" s="120"/>
    </row>
    <row r="70" spans="1:23" ht="13">
      <c r="C70" s="12"/>
      <c r="D70" s="12"/>
      <c r="E70" s="12"/>
      <c r="F70" s="120"/>
      <c r="G70" s="120"/>
      <c r="H70" s="120"/>
      <c r="I70" s="120"/>
      <c r="J70" s="120"/>
      <c r="K70" s="120"/>
      <c r="L70" s="120"/>
    </row>
    <row r="71" spans="1:23" ht="13">
      <c r="C71" s="2"/>
      <c r="D71" s="2"/>
      <c r="E71" s="2"/>
    </row>
    <row r="72" spans="1:23" ht="13">
      <c r="A72" s="2" t="s">
        <v>1433</v>
      </c>
      <c r="C72" s="12"/>
      <c r="D72" s="12"/>
      <c r="E72" s="12"/>
      <c r="F72" s="542">
        <f>F54+F68</f>
        <v>66755.113431114587</v>
      </c>
      <c r="G72" s="865">
        <f>G54+G65-166861567.47/10^5</f>
        <v>127543.744610215</v>
      </c>
      <c r="H72" s="1311">
        <f>H54+H68</f>
        <v>143624.55520616251</v>
      </c>
      <c r="I72" s="1311">
        <f>I54+I68</f>
        <v>175018.77138709801</v>
      </c>
      <c r="J72" s="838"/>
      <c r="K72" s="838"/>
      <c r="L72" s="838"/>
      <c r="O72" s="7"/>
      <c r="R72" s="556" t="s">
        <v>1894</v>
      </c>
      <c r="S72" s="556" t="s">
        <v>1895</v>
      </c>
      <c r="T72" s="556" t="s">
        <v>1894</v>
      </c>
      <c r="U72" s="556" t="s">
        <v>1895</v>
      </c>
    </row>
    <row r="73" spans="1:23" ht="13">
      <c r="C73" s="2"/>
      <c r="D73" s="2"/>
      <c r="E73" s="2"/>
      <c r="R73" s="2583" t="s">
        <v>2070</v>
      </c>
      <c r="S73" s="2579"/>
      <c r="T73" s="2583" t="s">
        <v>2333</v>
      </c>
      <c r="U73" s="2579"/>
    </row>
    <row r="74" spans="1:23" ht="13">
      <c r="A74" s="2" t="s">
        <v>1434</v>
      </c>
      <c r="C74" s="12"/>
      <c r="D74" s="12"/>
      <c r="E74" s="12"/>
      <c r="F74" s="542">
        <f>F42-F72</f>
        <v>168602.48041908539</v>
      </c>
      <c r="G74" s="865">
        <f>G42-G72</f>
        <v>414945.691777687</v>
      </c>
      <c r="H74" s="1311">
        <f>H42-H72</f>
        <v>518580.13118173962</v>
      </c>
      <c r="I74" s="1311">
        <f>I42-I72</f>
        <v>607664.42750080407</v>
      </c>
      <c r="J74" s="838"/>
      <c r="K74" s="838"/>
      <c r="L74" s="838"/>
      <c r="R74" s="412"/>
      <c r="S74" s="412"/>
      <c r="T74" s="412"/>
      <c r="U74" s="412"/>
    </row>
    <row r="75" spans="1:23" ht="13">
      <c r="C75" s="2"/>
      <c r="D75" s="2"/>
      <c r="E75" s="2"/>
      <c r="R75" s="412"/>
      <c r="S75" s="412"/>
      <c r="T75" s="412"/>
      <c r="U75" s="412"/>
    </row>
    <row r="76" spans="1:23">
      <c r="Q76" s="292" t="s">
        <v>989</v>
      </c>
      <c r="R76" s="1341">
        <v>28.999999999999996</v>
      </c>
      <c r="S76" s="1341">
        <f t="shared" ref="S76:S83" si="27">H57-R76</f>
        <v>1018.98230822543</v>
      </c>
      <c r="T76" s="1341">
        <v>28.999999999999996</v>
      </c>
      <c r="U76" s="1341">
        <f t="shared" ref="U76:U83" si="28">I57-T76</f>
        <v>1143.13150822543</v>
      </c>
      <c r="V76" s="7">
        <f>U76+T76</f>
        <v>1172.13150822543</v>
      </c>
      <c r="W76" s="7">
        <f>R76+S76</f>
        <v>1047.98230822543</v>
      </c>
    </row>
    <row r="77" spans="1:23">
      <c r="Q77" s="292" t="s">
        <v>1421</v>
      </c>
      <c r="R77" s="1341">
        <f>4365.91657894699*35%</f>
        <v>1528.0708026314464</v>
      </c>
      <c r="S77" s="1341">
        <f t="shared" si="27"/>
        <v>7117.8193578645678</v>
      </c>
      <c r="T77" s="1341">
        <f>3800.37898684133*35%</f>
        <v>1330.1326453944655</v>
      </c>
      <c r="U77" s="1341">
        <f t="shared" si="28"/>
        <v>10658.753564589679</v>
      </c>
      <c r="V77" s="7">
        <f t="shared" ref="V77:V87" si="29">U77+T77</f>
        <v>11988.886209984144</v>
      </c>
      <c r="W77" s="7">
        <f t="shared" ref="W77:W83" si="30">R77+S77</f>
        <v>8645.8901604960138</v>
      </c>
    </row>
    <row r="78" spans="1:23">
      <c r="Q78" s="292" t="s">
        <v>992</v>
      </c>
      <c r="R78" s="1341">
        <f>4365.91657894699*65%</f>
        <v>2837.8457763155434</v>
      </c>
      <c r="S78" s="1341">
        <f t="shared" si="27"/>
        <v>13218.807378891343</v>
      </c>
      <c r="T78" s="1341">
        <f>3800.37898684133*65%</f>
        <v>2470.2463414468648</v>
      </c>
      <c r="U78" s="1341">
        <f t="shared" si="28"/>
        <v>19794.82804852369</v>
      </c>
      <c r="V78" s="7">
        <f t="shared" si="29"/>
        <v>22265.074389970556</v>
      </c>
      <c r="W78" s="7">
        <f t="shared" si="30"/>
        <v>16056.653155206886</v>
      </c>
    </row>
    <row r="79" spans="1:23" ht="13">
      <c r="A79" s="2" t="s">
        <v>1418</v>
      </c>
      <c r="B79" s="411"/>
      <c r="F79" s="1162" t="s">
        <v>1896</v>
      </c>
      <c r="G79" s="1162" t="s">
        <v>1800</v>
      </c>
      <c r="Q79" s="292" t="s">
        <v>510</v>
      </c>
      <c r="R79" s="1341">
        <v>2</v>
      </c>
      <c r="S79" s="1341">
        <f t="shared" si="27"/>
        <v>139.05761116906299</v>
      </c>
      <c r="T79" s="1341">
        <v>2</v>
      </c>
      <c r="U79" s="1341">
        <f t="shared" si="28"/>
        <v>211.017611169063</v>
      </c>
      <c r="V79" s="7">
        <f t="shared" si="29"/>
        <v>213.017611169063</v>
      </c>
      <c r="W79" s="7">
        <f t="shared" si="30"/>
        <v>141.05761116906299</v>
      </c>
    </row>
    <row r="80" spans="1:23">
      <c r="A80" s="292" t="s">
        <v>508</v>
      </c>
      <c r="F80" s="1191">
        <f t="shared" ref="F80:F88" si="31">F33</f>
        <v>0</v>
      </c>
      <c r="G80" s="1295">
        <f>F106</f>
        <v>0</v>
      </c>
      <c r="Q80" s="292" t="s">
        <v>995</v>
      </c>
      <c r="R80" s="1341">
        <v>0</v>
      </c>
      <c r="S80" s="1341">
        <f t="shared" si="27"/>
        <v>65.575559519395398</v>
      </c>
      <c r="T80" s="1341">
        <v>0</v>
      </c>
      <c r="U80" s="1341">
        <f t="shared" si="28"/>
        <v>152.587304177904</v>
      </c>
      <c r="V80" s="7">
        <f t="shared" si="29"/>
        <v>152.587304177904</v>
      </c>
      <c r="W80" s="7">
        <f t="shared" si="30"/>
        <v>65.575559519395398</v>
      </c>
    </row>
    <row r="81" spans="1:23">
      <c r="A81" s="292" t="s">
        <v>989</v>
      </c>
      <c r="F81" s="1191">
        <f t="shared" si="31"/>
        <v>4553.4053366999997</v>
      </c>
      <c r="G81" s="1295">
        <f t="shared" ref="G81:G88" si="32">F107</f>
        <v>12181.5956924</v>
      </c>
      <c r="Q81" s="292" t="s">
        <v>1422</v>
      </c>
      <c r="R81" s="1341">
        <v>5</v>
      </c>
      <c r="S81" s="1341">
        <f t="shared" si="27"/>
        <v>121</v>
      </c>
      <c r="T81" s="1341">
        <v>5</v>
      </c>
      <c r="U81" s="1341">
        <f t="shared" si="28"/>
        <v>121</v>
      </c>
      <c r="V81" s="7">
        <f t="shared" si="29"/>
        <v>126</v>
      </c>
      <c r="W81" s="7">
        <f t="shared" si="30"/>
        <v>126</v>
      </c>
    </row>
    <row r="82" spans="1:23">
      <c r="A82" s="292" t="s">
        <v>1421</v>
      </c>
      <c r="F82" s="1191">
        <f t="shared" si="31"/>
        <v>72940.943982875004</v>
      </c>
      <c r="G82" s="1295">
        <f t="shared" si="32"/>
        <v>89839.839790550002</v>
      </c>
      <c r="Q82" s="292" t="s">
        <v>1425</v>
      </c>
      <c r="R82" s="1341">
        <v>11</v>
      </c>
      <c r="S82" s="1341">
        <f t="shared" si="27"/>
        <v>1852.24936354499</v>
      </c>
      <c r="T82" s="1341">
        <v>8</v>
      </c>
      <c r="U82" s="1341">
        <f t="shared" si="28"/>
        <v>1965.06278601186</v>
      </c>
      <c r="V82" s="7">
        <f>U82+T82</f>
        <v>1973.06278601186</v>
      </c>
      <c r="W82" s="7">
        <f t="shared" si="30"/>
        <v>1863.24936354499</v>
      </c>
    </row>
    <row r="83" spans="1:23">
      <c r="A83" s="292" t="s">
        <v>992</v>
      </c>
      <c r="F83" s="1191">
        <f t="shared" si="31"/>
        <v>151146.81072742498</v>
      </c>
      <c r="G83" s="1295">
        <f t="shared" si="32"/>
        <v>182530.47697135</v>
      </c>
      <c r="Q83" s="292" t="s">
        <v>1907</v>
      </c>
      <c r="R83" s="1341">
        <v>0</v>
      </c>
      <c r="S83" s="1341">
        <f t="shared" si="27"/>
        <v>4187.7588747721402</v>
      </c>
      <c r="T83" s="1341">
        <v>0</v>
      </c>
      <c r="U83" s="1341">
        <f t="shared" si="28"/>
        <v>2789.5588747721399</v>
      </c>
      <c r="V83" s="7">
        <f t="shared" si="29"/>
        <v>2789.5588747721399</v>
      </c>
      <c r="W83" s="7">
        <f t="shared" si="30"/>
        <v>4187.7588747721402</v>
      </c>
    </row>
    <row r="84" spans="1:23" ht="13">
      <c r="A84" s="292" t="s">
        <v>510</v>
      </c>
      <c r="F84" s="1191">
        <f t="shared" si="31"/>
        <v>301.84260949999998</v>
      </c>
      <c r="G84" s="1295">
        <f t="shared" si="32"/>
        <v>882.09372299999995</v>
      </c>
      <c r="Q84" s="2" t="s">
        <v>209</v>
      </c>
      <c r="R84" s="617">
        <f>SUM(R76:R83)</f>
        <v>4412.9165789469898</v>
      </c>
      <c r="S84" s="617">
        <f t="shared" ref="S84:U84" si="33">SUM(S76:S83)</f>
        <v>27721.250453986933</v>
      </c>
      <c r="T84" s="617">
        <f t="shared" si="33"/>
        <v>3844.3789868413305</v>
      </c>
      <c r="U84" s="617">
        <f t="shared" si="33"/>
        <v>36835.939697469767</v>
      </c>
      <c r="V84" s="12">
        <f t="shared" si="29"/>
        <v>40680.318684311096</v>
      </c>
      <c r="W84" s="7">
        <f>SUM(W76:W83)</f>
        <v>32134.167032933918</v>
      </c>
    </row>
    <row r="85" spans="1:23" ht="13">
      <c r="A85" s="292" t="s">
        <v>995</v>
      </c>
      <c r="F85" s="1191">
        <f t="shared" si="31"/>
        <v>187.13667240000001</v>
      </c>
      <c r="G85" s="1295">
        <f t="shared" si="32"/>
        <v>554.85407650000002</v>
      </c>
      <c r="R85" s="1342">
        <f>R84/100</f>
        <v>44.129165789469901</v>
      </c>
      <c r="S85" s="1342">
        <f>S84/100</f>
        <v>277.21250453986931</v>
      </c>
      <c r="T85" s="1342">
        <f>T84/100</f>
        <v>38.443789868413305</v>
      </c>
      <c r="U85" s="1342">
        <f>U84/100</f>
        <v>368.35939697469769</v>
      </c>
      <c r="V85" s="12">
        <f t="shared" si="29"/>
        <v>406.80318684311101</v>
      </c>
      <c r="W85" s="7">
        <f>R85+S85</f>
        <v>321.34167032933919</v>
      </c>
    </row>
    <row r="86" spans="1:23" ht="13">
      <c r="A86" s="292" t="s">
        <v>1422</v>
      </c>
      <c r="F86" s="1191">
        <f t="shared" si="31"/>
        <v>418.37095944999987</v>
      </c>
      <c r="G86" s="1295">
        <f t="shared" si="32"/>
        <v>4102.5985857999995</v>
      </c>
      <c r="Q86" s="292" t="s">
        <v>2215</v>
      </c>
      <c r="R86" s="568">
        <v>29.997257740086219</v>
      </c>
      <c r="S86" s="568">
        <v>92.268516877599524</v>
      </c>
      <c r="T86" s="568">
        <v>26.962378367176743</v>
      </c>
      <c r="U86" s="568">
        <v>133.53409799230602</v>
      </c>
      <c r="V86" s="12">
        <f t="shared" si="29"/>
        <v>160.49647635948276</v>
      </c>
      <c r="W86" s="7">
        <f t="shared" ref="W86:W88" si="34">R86+S86</f>
        <v>122.26577461768574</v>
      </c>
    </row>
    <row r="87" spans="1:23" ht="13">
      <c r="A87" s="292" t="s">
        <v>1423</v>
      </c>
      <c r="F87" s="1191">
        <f t="shared" si="31"/>
        <v>3243.08356185</v>
      </c>
      <c r="G87" s="1295">
        <f t="shared" si="32"/>
        <v>6927.3111881999994</v>
      </c>
      <c r="Q87" s="292" t="s">
        <v>2458</v>
      </c>
      <c r="S87" s="568">
        <v>38.267789752178274</v>
      </c>
      <c r="U87" s="568">
        <v>54.630323291958945</v>
      </c>
      <c r="V87" s="12">
        <f t="shared" si="29"/>
        <v>54.630323291958945</v>
      </c>
      <c r="W87" s="7">
        <f t="shared" si="34"/>
        <v>38.267789752178274</v>
      </c>
    </row>
    <row r="88" spans="1:23" ht="13">
      <c r="A88" s="292" t="s">
        <v>1907</v>
      </c>
      <c r="F88" s="1191">
        <f t="shared" si="31"/>
        <v>2566</v>
      </c>
      <c r="G88" s="1295">
        <f t="shared" si="32"/>
        <v>2566</v>
      </c>
      <c r="Q88" s="2" t="s">
        <v>2216</v>
      </c>
      <c r="R88" s="1419">
        <f>R85-R86</f>
        <v>14.131908049383682</v>
      </c>
      <c r="S88" s="1419">
        <f>S85-S86-S87</f>
        <v>146.6761979100915</v>
      </c>
      <c r="T88" s="1420">
        <f>T85-T86</f>
        <v>11.481411501236561</v>
      </c>
      <c r="U88" s="1420">
        <f>U85-U86-U87</f>
        <v>180.19497569043273</v>
      </c>
      <c r="V88" s="12">
        <f>U88+T88</f>
        <v>191.67638719166928</v>
      </c>
      <c r="W88" s="7">
        <f t="shared" si="34"/>
        <v>160.8081059594752</v>
      </c>
    </row>
    <row r="89" spans="1:23" ht="13.5" thickBot="1">
      <c r="A89" s="385" t="s">
        <v>141</v>
      </c>
      <c r="F89" s="1192">
        <f>SUM(F80:F88)</f>
        <v>235357.59385019998</v>
      </c>
      <c r="G89" s="1296">
        <f>SUM(G80:G88)</f>
        <v>299584.7700278</v>
      </c>
      <c r="R89" s="746"/>
      <c r="S89" s="128"/>
    </row>
    <row r="90" spans="1:23" ht="13" thickTop="1">
      <c r="R90" s="746"/>
      <c r="S90" s="128"/>
      <c r="T90" s="1353"/>
    </row>
    <row r="91" spans="1:23" ht="13">
      <c r="A91" s="2"/>
      <c r="R91" s="746"/>
      <c r="S91" s="128"/>
      <c r="T91" s="1353"/>
    </row>
    <row r="92" spans="1:23" ht="13.5" thickBot="1">
      <c r="A92" s="17" t="s">
        <v>1424</v>
      </c>
      <c r="R92" s="746"/>
      <c r="S92" s="128"/>
    </row>
    <row r="93" spans="1:23" ht="13" thickTop="1">
      <c r="A93" s="292" t="s">
        <v>508</v>
      </c>
      <c r="F93" s="1193">
        <v>0</v>
      </c>
      <c r="G93" s="1295">
        <f>CWIP!V83+CWIP!W83</f>
        <v>0</v>
      </c>
      <c r="R93" s="746"/>
      <c r="S93" s="128"/>
    </row>
    <row r="94" spans="1:23" ht="13">
      <c r="A94" s="292" t="s">
        <v>989</v>
      </c>
      <c r="F94" s="1191">
        <v>7628.1903557000005</v>
      </c>
      <c r="G94" s="1295">
        <f>984861309.74/10^5</f>
        <v>9848.6130974000007</v>
      </c>
      <c r="O94" s="23"/>
      <c r="P94" s="1637" t="s">
        <v>2173</v>
      </c>
      <c r="Q94" s="1637" t="s">
        <v>2174</v>
      </c>
      <c r="R94" s="1637" t="s">
        <v>2175</v>
      </c>
      <c r="S94" s="1637" t="s">
        <v>2176</v>
      </c>
      <c r="T94" s="1637" t="s">
        <v>2177</v>
      </c>
      <c r="U94" s="1637" t="s">
        <v>2370</v>
      </c>
    </row>
    <row r="95" spans="1:23" ht="13">
      <c r="A95" s="292" t="s">
        <v>1421</v>
      </c>
      <c r="F95" s="1191">
        <f>((4847306974.44-19051029.39)/10^5)-F96</f>
        <v>16898.895807674991</v>
      </c>
      <c r="G95" s="1295">
        <f>((7449599174.01-27509958.13)/10^5)-G96</f>
        <v>25977.312255579986</v>
      </c>
      <c r="O95" s="23"/>
      <c r="P95" s="556"/>
      <c r="Q95" s="556"/>
      <c r="R95" s="1637"/>
      <c r="S95" s="1638"/>
      <c r="T95" s="556"/>
      <c r="U95" s="556"/>
    </row>
    <row r="96" spans="1:23">
      <c r="A96" s="292" t="s">
        <v>992</v>
      </c>
      <c r="F96" s="1191">
        <f>(65%*(4847306974.44-19051029.39))/10^5</f>
        <v>31383.663642824999</v>
      </c>
      <c r="G96" s="1295">
        <f>(65%*(7449599174.01-27509958.13))/10^5</f>
        <v>48243.579903220008</v>
      </c>
      <c r="O96" s="288" t="s">
        <v>2443</v>
      </c>
      <c r="P96" s="205">
        <f>F42</f>
        <v>235357.59385019998</v>
      </c>
      <c r="Q96" s="205">
        <f>F115</f>
        <v>299584.7700278</v>
      </c>
      <c r="R96" s="205">
        <f>G115</f>
        <v>398762.18615840189</v>
      </c>
      <c r="S96" s="205">
        <f>G42</f>
        <v>542489.43638790201</v>
      </c>
      <c r="T96" s="205">
        <f t="shared" ref="T96:U96" si="35">H42</f>
        <v>662204.68638790213</v>
      </c>
      <c r="U96" s="205">
        <f t="shared" si="35"/>
        <v>782683.19888790208</v>
      </c>
    </row>
    <row r="97" spans="1:21">
      <c r="A97" s="292" t="s">
        <v>510</v>
      </c>
      <c r="F97" s="1191">
        <f>58025111.35/10^5</f>
        <v>580.25111349999997</v>
      </c>
      <c r="G97" s="1295">
        <f>(90384376.18-835363.26)/10^5</f>
        <v>895.49012920000007</v>
      </c>
      <c r="O97" s="288" t="s">
        <v>1814</v>
      </c>
      <c r="P97" s="23"/>
      <c r="Q97" s="35">
        <f>(P96+Q96)/2</f>
        <v>267471.18193899997</v>
      </c>
      <c r="R97" s="35">
        <f t="shared" ref="R97:U97" si="36">(Q96+R96)/2</f>
        <v>349173.47809310094</v>
      </c>
      <c r="S97" s="35">
        <f t="shared" si="36"/>
        <v>470625.81127315195</v>
      </c>
      <c r="T97" s="35">
        <f t="shared" si="36"/>
        <v>602347.06138790213</v>
      </c>
      <c r="U97" s="35">
        <f t="shared" si="36"/>
        <v>722443.9426379021</v>
      </c>
    </row>
    <row r="98" spans="1:21">
      <c r="A98" s="292" t="s">
        <v>995</v>
      </c>
      <c r="F98" s="1191">
        <f>(38986268.07-2214527.66)/10^5</f>
        <v>367.71740409999995</v>
      </c>
      <c r="G98" s="1295">
        <f>(45760868.22-669405)/10^5</f>
        <v>450.91463219999997</v>
      </c>
      <c r="O98" s="288" t="s">
        <v>652</v>
      </c>
      <c r="P98" s="35">
        <f>F65</f>
        <v>8111.5205899999992</v>
      </c>
      <c r="Q98" s="35">
        <v>8145.0740237</v>
      </c>
      <c r="R98" s="35">
        <v>10608.042647800001</v>
      </c>
      <c r="S98" s="35">
        <f>G65</f>
        <v>27546.672256900001</v>
      </c>
      <c r="T98" s="35">
        <f t="shared" ref="T98:U98" si="37">H65</f>
        <v>32134.167032933918</v>
      </c>
      <c r="U98" s="35">
        <f t="shared" si="37"/>
        <v>40680.318684311096</v>
      </c>
    </row>
    <row r="99" spans="1:21">
      <c r="A99" s="292" t="s">
        <v>1422</v>
      </c>
      <c r="F99" s="1191">
        <f>((736942052.84-96527.57)/10^5)-F100-F101</f>
        <v>3684.2276263499998</v>
      </c>
      <c r="G99" s="1295">
        <f>((1246622757.2-10994874.12)/10^5)-G100-G101</f>
        <v>6178.1394154000009</v>
      </c>
      <c r="O99" s="288" t="s">
        <v>2444</v>
      </c>
      <c r="P99" s="23"/>
      <c r="Q99" s="254">
        <f>Q98/Q97</f>
        <v>3.0452155498223291E-2</v>
      </c>
      <c r="R99" s="254">
        <f t="shared" ref="R99:U99" si="38">R98/R97</f>
        <v>3.038043641152938E-2</v>
      </c>
      <c r="S99" s="254">
        <f t="shared" si="38"/>
        <v>5.8532004826466838E-2</v>
      </c>
      <c r="T99" s="254">
        <f t="shared" si="38"/>
        <v>5.3348258990243522E-2</v>
      </c>
      <c r="U99" s="254">
        <f t="shared" si="38"/>
        <v>5.6309308284560676E-2</v>
      </c>
    </row>
    <row r="100" spans="1:21">
      <c r="A100" s="292" t="s">
        <v>1425</v>
      </c>
      <c r="F100" s="1191">
        <f>(50%*(736942052.84-96527.57))/10^5</f>
        <v>3684.2276263499998</v>
      </c>
      <c r="G100" s="1297">
        <f>(50%*(1246622757.2-10994874.12))/10^5</f>
        <v>6178.1394154000009</v>
      </c>
    </row>
    <row r="101" spans="1:21">
      <c r="A101" s="292" t="s">
        <v>1907</v>
      </c>
      <c r="F101" s="1191">
        <v>0</v>
      </c>
      <c r="G101" s="1295">
        <v>0</v>
      </c>
    </row>
    <row r="102" spans="1:21">
      <c r="A102" s="292" t="s">
        <v>1427</v>
      </c>
      <c r="F102" s="1193"/>
      <c r="G102" s="1295"/>
    </row>
    <row r="103" spans="1:21" ht="13.5" thickBot="1">
      <c r="A103" s="385" t="s">
        <v>141</v>
      </c>
      <c r="F103" s="1192">
        <f>SUM(F93:F102)</f>
        <v>64227.173576500005</v>
      </c>
      <c r="G103" s="1296">
        <f>SUM(G93:G102)</f>
        <v>97772.188848400008</v>
      </c>
    </row>
    <row r="104" spans="1:21" ht="13" thickTop="1">
      <c r="A104" s="292"/>
    </row>
    <row r="105" spans="1:21" ht="13">
      <c r="A105" s="2" t="s">
        <v>1429</v>
      </c>
    </row>
    <row r="106" spans="1:21">
      <c r="A106" s="292" t="s">
        <v>508</v>
      </c>
      <c r="F106" s="1191">
        <f>F80+F93</f>
        <v>0</v>
      </c>
      <c r="G106" s="1295">
        <f>G80+G93</f>
        <v>0</v>
      </c>
    </row>
    <row r="107" spans="1:21">
      <c r="A107" s="292" t="s">
        <v>989</v>
      </c>
      <c r="F107" s="1191">
        <f t="shared" ref="F107:F114" si="39">F81+F94</f>
        <v>12181.5956924</v>
      </c>
      <c r="G107" s="1295">
        <v>22030.208789799999</v>
      </c>
      <c r="H107" s="752"/>
    </row>
    <row r="108" spans="1:21">
      <c r="A108" s="292" t="s">
        <v>1421</v>
      </c>
      <c r="F108" s="1191">
        <f>F82+F95</f>
        <v>89839.839790550002</v>
      </c>
      <c r="G108" s="1295">
        <f>347995.742153002*35%</f>
        <v>121798.50975355069</v>
      </c>
      <c r="H108" s="752"/>
      <c r="I108" s="752"/>
    </row>
    <row r="109" spans="1:21">
      <c r="A109" s="292" t="s">
        <v>992</v>
      </c>
      <c r="F109" s="1191">
        <f>F83+F96+0.00260110001545399</f>
        <v>182530.47697135</v>
      </c>
      <c r="G109" s="1295">
        <f>347995.742153002*65%</f>
        <v>226197.23239945131</v>
      </c>
      <c r="H109" s="752"/>
    </row>
    <row r="110" spans="1:21">
      <c r="A110" s="292" t="s">
        <v>510</v>
      </c>
      <c r="F110" s="1191">
        <f t="shared" si="39"/>
        <v>882.09372299999995</v>
      </c>
      <c r="G110" s="1295">
        <v>1777.5838521000001</v>
      </c>
      <c r="H110" s="752"/>
    </row>
    <row r="111" spans="1:21">
      <c r="A111" s="292" t="s">
        <v>995</v>
      </c>
      <c r="F111" s="1191">
        <f t="shared" si="39"/>
        <v>554.85407650000002</v>
      </c>
      <c r="G111" s="1295">
        <v>1006.4627587</v>
      </c>
      <c r="H111" s="752"/>
    </row>
    <row r="112" spans="1:21">
      <c r="A112" s="292" t="s">
        <v>1422</v>
      </c>
      <c r="F112" s="1191">
        <f t="shared" si="39"/>
        <v>4102.5985857999995</v>
      </c>
      <c r="G112" s="1295">
        <v>1773.0003672</v>
      </c>
      <c r="H112" s="752"/>
    </row>
    <row r="113" spans="1:8">
      <c r="A113" s="292" t="s">
        <v>1425</v>
      </c>
      <c r="F113" s="1191">
        <f t="shared" si="39"/>
        <v>6927.3111881999994</v>
      </c>
      <c r="G113" s="1295">
        <v>11196.9150402999</v>
      </c>
      <c r="H113" s="752"/>
    </row>
    <row r="114" spans="1:8">
      <c r="A114" s="292" t="s">
        <v>1907</v>
      </c>
      <c r="F114" s="1191">
        <f t="shared" si="39"/>
        <v>2566</v>
      </c>
      <c r="G114" s="1295">
        <v>12982.273197300001</v>
      </c>
      <c r="H114" s="752"/>
    </row>
    <row r="115" spans="1:8" ht="13.5" thickBot="1">
      <c r="A115" s="385" t="s">
        <v>141</v>
      </c>
      <c r="F115" s="1192">
        <f>SUM(F106:F114)</f>
        <v>299584.7700278</v>
      </c>
      <c r="G115" s="1296">
        <f>SUM(G106:G114)</f>
        <v>398762.18615840189</v>
      </c>
      <c r="H115" s="752"/>
    </row>
    <row r="116" spans="1:8" ht="13" thickTop="1"/>
  </sheetData>
  <mergeCells count="18">
    <mergeCell ref="R73:S73"/>
    <mergeCell ref="Z26:Z27"/>
    <mergeCell ref="AA26:AA27"/>
    <mergeCell ref="AB26:AD26"/>
    <mergeCell ref="S27:S28"/>
    <mergeCell ref="T27:T28"/>
    <mergeCell ref="W31:W32"/>
    <mergeCell ref="S58:T58"/>
    <mergeCell ref="R58:R59"/>
    <mergeCell ref="T73:U73"/>
    <mergeCell ref="U29:U38"/>
    <mergeCell ref="O20:O29"/>
    <mergeCell ref="O56:O64"/>
    <mergeCell ref="Q6:S6"/>
    <mergeCell ref="S63:T63"/>
    <mergeCell ref="S54:T54"/>
    <mergeCell ref="Q27:Q28"/>
    <mergeCell ref="R27:R28"/>
  </mergeCells>
  <phoneticPr fontId="0" type="noConversion"/>
  <printOptions horizontalCentered="1" gridLines="1"/>
  <pageMargins left="0.25" right="0" top="0.25" bottom="0.25" header="0.25" footer="0.5"/>
  <pageSetup paperSize="9" orientation="landscape" verticalDpi="75"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09359-8969-4F00-BA96-8E66BB95EC1C}">
  <sheetPr>
    <tabColor theme="2" tint="-0.499984740745262"/>
  </sheetPr>
  <dimension ref="A3:O108"/>
  <sheetViews>
    <sheetView showGridLines="0" topLeftCell="A4" workbookViewId="0">
      <pane xSplit="3" ySplit="2" topLeftCell="D24" activePane="bottomRight" state="frozen"/>
      <selection activeCell="A4" sqref="A4"/>
      <selection pane="topRight" activeCell="D4" sqref="D4"/>
      <selection pane="bottomLeft" activeCell="A6" sqref="A6"/>
      <selection pane="bottomRight" activeCell="J31" sqref="J31"/>
    </sheetView>
  </sheetViews>
  <sheetFormatPr defaultRowHeight="12.5"/>
  <cols>
    <col min="2" max="2" width="48" customWidth="1"/>
  </cols>
  <sheetData>
    <row r="3" spans="2:15" ht="15" customHeight="1">
      <c r="B3" s="2707" t="s">
        <v>2368</v>
      </c>
      <c r="C3" s="2707"/>
      <c r="D3" s="2707"/>
      <c r="E3" s="2707"/>
      <c r="F3" s="2707"/>
      <c r="G3" s="2707"/>
      <c r="H3" s="2707"/>
      <c r="I3" s="2707"/>
      <c r="J3" s="2707"/>
      <c r="K3" s="2707"/>
    </row>
    <row r="4" spans="2:15">
      <c r="B4" s="2708"/>
      <c r="C4" s="2708"/>
      <c r="D4" s="2708"/>
      <c r="E4" s="2709" t="s">
        <v>2169</v>
      </c>
      <c r="F4" s="2709"/>
      <c r="G4" s="2709"/>
      <c r="H4" s="2709"/>
      <c r="I4" s="2709"/>
      <c r="J4" s="2709"/>
      <c r="K4" s="2709"/>
    </row>
    <row r="5" spans="2:15" ht="50">
      <c r="B5" s="1356" t="s">
        <v>2170</v>
      </c>
      <c r="C5" s="1356" t="s">
        <v>2171</v>
      </c>
      <c r="D5" s="1356" t="s">
        <v>2369</v>
      </c>
      <c r="E5" s="1357" t="s">
        <v>2172</v>
      </c>
      <c r="F5" s="1357" t="s">
        <v>2173</v>
      </c>
      <c r="G5" s="1357" t="s">
        <v>2174</v>
      </c>
      <c r="H5" s="1357" t="s">
        <v>2175</v>
      </c>
      <c r="I5" s="1357" t="s">
        <v>2176</v>
      </c>
      <c r="J5" s="1357" t="s">
        <v>2177</v>
      </c>
      <c r="K5" s="1357" t="s">
        <v>2370</v>
      </c>
    </row>
    <row r="6" spans="2:15">
      <c r="B6" s="1358" t="s">
        <v>2178</v>
      </c>
      <c r="C6" s="1359"/>
      <c r="D6" s="1359"/>
      <c r="E6" s="1359"/>
      <c r="F6" s="1359"/>
      <c r="G6" s="1359"/>
      <c r="H6" s="1359"/>
      <c r="I6" s="1359"/>
      <c r="J6" s="1359"/>
      <c r="K6" s="1359"/>
    </row>
    <row r="7" spans="2:15">
      <c r="B7" s="1360" t="s">
        <v>2179</v>
      </c>
      <c r="C7" s="1361">
        <v>6</v>
      </c>
      <c r="D7" s="1362">
        <v>763.09</v>
      </c>
      <c r="E7" s="1362"/>
      <c r="F7" s="1362"/>
      <c r="G7" s="1362"/>
      <c r="H7" s="1362"/>
      <c r="I7" s="1362"/>
      <c r="J7" s="1362"/>
      <c r="K7" s="1362"/>
      <c r="M7" s="1369"/>
      <c r="N7" s="1370"/>
      <c r="O7" s="1370"/>
    </row>
    <row r="8" spans="2:15" ht="25">
      <c r="B8" s="1363" t="s">
        <v>2180</v>
      </c>
      <c r="C8" s="1361">
        <v>8</v>
      </c>
      <c r="D8" s="1362">
        <v>22.52</v>
      </c>
      <c r="E8" s="1362">
        <v>0.91020420000000002</v>
      </c>
      <c r="F8" s="1362">
        <v>3.34580806</v>
      </c>
      <c r="G8" s="1362">
        <v>2.0512614</v>
      </c>
      <c r="H8" s="1362">
        <v>0.97094709999999995</v>
      </c>
      <c r="I8" s="1362">
        <v>0.31177924000000001</v>
      </c>
      <c r="J8" s="1362"/>
      <c r="K8" s="1362"/>
      <c r="M8" s="1369"/>
      <c r="N8" s="1371"/>
      <c r="O8" s="1372"/>
    </row>
    <row r="9" spans="2:15">
      <c r="B9" s="1360" t="s">
        <v>2181</v>
      </c>
      <c r="C9" s="1361">
        <v>9</v>
      </c>
      <c r="D9" s="1362">
        <v>141.65</v>
      </c>
      <c r="E9" s="1362"/>
      <c r="F9" s="1362"/>
      <c r="G9" s="1362"/>
      <c r="H9" s="1362"/>
      <c r="I9" s="1362">
        <v>15.9</v>
      </c>
      <c r="J9" s="1362"/>
      <c r="K9" s="1362"/>
      <c r="M9" s="1369"/>
      <c r="N9" s="1371"/>
      <c r="O9" s="1372"/>
    </row>
    <row r="10" spans="2:15">
      <c r="B10" s="1363" t="s">
        <v>2182</v>
      </c>
      <c r="C10" s="1361">
        <v>10</v>
      </c>
      <c r="D10" s="1362">
        <v>51.14</v>
      </c>
      <c r="E10" s="1362"/>
      <c r="F10" s="1362"/>
      <c r="G10" s="1362">
        <v>5.78</v>
      </c>
      <c r="H10" s="1362">
        <v>0.77</v>
      </c>
      <c r="I10" s="1362">
        <v>0</v>
      </c>
      <c r="J10" s="1362"/>
      <c r="K10" s="1362"/>
      <c r="M10" s="1369"/>
      <c r="N10" s="1371"/>
      <c r="O10" s="1372"/>
    </row>
    <row r="11" spans="2:15">
      <c r="B11" s="1360" t="s">
        <v>2183</v>
      </c>
      <c r="C11" s="1361">
        <v>11</v>
      </c>
      <c r="D11" s="1362">
        <v>336.49</v>
      </c>
      <c r="E11" s="1362">
        <v>194.49</v>
      </c>
      <c r="F11" s="1362">
        <v>0</v>
      </c>
      <c r="G11" s="1362">
        <v>142</v>
      </c>
      <c r="H11" s="1362">
        <v>0</v>
      </c>
      <c r="I11" s="1362">
        <v>0</v>
      </c>
      <c r="J11" s="1362"/>
      <c r="K11" s="1362"/>
      <c r="M11" s="1369"/>
      <c r="N11" s="1371"/>
      <c r="O11" s="1372"/>
    </row>
    <row r="12" spans="2:15">
      <c r="B12" s="1360" t="s">
        <v>2184</v>
      </c>
      <c r="C12" s="1361">
        <v>12</v>
      </c>
      <c r="D12" s="1362">
        <v>210.02</v>
      </c>
      <c r="E12" s="1362">
        <v>210.02</v>
      </c>
      <c r="F12" s="1362">
        <v>0</v>
      </c>
      <c r="G12" s="1362">
        <v>0</v>
      </c>
      <c r="H12" s="1362">
        <v>0</v>
      </c>
      <c r="I12" s="1362">
        <v>0</v>
      </c>
      <c r="J12" s="1362"/>
      <c r="K12" s="1362"/>
      <c r="M12" s="1369"/>
      <c r="N12" s="1371"/>
      <c r="O12" s="1372"/>
    </row>
    <row r="13" spans="2:15">
      <c r="B13" s="1363" t="s">
        <v>2185</v>
      </c>
      <c r="C13" s="1361">
        <v>13</v>
      </c>
      <c r="D13" s="1362">
        <v>55.54</v>
      </c>
      <c r="E13" s="1362">
        <v>9.2049531499999997</v>
      </c>
      <c r="F13" s="1362">
        <v>33.85</v>
      </c>
      <c r="G13" s="1362"/>
      <c r="H13" s="1362"/>
      <c r="I13" s="1362">
        <v>-20.69</v>
      </c>
      <c r="J13" s="1362"/>
      <c r="K13" s="1362"/>
      <c r="M13" s="1369"/>
      <c r="N13" s="1371"/>
      <c r="O13" s="1372"/>
    </row>
    <row r="14" spans="2:15">
      <c r="B14" s="1360" t="s">
        <v>2186</v>
      </c>
      <c r="C14" s="1361">
        <v>14</v>
      </c>
      <c r="D14" s="1362">
        <v>27.79</v>
      </c>
      <c r="E14" s="1362"/>
      <c r="F14" s="1362">
        <v>27.79</v>
      </c>
      <c r="G14" s="1362"/>
      <c r="H14" s="1362"/>
      <c r="I14" s="1362">
        <v>0</v>
      </c>
      <c r="J14" s="1362"/>
      <c r="K14" s="1362"/>
      <c r="M14" s="1369"/>
      <c r="N14" s="1371"/>
      <c r="O14" s="1372"/>
    </row>
    <row r="15" spans="2:15">
      <c r="B15" s="1363" t="s">
        <v>2187</v>
      </c>
      <c r="C15" s="1361">
        <v>15</v>
      </c>
      <c r="D15" s="1362">
        <v>1.6</v>
      </c>
      <c r="E15" s="1362">
        <v>1.6</v>
      </c>
      <c r="F15" s="1362">
        <v>0</v>
      </c>
      <c r="G15" s="1362">
        <v>0</v>
      </c>
      <c r="H15" s="1362">
        <v>0</v>
      </c>
      <c r="I15" s="1362">
        <v>0</v>
      </c>
      <c r="J15" s="1362"/>
      <c r="K15" s="1362"/>
      <c r="M15" s="1369"/>
      <c r="N15" s="1371"/>
      <c r="O15" s="1372"/>
    </row>
    <row r="16" spans="2:15">
      <c r="B16" s="1363" t="s">
        <v>2188</v>
      </c>
      <c r="C16" s="1361">
        <v>16</v>
      </c>
      <c r="D16" s="1362">
        <v>23.72</v>
      </c>
      <c r="E16" s="1362">
        <v>4.2838164000000001</v>
      </c>
      <c r="F16" s="1362">
        <v>18.086842899999997</v>
      </c>
      <c r="G16" s="1362">
        <v>0.17424249999999999</v>
      </c>
      <c r="H16" s="1362">
        <f>1.17713822295-0.00204002294999484</f>
        <v>1.1750982000000052</v>
      </c>
      <c r="I16" s="1362">
        <v>0</v>
      </c>
      <c r="J16" s="1362"/>
      <c r="K16" s="1362"/>
      <c r="M16" s="1369"/>
      <c r="N16" s="1371"/>
      <c r="O16" s="1372"/>
    </row>
    <row r="17" spans="2:15">
      <c r="B17" s="1363" t="s">
        <v>2189</v>
      </c>
      <c r="C17" s="1361">
        <v>17</v>
      </c>
      <c r="D17" s="1362">
        <v>5.97</v>
      </c>
      <c r="E17" s="1362"/>
      <c r="F17" s="1362"/>
      <c r="G17" s="1362">
        <v>5.97</v>
      </c>
      <c r="H17" s="1362"/>
      <c r="I17" s="1362">
        <v>0</v>
      </c>
      <c r="J17" s="1362"/>
      <c r="K17" s="1362"/>
      <c r="M17" s="1369"/>
      <c r="N17" s="1371"/>
      <c r="O17" s="1372"/>
    </row>
    <row r="18" spans="2:15">
      <c r="B18" s="1363" t="s">
        <v>2190</v>
      </c>
      <c r="C18" s="1361">
        <v>18</v>
      </c>
      <c r="D18" s="1362">
        <v>95.2</v>
      </c>
      <c r="E18" s="1362">
        <v>17.52</v>
      </c>
      <c r="F18" s="1362">
        <v>23.55</v>
      </c>
      <c r="G18" s="1362">
        <v>32.36</v>
      </c>
      <c r="H18" s="1362"/>
      <c r="I18" s="1362">
        <v>-1.57</v>
      </c>
      <c r="J18" s="1362"/>
      <c r="K18" s="1362"/>
      <c r="M18" s="1369"/>
      <c r="N18" s="1371"/>
      <c r="O18" s="1373"/>
    </row>
    <row r="19" spans="2:15">
      <c r="B19" s="1363" t="s">
        <v>2191</v>
      </c>
      <c r="C19" s="1361"/>
      <c r="D19" s="1362"/>
      <c r="E19" s="1362">
        <v>1.2461099999999999E-2</v>
      </c>
      <c r="F19" s="1362">
        <v>4.0968480299999994</v>
      </c>
      <c r="G19" s="1362">
        <v>8.0463752849999999</v>
      </c>
      <c r="H19" s="1362">
        <v>5.0350885000000005</v>
      </c>
      <c r="I19" s="1362">
        <f>1.61-0.000772914999998875</f>
        <v>1.6092270850000012</v>
      </c>
      <c r="J19" s="1362"/>
      <c r="K19" s="1362"/>
      <c r="M19" s="1369"/>
      <c r="N19" s="1371"/>
      <c r="O19" s="1372"/>
    </row>
    <row r="20" spans="2:15">
      <c r="B20" s="1360" t="s">
        <v>2192</v>
      </c>
      <c r="C20" s="1361"/>
      <c r="D20" s="1362">
        <v>24.1</v>
      </c>
      <c r="E20" s="1362">
        <v>5.33</v>
      </c>
      <c r="F20" s="1362">
        <v>3</v>
      </c>
      <c r="G20" s="1362">
        <v>3.2</v>
      </c>
      <c r="H20" s="1362">
        <v>2.4700000000000002</v>
      </c>
      <c r="I20" s="1362">
        <v>1.7</v>
      </c>
      <c r="J20" s="1362"/>
      <c r="K20" s="1362"/>
      <c r="M20" s="1369"/>
      <c r="N20" s="1371"/>
      <c r="O20" s="1372"/>
    </row>
    <row r="21" spans="2:15">
      <c r="B21" s="1364" t="s">
        <v>2193</v>
      </c>
      <c r="C21" s="1361"/>
      <c r="D21" s="1365">
        <f>SUM(D7:D20)</f>
        <v>1758.8299999999997</v>
      </c>
      <c r="E21" s="1365">
        <f t="shared" ref="E21:K21" si="0">SUM(E7:E20)</f>
        <v>443.37143485000001</v>
      </c>
      <c r="F21" s="1365">
        <f t="shared" si="0"/>
        <v>113.71949899000001</v>
      </c>
      <c r="G21" s="1365">
        <f t="shared" si="0"/>
        <v>199.58187918499999</v>
      </c>
      <c r="H21" s="1365">
        <f t="shared" si="0"/>
        <v>10.421133800000007</v>
      </c>
      <c r="I21" s="1365">
        <f t="shared" si="0"/>
        <v>-2.7389936749999979</v>
      </c>
      <c r="J21" s="1365">
        <f t="shared" si="0"/>
        <v>0</v>
      </c>
      <c r="K21" s="1365">
        <f t="shared" si="0"/>
        <v>0</v>
      </c>
      <c r="M21" s="1369"/>
      <c r="N21" s="1371"/>
      <c r="O21" s="1371"/>
    </row>
    <row r="22" spans="2:15">
      <c r="B22" s="1359" t="s">
        <v>2194</v>
      </c>
      <c r="C22" s="1366"/>
      <c r="D22" s="1367"/>
      <c r="E22" s="1367"/>
      <c r="F22" s="1367"/>
      <c r="G22" s="1367"/>
      <c r="H22" s="1367"/>
      <c r="I22" s="1367"/>
      <c r="J22" s="1367"/>
      <c r="K22" s="1367"/>
      <c r="M22" s="1369"/>
      <c r="N22" s="1371"/>
      <c r="O22" s="1371"/>
    </row>
    <row r="23" spans="2:15">
      <c r="B23" s="1360" t="s">
        <v>1052</v>
      </c>
      <c r="C23" s="1361">
        <v>21</v>
      </c>
      <c r="D23" s="1362">
        <v>5.5</v>
      </c>
      <c r="E23" s="1362"/>
      <c r="F23" s="1362"/>
      <c r="G23" s="1362"/>
      <c r="H23" s="1362"/>
      <c r="I23" s="1362">
        <v>1.76</v>
      </c>
      <c r="J23" s="1362"/>
      <c r="K23" s="1362"/>
      <c r="M23" s="1369"/>
      <c r="N23" s="1371"/>
      <c r="O23" s="1373"/>
    </row>
    <row r="24" spans="2:15">
      <c r="B24" s="1363" t="s">
        <v>2195</v>
      </c>
      <c r="C24" s="1361">
        <v>22</v>
      </c>
      <c r="D24" s="1362">
        <v>357.13</v>
      </c>
      <c r="E24" s="1362">
        <v>288.27999999999997</v>
      </c>
      <c r="F24" s="1362">
        <v>40.950000000000003</v>
      </c>
      <c r="G24" s="1362">
        <f>24.27</f>
        <v>24.27</v>
      </c>
      <c r="H24" s="1362">
        <f>357.13+10.13-SUM(E24:G24)</f>
        <v>13.760000000000048</v>
      </c>
      <c r="I24" s="1362">
        <f>371.1-SUM(E24:H24)</f>
        <v>3.8400000000000318</v>
      </c>
      <c r="J24" s="1362"/>
      <c r="K24" s="1362"/>
      <c r="M24" s="1369"/>
      <c r="N24" s="1371"/>
      <c r="O24" s="1372"/>
    </row>
    <row r="25" spans="2:15">
      <c r="B25" s="1360" t="s">
        <v>2196</v>
      </c>
      <c r="C25" s="1361">
        <v>23</v>
      </c>
      <c r="D25" s="1368">
        <v>993.24</v>
      </c>
      <c r="E25" s="1368"/>
      <c r="F25" s="1368"/>
      <c r="G25" s="1368"/>
      <c r="H25" s="1368"/>
      <c r="I25" s="2213"/>
      <c r="J25" s="1368"/>
      <c r="K25" s="1368"/>
      <c r="M25" s="1369"/>
      <c r="N25" s="1371"/>
      <c r="O25" s="1371"/>
    </row>
    <row r="26" spans="2:15">
      <c r="B26" s="1360" t="s">
        <v>2197</v>
      </c>
      <c r="C26" s="1361">
        <v>23</v>
      </c>
      <c r="D26" s="1362">
        <v>225.05999999999995</v>
      </c>
      <c r="E26" s="1362">
        <v>108.75143485000001</v>
      </c>
      <c r="F26" s="1362">
        <v>62.869498990000004</v>
      </c>
      <c r="G26" s="1362">
        <f>225.06-E26-F26</f>
        <v>53.439066159999989</v>
      </c>
      <c r="H26" s="1362">
        <v>0</v>
      </c>
      <c r="I26" s="1362">
        <f>13.8</f>
        <v>13.8</v>
      </c>
      <c r="J26" s="1362"/>
      <c r="K26" s="1362"/>
      <c r="M26" s="1369"/>
      <c r="N26" s="1371"/>
      <c r="O26" s="1372"/>
    </row>
    <row r="27" spans="2:15">
      <c r="B27" s="1363" t="s">
        <v>2198</v>
      </c>
      <c r="C27" s="1361">
        <v>24</v>
      </c>
      <c r="D27" s="1362">
        <v>99.88</v>
      </c>
      <c r="E27" s="1362">
        <v>46.34</v>
      </c>
      <c r="F27" s="1362">
        <v>9.9</v>
      </c>
      <c r="G27" s="1362">
        <v>5.6</v>
      </c>
      <c r="H27" s="1362"/>
      <c r="I27" s="1362">
        <v>-0.11</v>
      </c>
      <c r="J27" s="1362"/>
      <c r="K27" s="1362"/>
      <c r="M27" s="1369"/>
      <c r="N27" s="1371"/>
      <c r="O27" s="1373"/>
    </row>
    <row r="28" spans="2:15">
      <c r="B28" s="1364" t="s">
        <v>2193</v>
      </c>
      <c r="C28" s="1362"/>
      <c r="D28" s="1365">
        <f>SUM(D23:D27)</f>
        <v>1680.81</v>
      </c>
      <c r="E28" s="1365">
        <f t="shared" ref="E28:K28" si="1">SUM(E23:E27)</f>
        <v>443.37143485000001</v>
      </c>
      <c r="F28" s="1365">
        <f t="shared" si="1"/>
        <v>113.71949899000001</v>
      </c>
      <c r="G28" s="1365">
        <f t="shared" si="1"/>
        <v>83.309066159999986</v>
      </c>
      <c r="H28" s="1365">
        <f t="shared" si="1"/>
        <v>13.760000000000048</v>
      </c>
      <c r="I28" s="1365">
        <f t="shared" si="1"/>
        <v>19.290000000000035</v>
      </c>
      <c r="J28" s="1365">
        <f t="shared" si="1"/>
        <v>0</v>
      </c>
      <c r="K28" s="1365">
        <f t="shared" si="1"/>
        <v>0</v>
      </c>
    </row>
    <row r="29" spans="2:15">
      <c r="B29" s="1364" t="s">
        <v>2199</v>
      </c>
      <c r="C29" s="1362"/>
      <c r="D29" s="1365">
        <f>D21-D28</f>
        <v>78.019999999999754</v>
      </c>
      <c r="E29" s="1365">
        <f>E21-E28</f>
        <v>0</v>
      </c>
      <c r="F29" s="1365">
        <f t="shared" ref="F29:H29" si="2">F21-F28</f>
        <v>0</v>
      </c>
      <c r="G29" s="1365">
        <f t="shared" si="2"/>
        <v>116.272813025</v>
      </c>
      <c r="H29" s="1365">
        <f t="shared" si="2"/>
        <v>-3.3388662000000409</v>
      </c>
      <c r="I29" s="1365">
        <f>I21-I28</f>
        <v>-22.028993675000031</v>
      </c>
      <c r="J29" s="1365">
        <f t="shared" ref="J29:K29" si="3">J21-J28</f>
        <v>0</v>
      </c>
      <c r="K29" s="1365">
        <f t="shared" si="3"/>
        <v>0</v>
      </c>
    </row>
    <row r="30" spans="2:15">
      <c r="B30" s="1364" t="s">
        <v>2200</v>
      </c>
      <c r="C30" s="1362"/>
      <c r="D30" s="1365"/>
      <c r="E30" s="1365">
        <f>E29</f>
        <v>0</v>
      </c>
      <c r="F30" s="1365">
        <f>E30+F29</f>
        <v>0</v>
      </c>
      <c r="G30" s="1365">
        <f>F30+G29</f>
        <v>116.272813025</v>
      </c>
      <c r="H30" s="1365">
        <f>G30+H29</f>
        <v>112.93394682499996</v>
      </c>
      <c r="I30" s="1365">
        <f>H30+I29</f>
        <v>90.904953149999926</v>
      </c>
      <c r="J30" s="1365">
        <f t="shared" ref="J30:K30" si="4">I30+J29</f>
        <v>90.904953149999926</v>
      </c>
      <c r="K30" s="1365">
        <f t="shared" si="4"/>
        <v>90.904953149999926</v>
      </c>
    </row>
    <row r="31" spans="2:15">
      <c r="B31" s="1364" t="s">
        <v>2201</v>
      </c>
      <c r="C31" s="1362"/>
      <c r="D31" s="1365"/>
      <c r="E31" s="2214">
        <v>7.3499999999999996E-2</v>
      </c>
      <c r="F31" s="2214">
        <v>7.3499999999999996E-2</v>
      </c>
      <c r="G31" s="2214">
        <v>7.3499999999999996E-2</v>
      </c>
      <c r="H31" s="2214">
        <v>7.9399999999999998E-2</v>
      </c>
      <c r="I31" s="2214">
        <v>8.1500000000000003E-2</v>
      </c>
      <c r="J31" s="2214">
        <f>'loan&amp;int'!G139</f>
        <v>7.6300000000000007E-2</v>
      </c>
      <c r="K31" s="2214">
        <f>'loan&amp;int'!H139</f>
        <v>7.7799999999999994E-2</v>
      </c>
    </row>
    <row r="32" spans="2:15">
      <c r="B32" s="1364" t="s">
        <v>2202</v>
      </c>
      <c r="C32" s="1362"/>
      <c r="D32" s="1365"/>
      <c r="E32" s="1365">
        <f>E30*E31</f>
        <v>0</v>
      </c>
      <c r="F32" s="1365">
        <f>(E30*F31)+(F29*F31/2)</f>
        <v>0</v>
      </c>
      <c r="G32" s="1365">
        <f t="shared" ref="G32" si="5">(F30*G31)+(G29*G31/2)</f>
        <v>4.2730258786687498</v>
      </c>
      <c r="H32" s="1365">
        <f>(G30*H31)+(H29*H31/2)</f>
        <v>9.0995083660449971</v>
      </c>
      <c r="I32" s="1365">
        <f>(H30*I31)+(I29*I31/2)</f>
        <v>8.3064351739812459</v>
      </c>
      <c r="J32" s="1365">
        <f>(I30*J31)+(J29*J31/2)</f>
        <v>6.9360479253449947</v>
      </c>
      <c r="K32" s="1365">
        <f>(J30*K31)+(K29*K31/2)</f>
        <v>7.0724053550699937</v>
      </c>
    </row>
    <row r="34" spans="1:9">
      <c r="H34" s="7"/>
    </row>
    <row r="40" spans="1:9" s="2" customFormat="1" ht="13">
      <c r="A40" s="2215"/>
      <c r="B40" s="2216"/>
      <c r="C40" s="2215"/>
      <c r="D40" s="2215"/>
      <c r="E40" s="2215"/>
      <c r="F40" s="2215"/>
      <c r="G40" s="2215"/>
      <c r="H40" s="2215"/>
      <c r="I40" s="2215"/>
    </row>
    <row r="41" spans="1:9" ht="13">
      <c r="A41" s="2217"/>
      <c r="B41" s="2218"/>
      <c r="C41" s="2217"/>
      <c r="D41" s="2217"/>
      <c r="E41" s="2217"/>
      <c r="F41" s="2217"/>
      <c r="G41" s="2217"/>
      <c r="H41" s="2217"/>
      <c r="I41" s="2217"/>
    </row>
    <row r="42" spans="1:9" ht="13">
      <c r="A42" s="2217"/>
      <c r="B42" s="2218"/>
      <c r="C42" s="2217"/>
      <c r="D42" s="2217"/>
      <c r="E42" s="2217"/>
      <c r="F42" s="2217"/>
      <c r="G42" s="2217"/>
      <c r="H42" s="2217"/>
      <c r="I42" s="2217"/>
    </row>
    <row r="43" spans="1:9" ht="13">
      <c r="A43" s="2217"/>
      <c r="B43" s="2218"/>
      <c r="C43" s="2217"/>
      <c r="D43" s="2217"/>
      <c r="E43" s="2217"/>
      <c r="F43" s="2217"/>
      <c r="G43" s="2217"/>
      <c r="H43" s="2217"/>
      <c r="I43" s="2217"/>
    </row>
    <row r="44" spans="1:9" ht="13">
      <c r="A44" s="2217"/>
      <c r="B44" s="2218"/>
      <c r="C44" s="2217"/>
      <c r="D44" s="2217"/>
      <c r="E44" s="2217"/>
      <c r="F44" s="2217"/>
      <c r="G44" s="2217"/>
      <c r="H44" s="2217"/>
      <c r="I44" s="2217"/>
    </row>
    <row r="45" spans="1:9" ht="13">
      <c r="A45" s="2217"/>
      <c r="B45" s="2219"/>
      <c r="C45" s="2217"/>
      <c r="D45" s="2217"/>
      <c r="E45" s="2217"/>
      <c r="F45" s="2217"/>
      <c r="G45" s="2217"/>
      <c r="H45" s="2217"/>
      <c r="I45" s="2217"/>
    </row>
    <row r="46" spans="1:9" ht="13">
      <c r="A46" s="2217"/>
      <c r="B46" s="2218"/>
      <c r="C46" s="2217"/>
      <c r="D46" s="2217"/>
      <c r="E46" s="2217"/>
      <c r="F46" s="2217"/>
      <c r="G46" s="2217"/>
      <c r="H46" s="2217"/>
      <c r="I46" s="2217"/>
    </row>
    <row r="47" spans="1:9" ht="13">
      <c r="A47" s="2217"/>
      <c r="B47" s="2218"/>
      <c r="C47" s="2220"/>
      <c r="D47" s="2220"/>
      <c r="E47" s="2220"/>
      <c r="F47" s="2220"/>
      <c r="G47" s="2220"/>
      <c r="H47" s="2220"/>
      <c r="I47" s="2220"/>
    </row>
    <row r="48" spans="1:9" ht="13">
      <c r="A48" s="2215"/>
      <c r="B48" s="2216"/>
      <c r="C48" s="2215"/>
      <c r="D48" s="2215"/>
      <c r="E48" s="2215"/>
      <c r="F48" s="2215"/>
      <c r="G48" s="2215"/>
      <c r="H48" s="2215"/>
      <c r="I48" s="2215"/>
    </row>
    <row r="49" spans="1:9">
      <c r="A49" s="418"/>
      <c r="B49" s="738"/>
      <c r="C49" s="418"/>
      <c r="D49" s="418"/>
      <c r="E49" s="418"/>
      <c r="F49" s="418"/>
      <c r="G49" s="418"/>
      <c r="H49" s="418"/>
      <c r="I49" s="418"/>
    </row>
    <row r="50" spans="1:9">
      <c r="A50" s="418"/>
      <c r="B50" s="738"/>
      <c r="C50" s="418"/>
      <c r="D50" s="418"/>
      <c r="E50" s="418"/>
      <c r="F50" s="418"/>
      <c r="G50" s="418"/>
      <c r="H50" s="418"/>
      <c r="I50" s="418"/>
    </row>
    <row r="51" spans="1:9">
      <c r="A51" s="418"/>
      <c r="B51" s="738"/>
      <c r="C51" s="418"/>
      <c r="D51" s="418"/>
      <c r="E51" s="418"/>
      <c r="F51" s="418"/>
      <c r="G51" s="418"/>
      <c r="H51" s="418"/>
      <c r="I51" s="418"/>
    </row>
    <row r="52" spans="1:9">
      <c r="A52" s="418"/>
      <c r="B52" s="738"/>
      <c r="C52" s="418"/>
      <c r="D52" s="418"/>
      <c r="E52" s="418"/>
      <c r="F52" s="418"/>
      <c r="G52" s="418"/>
      <c r="H52" s="418"/>
      <c r="I52" s="418"/>
    </row>
    <row r="53" spans="1:9">
      <c r="A53" s="418"/>
      <c r="B53" s="738"/>
      <c r="C53" s="418"/>
      <c r="D53" s="418"/>
      <c r="E53" s="418"/>
      <c r="F53" s="418"/>
      <c r="G53" s="418"/>
      <c r="H53" s="418"/>
      <c r="I53" s="418"/>
    </row>
    <row r="54" spans="1:9">
      <c r="A54" s="418"/>
      <c r="B54" s="738"/>
      <c r="C54" s="418"/>
      <c r="D54" s="418"/>
      <c r="E54" s="418"/>
      <c r="F54" s="418"/>
      <c r="G54" s="418"/>
      <c r="H54" s="418"/>
      <c r="I54" s="418"/>
    </row>
    <row r="55" spans="1:9">
      <c r="A55" s="418"/>
      <c r="B55" s="738"/>
      <c r="C55" s="418"/>
      <c r="D55" s="418"/>
      <c r="E55" s="418"/>
      <c r="F55" s="418"/>
      <c r="G55" s="418"/>
      <c r="H55" s="418"/>
      <c r="I55" s="418"/>
    </row>
    <row r="56" spans="1:9">
      <c r="A56" s="418"/>
      <c r="B56" s="738"/>
      <c r="C56" s="418"/>
      <c r="D56" s="418"/>
      <c r="E56" s="418"/>
      <c r="F56" s="418"/>
      <c r="G56" s="418"/>
      <c r="H56" s="418"/>
      <c r="I56" s="418"/>
    </row>
    <row r="57" spans="1:9">
      <c r="A57" s="418"/>
      <c r="B57" s="738"/>
      <c r="C57" s="418"/>
      <c r="D57" s="418"/>
      <c r="E57" s="418"/>
      <c r="F57" s="418"/>
      <c r="G57" s="418"/>
      <c r="H57" s="418"/>
      <c r="I57" s="418"/>
    </row>
    <row r="58" spans="1:9">
      <c r="A58" s="418"/>
      <c r="B58" s="738"/>
      <c r="C58" s="418"/>
      <c r="D58" s="418"/>
      <c r="E58" s="418"/>
      <c r="F58" s="418"/>
      <c r="G58" s="418"/>
      <c r="H58" s="418"/>
      <c r="I58" s="418"/>
    </row>
    <row r="59" spans="1:9">
      <c r="A59" s="418"/>
      <c r="B59" s="738"/>
      <c r="C59" s="418"/>
      <c r="D59" s="418"/>
      <c r="E59" s="418"/>
      <c r="F59" s="418"/>
      <c r="G59" s="418"/>
      <c r="H59" s="418"/>
      <c r="I59" s="418"/>
    </row>
    <row r="60" spans="1:9">
      <c r="A60" s="418"/>
      <c r="B60" s="738"/>
      <c r="C60" s="418"/>
      <c r="D60" s="418"/>
      <c r="E60" s="418"/>
      <c r="F60" s="418"/>
      <c r="G60" s="418"/>
      <c r="H60" s="418"/>
      <c r="I60" s="418"/>
    </row>
    <row r="61" spans="1:9">
      <c r="A61" s="418"/>
      <c r="B61" s="738"/>
      <c r="C61" s="418"/>
      <c r="D61" s="418"/>
      <c r="E61" s="418"/>
      <c r="F61" s="418"/>
      <c r="G61" s="418"/>
      <c r="H61" s="418"/>
      <c r="I61" s="418"/>
    </row>
    <row r="62" spans="1:9">
      <c r="A62" s="418"/>
      <c r="B62" s="738"/>
      <c r="C62" s="418"/>
      <c r="D62" s="418"/>
      <c r="E62" s="418"/>
      <c r="F62" s="418"/>
      <c r="G62" s="418"/>
      <c r="H62" s="418"/>
      <c r="I62" s="418"/>
    </row>
    <row r="63" spans="1:9">
      <c r="A63" s="418"/>
      <c r="B63" s="738"/>
      <c r="C63" s="418"/>
      <c r="D63" s="418"/>
      <c r="E63" s="418"/>
      <c r="F63" s="418"/>
      <c r="G63" s="418"/>
      <c r="H63" s="418"/>
      <c r="I63" s="418"/>
    </row>
    <row r="64" spans="1:9">
      <c r="A64" s="418"/>
      <c r="B64" s="738"/>
      <c r="C64" s="418"/>
      <c r="D64" s="418"/>
      <c r="E64" s="418"/>
      <c r="F64" s="418"/>
      <c r="G64" s="418"/>
      <c r="H64" s="418"/>
      <c r="I64" s="418"/>
    </row>
    <row r="65" spans="1:9">
      <c r="A65" s="418"/>
      <c r="B65" s="738"/>
      <c r="C65" s="418"/>
      <c r="D65" s="418"/>
      <c r="E65" s="418"/>
      <c r="F65" s="418"/>
      <c r="G65" s="418"/>
      <c r="H65" s="418"/>
      <c r="I65" s="418"/>
    </row>
    <row r="66" spans="1:9">
      <c r="A66" s="418"/>
      <c r="B66" s="738"/>
      <c r="C66" s="418"/>
      <c r="D66" s="418"/>
      <c r="E66" s="418"/>
      <c r="F66" s="418"/>
      <c r="G66" s="418"/>
      <c r="H66" s="418"/>
      <c r="I66" s="418"/>
    </row>
    <row r="67" spans="1:9">
      <c r="A67" s="418"/>
      <c r="B67" s="738"/>
      <c r="C67" s="418"/>
      <c r="D67" s="418"/>
      <c r="E67" s="418"/>
      <c r="F67" s="418"/>
      <c r="G67" s="418"/>
      <c r="H67" s="418"/>
      <c r="I67" s="418"/>
    </row>
    <row r="68" spans="1:9">
      <c r="A68" s="418"/>
      <c r="B68" s="738"/>
      <c r="C68" s="418"/>
      <c r="D68" s="418"/>
      <c r="E68" s="418"/>
      <c r="F68" s="418"/>
      <c r="G68" s="418"/>
      <c r="H68" s="418"/>
      <c r="I68" s="418"/>
    </row>
    <row r="69" spans="1:9">
      <c r="A69" s="418"/>
      <c r="B69" s="738"/>
      <c r="C69" s="418"/>
      <c r="D69" s="418"/>
      <c r="E69" s="418"/>
      <c r="F69" s="418"/>
      <c r="G69" s="418"/>
      <c r="H69" s="418"/>
      <c r="I69" s="418"/>
    </row>
    <row r="70" spans="1:9">
      <c r="A70" s="418"/>
      <c r="B70" s="738"/>
      <c r="C70" s="418"/>
      <c r="D70" s="418"/>
      <c r="E70" s="418"/>
      <c r="F70" s="418"/>
      <c r="G70" s="418"/>
      <c r="H70" s="418"/>
      <c r="I70" s="418"/>
    </row>
    <row r="71" spans="1:9">
      <c r="A71" s="418"/>
      <c r="B71" s="738"/>
      <c r="C71" s="418"/>
      <c r="D71" s="418"/>
      <c r="E71" s="418"/>
      <c r="F71" s="418"/>
      <c r="G71" s="418"/>
      <c r="H71" s="418"/>
      <c r="I71" s="418"/>
    </row>
    <row r="72" spans="1:9">
      <c r="A72" s="418"/>
      <c r="B72" s="738"/>
      <c r="C72" s="418"/>
      <c r="D72" s="418"/>
      <c r="E72" s="418"/>
      <c r="F72" s="418"/>
      <c r="G72" s="418"/>
      <c r="H72" s="418"/>
      <c r="I72" s="418"/>
    </row>
    <row r="73" spans="1:9">
      <c r="A73" s="418"/>
      <c r="B73" s="738"/>
      <c r="C73" s="418"/>
      <c r="D73" s="418"/>
      <c r="E73" s="418"/>
      <c r="F73" s="418"/>
      <c r="G73" s="418"/>
      <c r="H73" s="418"/>
      <c r="I73" s="418"/>
    </row>
    <row r="74" spans="1:9">
      <c r="A74" s="418"/>
      <c r="B74" s="738"/>
      <c r="C74" s="418"/>
      <c r="D74" s="418"/>
      <c r="E74" s="418"/>
      <c r="F74" s="418"/>
      <c r="G74" s="418"/>
      <c r="H74" s="418"/>
      <c r="I74" s="418"/>
    </row>
    <row r="75" spans="1:9">
      <c r="A75" s="418"/>
      <c r="B75" s="738"/>
      <c r="C75" s="418"/>
      <c r="D75" s="418"/>
      <c r="E75" s="418"/>
      <c r="F75" s="418"/>
      <c r="G75" s="418"/>
      <c r="H75" s="418"/>
      <c r="I75" s="418"/>
    </row>
    <row r="76" spans="1:9">
      <c r="A76" s="418"/>
      <c r="B76" s="738"/>
      <c r="C76" s="418"/>
      <c r="D76" s="418"/>
      <c r="E76" s="418"/>
      <c r="F76" s="418"/>
      <c r="G76" s="418"/>
      <c r="H76" s="418"/>
      <c r="I76" s="418"/>
    </row>
    <row r="77" spans="1:9">
      <c r="A77" s="418"/>
      <c r="B77" s="738"/>
      <c r="C77" s="418"/>
      <c r="D77" s="418"/>
      <c r="E77" s="418"/>
      <c r="F77" s="418"/>
      <c r="G77" s="418"/>
      <c r="H77" s="418"/>
      <c r="I77" s="418"/>
    </row>
    <row r="78" spans="1:9">
      <c r="A78" s="418"/>
      <c r="B78" s="738"/>
      <c r="C78" s="418"/>
      <c r="D78" s="418"/>
      <c r="E78" s="418"/>
      <c r="F78" s="418"/>
      <c r="G78" s="418"/>
      <c r="H78" s="418"/>
      <c r="I78" s="418"/>
    </row>
    <row r="79" spans="1:9">
      <c r="A79" s="418"/>
      <c r="B79" s="738"/>
      <c r="C79" s="418"/>
      <c r="D79" s="418"/>
      <c r="E79" s="418"/>
      <c r="F79" s="418"/>
      <c r="G79" s="418"/>
      <c r="H79" s="418"/>
      <c r="I79" s="418"/>
    </row>
    <row r="80" spans="1:9">
      <c r="A80" s="418"/>
      <c r="B80" s="738"/>
      <c r="C80" s="418"/>
      <c r="D80" s="418"/>
      <c r="E80" s="418"/>
      <c r="F80" s="418"/>
      <c r="G80" s="418"/>
      <c r="H80" s="418"/>
      <c r="I80" s="418"/>
    </row>
    <row r="81" spans="1:9">
      <c r="A81" s="418"/>
      <c r="B81" s="738"/>
      <c r="C81" s="418"/>
      <c r="D81" s="418"/>
      <c r="E81" s="418"/>
      <c r="F81" s="418"/>
      <c r="G81" s="418"/>
      <c r="H81" s="418"/>
      <c r="I81" s="418"/>
    </row>
    <row r="82" spans="1:9">
      <c r="A82" s="418"/>
      <c r="B82" s="738"/>
      <c r="C82" s="418"/>
      <c r="D82" s="418"/>
      <c r="E82" s="418"/>
      <c r="F82" s="418"/>
      <c r="G82" s="418"/>
      <c r="H82" s="418"/>
      <c r="I82" s="418"/>
    </row>
    <row r="83" spans="1:9">
      <c r="A83" s="418"/>
      <c r="B83" s="738"/>
      <c r="C83" s="418"/>
      <c r="D83" s="418"/>
      <c r="E83" s="418"/>
      <c r="F83" s="418"/>
      <c r="G83" s="418"/>
      <c r="H83" s="418"/>
      <c r="I83" s="418"/>
    </row>
    <row r="84" spans="1:9">
      <c r="A84" s="418"/>
      <c r="B84" s="738"/>
      <c r="C84" s="418"/>
      <c r="D84" s="418"/>
      <c r="E84" s="418"/>
      <c r="F84" s="418"/>
      <c r="G84" s="418"/>
      <c r="H84" s="418"/>
      <c r="I84" s="418"/>
    </row>
    <row r="85" spans="1:9">
      <c r="A85" s="418"/>
      <c r="B85" s="738"/>
      <c r="C85" s="418"/>
      <c r="D85" s="418"/>
      <c r="E85" s="418"/>
      <c r="F85" s="418"/>
      <c r="G85" s="418"/>
      <c r="H85" s="418"/>
      <c r="I85" s="418"/>
    </row>
    <row r="86" spans="1:9">
      <c r="A86" s="418"/>
      <c r="B86" s="738"/>
      <c r="C86" s="418"/>
      <c r="D86" s="418"/>
      <c r="E86" s="418"/>
      <c r="F86" s="418"/>
      <c r="G86" s="418"/>
      <c r="H86" s="418"/>
      <c r="I86" s="418"/>
    </row>
    <row r="87" spans="1:9">
      <c r="A87" s="418"/>
      <c r="B87" s="738"/>
      <c r="C87" s="418"/>
      <c r="D87" s="418"/>
      <c r="E87" s="418"/>
      <c r="F87" s="418"/>
      <c r="G87" s="418"/>
      <c r="H87" s="418"/>
      <c r="I87" s="418"/>
    </row>
    <row r="88" spans="1:9">
      <c r="A88" s="418"/>
      <c r="B88" s="738"/>
      <c r="C88" s="418"/>
      <c r="D88" s="418"/>
      <c r="E88" s="418"/>
      <c r="F88" s="418"/>
      <c r="G88" s="418"/>
      <c r="H88" s="418"/>
      <c r="I88" s="418"/>
    </row>
    <row r="89" spans="1:9">
      <c r="A89" s="418"/>
      <c r="B89" s="738"/>
      <c r="C89" s="418"/>
      <c r="D89" s="418"/>
      <c r="E89" s="418"/>
      <c r="F89" s="418"/>
      <c r="G89" s="418"/>
      <c r="H89" s="418"/>
      <c r="I89" s="418"/>
    </row>
    <row r="90" spans="1:9">
      <c r="A90" s="418"/>
      <c r="B90" s="738"/>
      <c r="C90" s="418"/>
      <c r="D90" s="418"/>
      <c r="E90" s="418"/>
      <c r="F90" s="418"/>
      <c r="G90" s="418"/>
      <c r="H90" s="418"/>
      <c r="I90" s="418"/>
    </row>
    <row r="91" spans="1:9">
      <c r="A91" s="418"/>
      <c r="B91" s="738"/>
      <c r="C91" s="418"/>
      <c r="D91" s="418"/>
      <c r="E91" s="418"/>
      <c r="F91" s="418"/>
      <c r="G91" s="418"/>
      <c r="H91" s="418"/>
      <c r="I91" s="418"/>
    </row>
    <row r="92" spans="1:9">
      <c r="A92" s="418"/>
      <c r="B92" s="738"/>
      <c r="C92" s="418"/>
      <c r="D92" s="418"/>
      <c r="E92" s="418"/>
      <c r="F92" s="418"/>
      <c r="G92" s="418"/>
      <c r="H92" s="418"/>
      <c r="I92" s="418"/>
    </row>
    <row r="93" spans="1:9">
      <c r="A93" s="418"/>
      <c r="B93" s="738"/>
      <c r="C93" s="418"/>
      <c r="D93" s="418"/>
      <c r="E93" s="418"/>
      <c r="F93" s="418"/>
      <c r="G93" s="418"/>
      <c r="H93" s="418"/>
      <c r="I93" s="418"/>
    </row>
    <row r="94" spans="1:9">
      <c r="A94" s="418"/>
      <c r="B94" s="738"/>
      <c r="C94" s="418"/>
      <c r="D94" s="418"/>
      <c r="E94" s="418"/>
      <c r="F94" s="418"/>
      <c r="G94" s="418"/>
      <c r="H94" s="418"/>
      <c r="I94" s="418"/>
    </row>
    <row r="95" spans="1:9">
      <c r="A95" s="418"/>
      <c r="B95" s="738"/>
      <c r="C95" s="418"/>
      <c r="D95" s="418"/>
      <c r="E95" s="418"/>
      <c r="F95" s="418"/>
      <c r="G95" s="418"/>
      <c r="H95" s="418"/>
      <c r="I95" s="418"/>
    </row>
    <row r="96" spans="1:9">
      <c r="A96" s="418"/>
      <c r="B96" s="738"/>
      <c r="C96" s="418"/>
      <c r="D96" s="418"/>
      <c r="E96" s="418"/>
      <c r="F96" s="418"/>
      <c r="G96" s="418"/>
      <c r="H96" s="418"/>
      <c r="I96" s="418"/>
    </row>
    <row r="97" spans="1:9">
      <c r="A97" s="418"/>
      <c r="B97" s="738"/>
      <c r="C97" s="418"/>
      <c r="D97" s="418"/>
      <c r="E97" s="418"/>
      <c r="F97" s="418"/>
      <c r="G97" s="418"/>
      <c r="H97" s="418"/>
      <c r="I97" s="418"/>
    </row>
    <row r="98" spans="1:9">
      <c r="A98" s="418"/>
      <c r="B98" s="738"/>
      <c r="C98" s="418"/>
      <c r="D98" s="418"/>
      <c r="E98" s="418"/>
      <c r="F98" s="418"/>
      <c r="G98" s="418"/>
      <c r="H98" s="418"/>
      <c r="I98" s="418"/>
    </row>
    <row r="99" spans="1:9">
      <c r="A99" s="418"/>
    </row>
    <row r="100" spans="1:9">
      <c r="A100" s="418"/>
    </row>
    <row r="101" spans="1:9">
      <c r="A101" s="418"/>
    </row>
    <row r="102" spans="1:9">
      <c r="A102" s="418"/>
    </row>
    <row r="103" spans="1:9">
      <c r="A103" s="418"/>
    </row>
    <row r="104" spans="1:9">
      <c r="A104" s="418"/>
    </row>
    <row r="105" spans="1:9">
      <c r="A105" s="418"/>
    </row>
    <row r="106" spans="1:9">
      <c r="A106" s="418"/>
    </row>
    <row r="107" spans="1:9">
      <c r="A107" s="418"/>
    </row>
    <row r="108" spans="1:9">
      <c r="A108" s="418"/>
    </row>
  </sheetData>
  <mergeCells count="3">
    <mergeCell ref="B3:K3"/>
    <mergeCell ref="B4:D4"/>
    <mergeCell ref="E4:K4"/>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92D050"/>
    <pageSetUpPr fitToPage="1"/>
  </sheetPr>
  <dimension ref="A1:P58"/>
  <sheetViews>
    <sheetView showGridLines="0" zoomScale="130" zoomScaleNormal="130" workbookViewId="0">
      <pane xSplit="2" ySplit="3" topLeftCell="G4" activePane="bottomRight" state="frozen"/>
      <selection activeCell="I26" sqref="I26"/>
      <selection pane="topRight" activeCell="I26" sqref="I26"/>
      <selection pane="bottomLeft" activeCell="I26" sqref="I26"/>
      <selection pane="bottomRight" activeCell="O8" sqref="O8"/>
    </sheetView>
  </sheetViews>
  <sheetFormatPr defaultRowHeight="12.5"/>
  <cols>
    <col min="1" max="1" width="23.453125" customWidth="1"/>
    <col min="2" max="2" width="12.1796875" customWidth="1"/>
    <col min="3" max="3" width="11.26953125" bestFit="1" customWidth="1"/>
    <col min="4" max="4" width="11.453125" customWidth="1"/>
    <col min="5" max="10" width="9.7265625" customWidth="1"/>
    <col min="11" max="11" width="12.7265625" customWidth="1"/>
    <col min="12" max="12" width="11.1796875" customWidth="1"/>
    <col min="13" max="13" width="10.7265625" customWidth="1"/>
    <col min="14" max="14" width="11" customWidth="1"/>
    <col min="15" max="15" width="9.453125" bestFit="1" customWidth="1"/>
    <col min="16" max="16" width="9.54296875" bestFit="1" customWidth="1"/>
  </cols>
  <sheetData>
    <row r="1" spans="1:16" ht="22.5" customHeight="1">
      <c r="A1" s="2580" t="s">
        <v>364</v>
      </c>
      <c r="B1" s="2580"/>
      <c r="C1" s="2580"/>
      <c r="D1" s="2580"/>
      <c r="E1" s="2580"/>
      <c r="F1" s="2580"/>
      <c r="G1" s="2580"/>
      <c r="H1" s="2580"/>
      <c r="I1" s="2580"/>
      <c r="J1" s="2580"/>
      <c r="K1" s="2580"/>
      <c r="L1" s="2580"/>
      <c r="M1" s="2580"/>
      <c r="N1" s="2580"/>
    </row>
    <row r="2" spans="1:16" ht="39">
      <c r="A2" s="34"/>
      <c r="B2" s="531" t="s">
        <v>2220</v>
      </c>
      <c r="C2" s="531" t="s">
        <v>2126</v>
      </c>
      <c r="D2" s="531" t="s">
        <v>2221</v>
      </c>
      <c r="E2" s="2555" t="s">
        <v>2222</v>
      </c>
      <c r="F2" s="2555"/>
      <c r="G2" s="2555"/>
      <c r="H2" s="2555"/>
      <c r="I2" s="2555"/>
      <c r="J2" s="2555"/>
      <c r="K2" s="531" t="s">
        <v>2223</v>
      </c>
      <c r="L2" s="531" t="s">
        <v>2224</v>
      </c>
      <c r="M2" s="531" t="s">
        <v>2225</v>
      </c>
      <c r="N2" s="531" t="s">
        <v>2226</v>
      </c>
    </row>
    <row r="3" spans="1:16" ht="13">
      <c r="A3" s="23"/>
      <c r="B3" s="23"/>
      <c r="C3" s="288"/>
      <c r="D3" s="23"/>
      <c r="E3" s="2283">
        <v>45748</v>
      </c>
      <c r="F3" s="2283">
        <v>45778</v>
      </c>
      <c r="G3" s="2283">
        <v>45809</v>
      </c>
      <c r="H3" s="2283">
        <v>45839</v>
      </c>
      <c r="I3" s="2283">
        <v>45870</v>
      </c>
      <c r="J3" s="2283">
        <v>45901</v>
      </c>
      <c r="K3" s="2130"/>
      <c r="L3" s="2130"/>
      <c r="M3" s="288"/>
      <c r="N3" s="23"/>
    </row>
    <row r="4" spans="1:16">
      <c r="A4" s="288" t="s">
        <v>1589</v>
      </c>
      <c r="B4" s="2284">
        <v>1780.34</v>
      </c>
      <c r="C4" s="618">
        <v>1855</v>
      </c>
      <c r="D4" s="2285">
        <v>1904</v>
      </c>
      <c r="E4" s="2284">
        <f>'T-4 '!E71</f>
        <v>1963.152</v>
      </c>
      <c r="F4" s="2284">
        <f>'T-4 '!F71</f>
        <v>1121.9780000000001</v>
      </c>
      <c r="G4" s="2284">
        <f>'T-4 '!G71</f>
        <v>1116.163</v>
      </c>
      <c r="H4" s="2284">
        <f>'T-4 '!H71</f>
        <v>1425.0889999999999</v>
      </c>
      <c r="I4" s="2284">
        <f>'T-4 '!I71</f>
        <v>1741.374</v>
      </c>
      <c r="J4" s="2284">
        <f>'T-4 '!J71</f>
        <v>1166.048</v>
      </c>
      <c r="K4" s="2285">
        <f>MAX(E4:J4)</f>
        <v>1963.152</v>
      </c>
      <c r="L4" s="2285">
        <v>1770</v>
      </c>
      <c r="M4" s="2285">
        <f>'T-4 '!L71</f>
        <v>1963</v>
      </c>
      <c r="N4" s="2285">
        <f>'T-4 '!M71</f>
        <v>1989</v>
      </c>
    </row>
    <row r="5" spans="1:16" ht="13">
      <c r="A5" s="288" t="s">
        <v>1590</v>
      </c>
      <c r="B5" s="2229">
        <f>'T-4 '!C5</f>
        <v>11831.388000000001</v>
      </c>
      <c r="C5" s="2286">
        <v>11550</v>
      </c>
      <c r="D5" s="1180">
        <v>12378</v>
      </c>
      <c r="E5" s="2229">
        <f>'T-4 '!D5</f>
        <v>1045.95</v>
      </c>
      <c r="F5" s="2229">
        <f>'T-4 '!E5</f>
        <v>985.35900000000004</v>
      </c>
      <c r="G5" s="2229">
        <f>'T-4 '!F5</f>
        <v>931.71500000000003</v>
      </c>
      <c r="H5" s="2229">
        <f>'T-4 '!G5</f>
        <v>945.09500000000003</v>
      </c>
      <c r="I5" s="2229">
        <f>'T-4 '!H5</f>
        <v>1096.8699999999999</v>
      </c>
      <c r="J5" s="2229">
        <f>'T-4 '!I5</f>
        <v>903.61400000000003</v>
      </c>
      <c r="K5" s="1180">
        <f>SUM(E5:J5)</f>
        <v>5908.603000000001</v>
      </c>
      <c r="L5" s="1180">
        <f>'F-4'!G44</f>
        <v>5837.4002390099977</v>
      </c>
      <c r="M5" s="1180">
        <f>'T-1'!N72</f>
        <v>11746.003239009999</v>
      </c>
      <c r="N5" s="1180">
        <f>'T-1'!S72</f>
        <v>11952.677167670216</v>
      </c>
      <c r="O5" s="2287"/>
      <c r="P5" s="4"/>
    </row>
    <row r="6" spans="1:16" ht="13">
      <c r="A6" s="288" t="s">
        <v>1690</v>
      </c>
      <c r="B6" s="2229">
        <f>'T-6'!H63</f>
        <v>664.04399999999998</v>
      </c>
      <c r="C6" s="2286">
        <v>0</v>
      </c>
      <c r="D6" s="1180">
        <f>1900.032</f>
        <v>1900.0319999999999</v>
      </c>
      <c r="E6" s="2229">
        <v>0</v>
      </c>
      <c r="F6" s="2229">
        <v>0</v>
      </c>
      <c r="G6" s="2229">
        <v>0</v>
      </c>
      <c r="H6" s="2229">
        <v>30.143999999999998</v>
      </c>
      <c r="I6" s="2229">
        <v>105.205</v>
      </c>
      <c r="J6" s="2229">
        <v>0</v>
      </c>
      <c r="K6" s="1180">
        <f>SUM(E6:J6)</f>
        <v>135.34899999999999</v>
      </c>
      <c r="L6" s="1180">
        <f>'T-1'!N64</f>
        <v>0</v>
      </c>
      <c r="M6" s="1180">
        <f>K6+L6</f>
        <v>135.34899999999999</v>
      </c>
      <c r="N6" s="1180">
        <f>'T-1'!S64</f>
        <v>0</v>
      </c>
      <c r="O6" s="2287"/>
    </row>
    <row r="7" spans="1:16" ht="13">
      <c r="A7" s="28" t="s">
        <v>1691</v>
      </c>
      <c r="B7" s="1180">
        <f>B5-B6</f>
        <v>11167.344000000001</v>
      </c>
      <c r="C7" s="1180"/>
      <c r="D7" s="1180"/>
      <c r="E7" s="2229">
        <f t="shared" ref="E7:F7" si="0">E5-E6</f>
        <v>1045.95</v>
      </c>
      <c r="F7" s="2229">
        <f t="shared" si="0"/>
        <v>985.35900000000004</v>
      </c>
      <c r="G7" s="2229">
        <f>G5-G6</f>
        <v>931.71500000000003</v>
      </c>
      <c r="H7" s="2229">
        <f t="shared" ref="H7:J7" si="1">H5-H6</f>
        <v>914.95100000000002</v>
      </c>
      <c r="I7" s="2229">
        <f t="shared" si="1"/>
        <v>991.66499999999985</v>
      </c>
      <c r="J7" s="2229">
        <f t="shared" si="1"/>
        <v>903.61400000000003</v>
      </c>
      <c r="K7" s="1180">
        <f>K5-K6</f>
        <v>5773.2540000000008</v>
      </c>
      <c r="L7" s="1180">
        <f>L5-L6</f>
        <v>5837.4002390099977</v>
      </c>
      <c r="M7" s="1180">
        <f>M5-M6</f>
        <v>11610.654239009998</v>
      </c>
      <c r="N7" s="1180">
        <f>N5-N6</f>
        <v>11952.677167670216</v>
      </c>
      <c r="O7" s="292"/>
    </row>
    <row r="8" spans="1:16">
      <c r="A8" s="288" t="s">
        <v>1591</v>
      </c>
      <c r="B8" s="67"/>
      <c r="C8" s="67"/>
      <c r="D8" s="67"/>
      <c r="E8" s="67"/>
      <c r="F8" s="67"/>
      <c r="G8" s="67"/>
      <c r="H8" s="67"/>
      <c r="I8" s="67"/>
      <c r="J8" s="67"/>
      <c r="K8" s="67"/>
      <c r="L8" s="67"/>
      <c r="M8" s="67"/>
      <c r="N8" s="67"/>
    </row>
    <row r="9" spans="1:16" ht="13">
      <c r="A9" s="288" t="s">
        <v>86</v>
      </c>
      <c r="B9" s="2288">
        <f>('T-4 '!C65)</f>
        <v>4232.7287115601084</v>
      </c>
      <c r="C9" s="1180">
        <v>3500</v>
      </c>
      <c r="D9" s="2289">
        <v>4203.1469999999999</v>
      </c>
      <c r="E9" s="2229">
        <f>'T-4 '!D65</f>
        <v>312.24733737324829</v>
      </c>
      <c r="F9" s="2229">
        <f>'T-4 '!E65</f>
        <v>286.80088947286265</v>
      </c>
      <c r="G9" s="2229">
        <f>'T-4 '!F65</f>
        <v>278.02968345943333</v>
      </c>
      <c r="H9" s="2229">
        <f>'T-4 '!G65</f>
        <v>344.02309605780437</v>
      </c>
      <c r="I9" s="2229">
        <f>'T-4 '!H65</f>
        <v>406.44469874004596</v>
      </c>
      <c r="J9" s="2229">
        <f>'T-4 '!I65</f>
        <v>266.08374095650015</v>
      </c>
      <c r="K9" s="2290">
        <f>SUM(E9:J9)</f>
        <v>1893.6294460598947</v>
      </c>
      <c r="L9" s="2290">
        <f>'T-1'!N69-K9</f>
        <v>2095.4695539401055</v>
      </c>
      <c r="M9" s="2290">
        <f>'T-1'!N69</f>
        <v>3989.0990000000002</v>
      </c>
      <c r="N9" s="2290">
        <f>'T-1'!S69</f>
        <v>3989.0989999999997</v>
      </c>
    </row>
    <row r="10" spans="1:16" ht="13">
      <c r="A10" s="288" t="s">
        <v>72</v>
      </c>
      <c r="B10" s="2288">
        <f>('T-4 '!C52)</f>
        <v>2427.3778621469478</v>
      </c>
      <c r="C10" s="1180">
        <v>2600</v>
      </c>
      <c r="D10" s="2289">
        <v>2600</v>
      </c>
      <c r="E10" s="2229">
        <f>'T-4 '!D52</f>
        <v>202.02594018372722</v>
      </c>
      <c r="F10" s="2229">
        <f>'T-4 '!E52</f>
        <v>200.26833062433357</v>
      </c>
      <c r="G10" s="2229">
        <f>'T-4 '!F52</f>
        <v>192.22335403260897</v>
      </c>
      <c r="H10" s="2229">
        <f>'T-4 '!G52</f>
        <v>193.98295344153249</v>
      </c>
      <c r="I10" s="2229">
        <f>'T-4 '!H52</f>
        <v>217.90067038327476</v>
      </c>
      <c r="J10" s="2229">
        <f>'T-4 '!I52</f>
        <v>210.98723626200049</v>
      </c>
      <c r="K10" s="2290">
        <f>SUM(E10:J10)</f>
        <v>1217.3884849274775</v>
      </c>
      <c r="L10" s="2290">
        <f>'T-1'!N56-K10</f>
        <v>1292.5975150725224</v>
      </c>
      <c r="M10" s="2290">
        <f>'T-1'!N56</f>
        <v>2509.9859999999999</v>
      </c>
      <c r="N10" s="2290">
        <f>'T-1'!S56</f>
        <v>2610.385002</v>
      </c>
      <c r="O10" s="4"/>
    </row>
    <row r="11" spans="1:16" ht="13">
      <c r="A11" s="288" t="s">
        <v>42</v>
      </c>
      <c r="B11" s="2288">
        <f>('T-4 '!C34)</f>
        <v>3251.6176841606584</v>
      </c>
      <c r="C11" s="1180">
        <v>3712.3</v>
      </c>
      <c r="D11" s="2289">
        <v>3712.3</v>
      </c>
      <c r="E11" s="2229">
        <f>'T-4 '!D34</f>
        <v>338.07795330992968</v>
      </c>
      <c r="F11" s="2229">
        <f>'T-4 '!E34</f>
        <v>336.2799448348253</v>
      </c>
      <c r="G11" s="2229">
        <f>'T-4 '!F34</f>
        <v>332.09018902215803</v>
      </c>
      <c r="H11" s="2229">
        <f>'T-4 '!G34</f>
        <v>262.38734141129169</v>
      </c>
      <c r="I11" s="2229">
        <f>'T-4 '!H34</f>
        <v>313.08417119551871</v>
      </c>
      <c r="J11" s="2229">
        <f>'T-4 '!I34</f>
        <v>284.52865815689472</v>
      </c>
      <c r="K11" s="2290">
        <f>SUM(E11:J11)</f>
        <v>1866.4482579306182</v>
      </c>
      <c r="L11" s="2290">
        <f>'T-1'!N37-K11</f>
        <v>1612.8488091230224</v>
      </c>
      <c r="M11" s="2290">
        <f>'T-1'!N37</f>
        <v>3479.2970670536406</v>
      </c>
      <c r="N11" s="2290">
        <f>'T-1'!S37</f>
        <v>3722.848</v>
      </c>
    </row>
    <row r="12" spans="1:16" ht="13">
      <c r="A12" s="288" t="s">
        <v>141</v>
      </c>
      <c r="B12" s="2291">
        <f>SUM(B9:B11)</f>
        <v>9911.7242578677142</v>
      </c>
      <c r="C12" s="1180">
        <f>SUM(C9:C11)</f>
        <v>9812.2999999999993</v>
      </c>
      <c r="D12" s="2290">
        <f t="shared" ref="D12" si="2">SUM(D9:D11)</f>
        <v>10515.447</v>
      </c>
      <c r="E12" s="1180">
        <f t="shared" ref="E12:J12" si="3">SUM(E9:E11)</f>
        <v>852.3512308669051</v>
      </c>
      <c r="F12" s="1180">
        <f t="shared" si="3"/>
        <v>823.34916493202149</v>
      </c>
      <c r="G12" s="1180">
        <f t="shared" si="3"/>
        <v>802.3432265142003</v>
      </c>
      <c r="H12" s="1180">
        <f t="shared" si="3"/>
        <v>800.39339091062857</v>
      </c>
      <c r="I12" s="1180">
        <f t="shared" si="3"/>
        <v>937.42954031883949</v>
      </c>
      <c r="J12" s="1180">
        <f t="shared" si="3"/>
        <v>761.59963537539534</v>
      </c>
      <c r="K12" s="2290">
        <f t="shared" ref="K12:L12" si="4">SUM(K9:K11)</f>
        <v>4977.4661889179897</v>
      </c>
      <c r="L12" s="2290">
        <f t="shared" si="4"/>
        <v>5000.9158781356509</v>
      </c>
      <c r="M12" s="2290">
        <f t="shared" ref="M12" si="5">SUM(M9:M11)</f>
        <v>9978.3820670536406</v>
      </c>
      <c r="N12" s="2290">
        <f t="shared" ref="N12" si="6">SUM(N9:N11)</f>
        <v>10322.332001999999</v>
      </c>
      <c r="O12" s="132"/>
      <c r="P12" s="4"/>
    </row>
    <row r="13" spans="1:16" ht="13">
      <c r="A13" s="288" t="s">
        <v>1958</v>
      </c>
      <c r="B13" s="618">
        <f>B6</f>
        <v>664.04399999999998</v>
      </c>
      <c r="C13" s="2285">
        <f>C6</f>
        <v>0</v>
      </c>
      <c r="D13" s="2285">
        <v>1900.0319999999999</v>
      </c>
      <c r="E13" s="2285">
        <f t="shared" ref="E13:F13" si="7">E6</f>
        <v>0</v>
      </c>
      <c r="F13" s="2285">
        <f t="shared" si="7"/>
        <v>0</v>
      </c>
      <c r="G13" s="2285">
        <f>G6</f>
        <v>0</v>
      </c>
      <c r="H13" s="2285">
        <f t="shared" ref="H13:J13" si="8">H6</f>
        <v>30.143999999999998</v>
      </c>
      <c r="I13" s="2285">
        <f t="shared" si="8"/>
        <v>105.205</v>
      </c>
      <c r="J13" s="2285">
        <f t="shared" si="8"/>
        <v>0</v>
      </c>
      <c r="K13" s="2285">
        <f>SUM(E13:J13)</f>
        <v>135.34899999999999</v>
      </c>
      <c r="L13" s="2285">
        <f>L6</f>
        <v>0</v>
      </c>
      <c r="M13" s="2285">
        <f>M6</f>
        <v>135.34899999999999</v>
      </c>
      <c r="N13" s="2285"/>
      <c r="O13" s="132"/>
      <c r="P13" s="4"/>
    </row>
    <row r="14" spans="1:16" ht="13">
      <c r="A14" s="288" t="s">
        <v>1692</v>
      </c>
      <c r="B14" s="618">
        <f>B12-B13</f>
        <v>9247.6802578677143</v>
      </c>
      <c r="C14" s="2285"/>
      <c r="D14" s="2285"/>
      <c r="E14" s="2285">
        <f t="shared" ref="E14:F14" si="9">E12-E13</f>
        <v>852.3512308669051</v>
      </c>
      <c r="F14" s="2285">
        <f t="shared" si="9"/>
        <v>823.34916493202149</v>
      </c>
      <c r="G14" s="2285">
        <f>G12-G13</f>
        <v>802.3432265142003</v>
      </c>
      <c r="H14" s="2285">
        <f t="shared" ref="H14:J14" si="10">H12-H13</f>
        <v>770.24939091062856</v>
      </c>
      <c r="I14" s="2285">
        <f t="shared" si="10"/>
        <v>832.22454031883944</v>
      </c>
      <c r="J14" s="2285">
        <f t="shared" si="10"/>
        <v>761.59963537539534</v>
      </c>
      <c r="K14" s="2285">
        <f>K12-K13</f>
        <v>4842.1171889179896</v>
      </c>
      <c r="L14" s="2285">
        <f t="shared" ref="L14:M14" si="11">L12-L13</f>
        <v>5000.9158781356509</v>
      </c>
      <c r="M14" s="2285">
        <f t="shared" si="11"/>
        <v>9843.0330670536405</v>
      </c>
      <c r="N14" s="2285"/>
      <c r="O14" s="132"/>
      <c r="P14" s="4"/>
    </row>
    <row r="15" spans="1:16">
      <c r="A15" s="288" t="s">
        <v>1592</v>
      </c>
      <c r="B15" s="375"/>
      <c r="C15" s="2285"/>
      <c r="D15" s="2285"/>
      <c r="E15" s="375"/>
      <c r="F15" s="375"/>
      <c r="G15" s="375"/>
      <c r="H15" s="375"/>
      <c r="I15" s="375"/>
      <c r="J15" s="375"/>
      <c r="K15" s="375"/>
      <c r="L15" s="375"/>
      <c r="M15" s="375"/>
      <c r="N15" s="375"/>
      <c r="P15" s="4"/>
    </row>
    <row r="16" spans="1:16" ht="13">
      <c r="A16" s="288" t="s">
        <v>86</v>
      </c>
      <c r="B16" s="2292"/>
      <c r="C16" s="2293"/>
      <c r="D16" s="2293"/>
      <c r="E16" s="2293"/>
      <c r="F16" s="2293"/>
      <c r="G16" s="2293"/>
      <c r="H16" s="2293"/>
      <c r="I16" s="2293"/>
      <c r="J16" s="2293"/>
      <c r="K16" s="2293"/>
      <c r="L16" s="2293"/>
      <c r="M16" s="2293"/>
      <c r="N16" s="2293"/>
      <c r="P16" s="4"/>
    </row>
    <row r="17" spans="1:16" ht="13">
      <c r="A17" s="288" t="s">
        <v>72</v>
      </c>
      <c r="B17" s="2293"/>
      <c r="C17" s="2293"/>
      <c r="D17" s="2293"/>
      <c r="E17" s="2293"/>
      <c r="F17" s="2293"/>
      <c r="G17" s="2293"/>
      <c r="H17" s="2293"/>
      <c r="I17" s="2293"/>
      <c r="J17" s="2293"/>
      <c r="K17" s="2293"/>
      <c r="L17" s="2293"/>
      <c r="M17" s="2293"/>
      <c r="N17" s="2293"/>
      <c r="P17" s="4"/>
    </row>
    <row r="18" spans="1:16" ht="13">
      <c r="A18" s="288" t="s">
        <v>141</v>
      </c>
      <c r="B18" s="2293"/>
      <c r="C18" s="2293"/>
      <c r="D18" s="2293"/>
      <c r="E18" s="2293"/>
      <c r="F18" s="2293"/>
      <c r="G18" s="2293"/>
      <c r="H18" s="2293"/>
      <c r="I18" s="2293"/>
      <c r="J18" s="2293"/>
      <c r="K18" s="2293"/>
      <c r="L18" s="2293"/>
      <c r="M18" s="2293"/>
      <c r="N18" s="2293"/>
      <c r="P18" s="4"/>
    </row>
    <row r="19" spans="1:16">
      <c r="A19" s="288" t="s">
        <v>1593</v>
      </c>
      <c r="B19" s="67"/>
      <c r="C19" s="67"/>
      <c r="D19" s="67"/>
      <c r="E19" s="67"/>
      <c r="F19" s="67"/>
      <c r="G19" s="67"/>
      <c r="H19" s="67"/>
      <c r="I19" s="67"/>
      <c r="J19" s="67"/>
      <c r="K19" s="67"/>
      <c r="L19" s="67"/>
      <c r="M19" s="67"/>
      <c r="N19" s="67"/>
    </row>
    <row r="20" spans="1:16" ht="13">
      <c r="A20" s="288" t="s">
        <v>86</v>
      </c>
      <c r="B20" s="2294">
        <f>'T-6'!I68</f>
        <v>280701.69281239907</v>
      </c>
      <c r="C20" s="618">
        <v>236142.88</v>
      </c>
      <c r="D20" s="905">
        <f>Sheet2!C24</f>
        <v>269173</v>
      </c>
      <c r="E20" s="2294">
        <v>21816.83927398</v>
      </c>
      <c r="F20" s="2294">
        <v>20236.054931579991</v>
      </c>
      <c r="G20" s="2294">
        <v>19640.599580980008</v>
      </c>
      <c r="H20" s="2294">
        <v>23589.907646189997</v>
      </c>
      <c r="I20" s="2294">
        <v>26110.412689970006</v>
      </c>
      <c r="J20" s="2294">
        <v>19564.915547209999</v>
      </c>
      <c r="K20" s="1180">
        <f>'T-6 (six mth)'!I68</f>
        <v>130958.72966991004</v>
      </c>
      <c r="L20" s="1180">
        <f>'T-7 (Curr)'!AL66-'T-7 (Curr)'!AI66</f>
        <v>146002.29597900325</v>
      </c>
      <c r="M20" s="2285">
        <f>'T-7 (Curr)'!AL66-'T-7 (Curr)'!AI66+'T-6 (six mth)'!I68</f>
        <v>276961.02564891329</v>
      </c>
      <c r="N20" s="2229">
        <f>'T-8'!BQ66-'T-8'!BN66</f>
        <v>271769.01485078031</v>
      </c>
      <c r="P20" s="7"/>
    </row>
    <row r="21" spans="1:16" ht="13">
      <c r="A21" s="288" t="s">
        <v>72</v>
      </c>
      <c r="B21" s="2294">
        <f>'T-6'!I55</f>
        <v>153604.86957848794</v>
      </c>
      <c r="C21" s="618">
        <v>168074.68</v>
      </c>
      <c r="D21" s="905">
        <f>Sheet2!C23</f>
        <v>163368</v>
      </c>
      <c r="E21" s="2294">
        <v>12905.444347999988</v>
      </c>
      <c r="F21" s="2294">
        <v>13004.527530295201</v>
      </c>
      <c r="G21" s="2294">
        <v>12534.50839515</v>
      </c>
      <c r="H21" s="2294">
        <v>12633.747194889989</v>
      </c>
      <c r="I21" s="2294">
        <v>13620.042093069993</v>
      </c>
      <c r="J21" s="2294">
        <v>13311.127924489949</v>
      </c>
      <c r="K21" s="1180">
        <f>'T-6 (six mth)'!I55</f>
        <v>78009.397485665104</v>
      </c>
      <c r="L21" s="1180">
        <f>'T-7 (Curr)'!AL53-'T-7 (Curr)'!AI53</f>
        <v>82474.30182289092</v>
      </c>
      <c r="M21" s="2285">
        <f>'T-7 (Curr)'!AL53-'T-7 (Curr)'!AI53+'T-6 (six mth)'!I55</f>
        <v>160483.69930855604</v>
      </c>
      <c r="N21" s="2229">
        <f>'T-8'!BQ53-'T-8'!BN53</f>
        <v>171322.77541619554</v>
      </c>
      <c r="P21" s="7"/>
    </row>
    <row r="22" spans="1:16" ht="13">
      <c r="A22" s="288" t="s">
        <v>42</v>
      </c>
      <c r="B22" s="2294">
        <f>'T-6'!I37</f>
        <v>160249.77412181944</v>
      </c>
      <c r="C22" s="618">
        <v>184916.99</v>
      </c>
      <c r="D22" s="905">
        <f>Sheet2!C22</f>
        <v>182276</v>
      </c>
      <c r="E22" s="2294">
        <v>16036.423997507687</v>
      </c>
      <c r="F22" s="2294">
        <v>15432.337159794688</v>
      </c>
      <c r="G22" s="2294">
        <v>17761.90600564667</v>
      </c>
      <c r="H22" s="2294">
        <v>13666.133301778231</v>
      </c>
      <c r="I22" s="2294">
        <v>15498.159668763832</v>
      </c>
      <c r="J22" s="2294">
        <v>14148.349694048706</v>
      </c>
      <c r="K22" s="1180">
        <f>'T-6 (six mth)'!I37</f>
        <v>92543.309827539822</v>
      </c>
      <c r="L22" s="1180">
        <f>'T-7 (Curr)'!AL35-'T-7 (Curr)'!AI35</f>
        <v>77968.745817707328</v>
      </c>
      <c r="M22" s="2285">
        <f>'T-7 (Curr)'!AL35-'T-7 (Curr)'!AI35+'T-6 (six mth)'!I37</f>
        <v>170512.05564524716</v>
      </c>
      <c r="N22" s="2229">
        <f>'T-8'!BQ34-'T-8'!BN34</f>
        <v>178836.99000976823</v>
      </c>
      <c r="P22" s="7"/>
    </row>
    <row r="23" spans="1:16" ht="13">
      <c r="A23" s="288" t="s">
        <v>141</v>
      </c>
      <c r="B23" s="1180">
        <f>SUM(B20:B22)</f>
        <v>594556.33651270648</v>
      </c>
      <c r="C23" s="2286">
        <f>SUM(C20:C22)</f>
        <v>589134.55000000005</v>
      </c>
      <c r="D23" s="2286">
        <f>SUM(D20:D22)</f>
        <v>614817</v>
      </c>
      <c r="E23" s="1180">
        <f t="shared" ref="E23:N23" si="12">SUM(E20:E22)</f>
        <v>50758.707619487672</v>
      </c>
      <c r="F23" s="1180">
        <f t="shared" si="12"/>
        <v>48672.919621669884</v>
      </c>
      <c r="G23" s="1180">
        <f t="shared" si="12"/>
        <v>49937.013981776676</v>
      </c>
      <c r="H23" s="1180">
        <f t="shared" si="12"/>
        <v>49889.788142858219</v>
      </c>
      <c r="I23" s="1180">
        <f t="shared" si="12"/>
        <v>55228.614451803827</v>
      </c>
      <c r="J23" s="1180">
        <f t="shared" si="12"/>
        <v>47024.393165748654</v>
      </c>
      <c r="K23" s="1180">
        <f t="shared" si="12"/>
        <v>301511.43698311498</v>
      </c>
      <c r="L23" s="1180">
        <f t="shared" si="12"/>
        <v>306445.34361960151</v>
      </c>
      <c r="M23" s="1180">
        <f t="shared" si="12"/>
        <v>607956.78060271649</v>
      </c>
      <c r="N23" s="1180">
        <f t="shared" si="12"/>
        <v>621928.78027674416</v>
      </c>
      <c r="P23" s="7"/>
    </row>
    <row r="24" spans="1:16">
      <c r="A24" s="288" t="s">
        <v>1796</v>
      </c>
      <c r="B24" s="2285">
        <f>B13*5*10</f>
        <v>33202.199999999997</v>
      </c>
      <c r="C24" s="618">
        <f t="shared" ref="C24" si="13">C13*5.45*10</f>
        <v>0</v>
      </c>
      <c r="D24" s="618"/>
      <c r="E24" s="2285">
        <f>E13*5*10</f>
        <v>0</v>
      </c>
      <c r="F24" s="2285">
        <f>F13*5*10</f>
        <v>0</v>
      </c>
      <c r="G24" s="2285">
        <f t="shared" ref="G24:J24" si="14">G13*5*10</f>
        <v>0</v>
      </c>
      <c r="H24" s="2285">
        <f t="shared" si="14"/>
        <v>1507.2</v>
      </c>
      <c r="I24" s="2285">
        <f t="shared" si="14"/>
        <v>5260.25</v>
      </c>
      <c r="J24" s="2285">
        <f t="shared" si="14"/>
        <v>0</v>
      </c>
      <c r="K24" s="2285">
        <f>K13*5*10</f>
        <v>6767.4499999999989</v>
      </c>
      <c r="L24" s="2285">
        <f>L13*5*10</f>
        <v>0</v>
      </c>
      <c r="M24" s="2285">
        <f>M13*5*10</f>
        <v>6767.4499999999989</v>
      </c>
      <c r="N24" s="375"/>
      <c r="P24" s="7"/>
    </row>
    <row r="25" spans="1:16">
      <c r="A25" s="288" t="s">
        <v>1799</v>
      </c>
      <c r="B25" s="2285">
        <f>B23-B24</f>
        <v>561354.13651270652</v>
      </c>
      <c r="C25" s="618"/>
      <c r="D25" s="618"/>
      <c r="E25" s="2285">
        <f t="shared" ref="E25:M25" si="15">E23-E24</f>
        <v>50758.707619487672</v>
      </c>
      <c r="F25" s="2285">
        <f t="shared" si="15"/>
        <v>48672.919621669884</v>
      </c>
      <c r="G25" s="2285">
        <f t="shared" si="15"/>
        <v>49937.013981776676</v>
      </c>
      <c r="H25" s="2285">
        <f t="shared" si="15"/>
        <v>48382.588142858222</v>
      </c>
      <c r="I25" s="2285">
        <f t="shared" si="15"/>
        <v>49968.364451803827</v>
      </c>
      <c r="J25" s="2285">
        <f t="shared" si="15"/>
        <v>47024.393165748654</v>
      </c>
      <c r="K25" s="2285">
        <f t="shared" si="15"/>
        <v>294743.98698311497</v>
      </c>
      <c r="L25" s="2285">
        <f t="shared" si="15"/>
        <v>306445.34361960151</v>
      </c>
      <c r="M25" s="2285">
        <f t="shared" si="15"/>
        <v>601189.33060271654</v>
      </c>
      <c r="N25" s="375"/>
      <c r="P25" s="7"/>
    </row>
    <row r="26" spans="1:16">
      <c r="A26" s="23"/>
      <c r="B26" s="67"/>
      <c r="C26" s="67"/>
      <c r="D26" s="67"/>
      <c r="E26" s="67"/>
      <c r="F26" s="67"/>
      <c r="G26" s="67"/>
      <c r="H26" s="67"/>
      <c r="I26" s="67"/>
      <c r="J26" s="67"/>
      <c r="K26" s="67"/>
      <c r="L26" s="67"/>
      <c r="M26" s="67"/>
      <c r="N26" s="67"/>
    </row>
    <row r="27" spans="1:16">
      <c r="A27" s="288" t="s">
        <v>1594</v>
      </c>
      <c r="B27" s="67"/>
      <c r="C27" s="67"/>
      <c r="D27" s="67"/>
      <c r="E27" s="67"/>
      <c r="F27" s="67"/>
      <c r="G27" s="67"/>
      <c r="H27" s="67"/>
      <c r="I27" s="67"/>
      <c r="J27" s="67"/>
      <c r="K27" s="67"/>
      <c r="L27" s="67"/>
      <c r="M27" s="67"/>
      <c r="N27" s="67"/>
    </row>
    <row r="28" spans="1:16" ht="13">
      <c r="A28" s="288" t="s">
        <v>86</v>
      </c>
      <c r="B28" s="2294">
        <v>278270.59000000003</v>
      </c>
      <c r="C28" s="905">
        <f t="shared" ref="C28" si="16">C20</f>
        <v>236142.88</v>
      </c>
      <c r="D28" s="905">
        <f>D20</f>
        <v>269173</v>
      </c>
      <c r="E28" s="2294">
        <v>24263.933260812002</v>
      </c>
      <c r="F28" s="2294">
        <v>18502.914759270003</v>
      </c>
      <c r="G28" s="2294">
        <v>20606.611561513004</v>
      </c>
      <c r="H28" s="2294">
        <v>21163.968351473995</v>
      </c>
      <c r="I28" s="2294">
        <v>26554.627962657003</v>
      </c>
      <c r="J28" s="2294">
        <v>22459.809299497007</v>
      </c>
      <c r="K28" s="2286">
        <f>SUM(E28:J28)</f>
        <v>133551.86519522301</v>
      </c>
      <c r="L28" s="1180">
        <f>L20</f>
        <v>146002.29597900325</v>
      </c>
      <c r="M28" s="2285">
        <f>M20</f>
        <v>276961.02564891329</v>
      </c>
      <c r="N28" s="2285">
        <f t="shared" ref="N28" si="17">N20</f>
        <v>271769.01485078031</v>
      </c>
      <c r="O28" s="7"/>
    </row>
    <row r="29" spans="1:16" ht="13">
      <c r="A29" s="288" t="s">
        <v>72</v>
      </c>
      <c r="B29" s="2294">
        <v>153954.97</v>
      </c>
      <c r="C29" s="905">
        <f>C21</f>
        <v>168074.68</v>
      </c>
      <c r="D29" s="905">
        <f>D21</f>
        <v>163368</v>
      </c>
      <c r="E29" s="2294">
        <v>12510.273475581002</v>
      </c>
      <c r="F29" s="2294">
        <v>13213.494073037997</v>
      </c>
      <c r="G29" s="2294">
        <v>13287.624095275003</v>
      </c>
      <c r="H29" s="2294">
        <v>12575.145285736999</v>
      </c>
      <c r="I29" s="2294">
        <v>12366.501486397998</v>
      </c>
      <c r="J29" s="2294">
        <v>13484.075531909999</v>
      </c>
      <c r="K29" s="2286">
        <f>SUM(E29:J29)</f>
        <v>77437.113947938982</v>
      </c>
      <c r="L29" s="1180">
        <f>L21</f>
        <v>82474.30182289092</v>
      </c>
      <c r="M29" s="2285">
        <f>M21</f>
        <v>160483.69930855604</v>
      </c>
      <c r="N29" s="2285">
        <f>N21</f>
        <v>171322.77541619554</v>
      </c>
    </row>
    <row r="30" spans="1:16" ht="13">
      <c r="A30" s="288" t="s">
        <v>42</v>
      </c>
      <c r="B30" s="2294">
        <v>162266.23000000001</v>
      </c>
      <c r="C30" s="905">
        <f>C31-C29-C28</f>
        <v>179025.64449999999</v>
      </c>
      <c r="D30" s="905">
        <f>D31-D29-D28</f>
        <v>176127.82999999996</v>
      </c>
      <c r="E30" s="2294">
        <v>10169.558441960575</v>
      </c>
      <c r="F30" s="2294">
        <v>12027.189148345364</v>
      </c>
      <c r="G30" s="2294">
        <v>14822.204943212</v>
      </c>
      <c r="H30" s="2294">
        <v>13009.899485758942</v>
      </c>
      <c r="I30" s="2294">
        <v>11700.727537012399</v>
      </c>
      <c r="J30" s="2294">
        <v>13841.904143046719</v>
      </c>
      <c r="K30" s="2286">
        <f>SUM(E30:J30)</f>
        <v>75571.483699335993</v>
      </c>
      <c r="L30" s="1180">
        <f>L22*1.15</f>
        <v>89664.057690363421</v>
      </c>
      <c r="M30" s="2285">
        <f>M31-M29-M28</f>
        <v>164432.48783922003</v>
      </c>
      <c r="N30" s="2285">
        <f>N31-N29-N28</f>
        <v>172617.70220700087</v>
      </c>
    </row>
    <row r="31" spans="1:16" ht="13">
      <c r="A31" s="288" t="s">
        <v>141</v>
      </c>
      <c r="B31" s="1180">
        <f>SUM(B28:B30)</f>
        <v>594491.79</v>
      </c>
      <c r="C31" s="2286">
        <f>C23*C37</f>
        <v>583243.20449999999</v>
      </c>
      <c r="D31" s="2286">
        <f>D23*D37</f>
        <v>608668.82999999996</v>
      </c>
      <c r="E31" s="2286">
        <f t="shared" ref="E31:K31" si="18">SUM(E28:E30)</f>
        <v>46943.765178353577</v>
      </c>
      <c r="F31" s="2286">
        <f t="shared" si="18"/>
        <v>43743.597980653365</v>
      </c>
      <c r="G31" s="2286">
        <f t="shared" si="18"/>
        <v>48716.440600000002</v>
      </c>
      <c r="H31" s="2286">
        <f t="shared" si="18"/>
        <v>46749.013122969933</v>
      </c>
      <c r="I31" s="2286">
        <f t="shared" si="18"/>
        <v>50621.856986067396</v>
      </c>
      <c r="J31" s="2286">
        <f t="shared" si="18"/>
        <v>49785.788974453724</v>
      </c>
      <c r="K31" s="2286">
        <f t="shared" si="18"/>
        <v>286560.46284249797</v>
      </c>
      <c r="L31" s="1180">
        <f>SUM(L28:L30)</f>
        <v>318140.65549225762</v>
      </c>
      <c r="M31" s="1180">
        <f>M23*M37</f>
        <v>601877.21279668936</v>
      </c>
      <c r="N31" s="1180">
        <f>N23*N37</f>
        <v>615709.49247397669</v>
      </c>
    </row>
    <row r="32" spans="1:16">
      <c r="A32" s="288" t="s">
        <v>1797</v>
      </c>
      <c r="B32" s="618">
        <f>B24</f>
        <v>33202.199999999997</v>
      </c>
      <c r="C32" s="618"/>
      <c r="D32" s="618"/>
      <c r="E32" s="618">
        <f t="shared" ref="E32:M32" si="19">E24</f>
        <v>0</v>
      </c>
      <c r="F32" s="618">
        <f t="shared" si="19"/>
        <v>0</v>
      </c>
      <c r="G32" s="618">
        <f t="shared" si="19"/>
        <v>0</v>
      </c>
      <c r="H32" s="618">
        <f t="shared" si="19"/>
        <v>1507.2</v>
      </c>
      <c r="I32" s="618">
        <f t="shared" si="19"/>
        <v>5260.25</v>
      </c>
      <c r="J32" s="618">
        <f t="shared" si="19"/>
        <v>0</v>
      </c>
      <c r="K32" s="618">
        <f t="shared" si="19"/>
        <v>6767.4499999999989</v>
      </c>
      <c r="L32" s="618">
        <f t="shared" si="19"/>
        <v>0</v>
      </c>
      <c r="M32" s="618">
        <f t="shared" si="19"/>
        <v>6767.4499999999989</v>
      </c>
      <c r="N32" s="375"/>
    </row>
    <row r="33" spans="1:16">
      <c r="A33" s="288" t="s">
        <v>1798</v>
      </c>
      <c r="B33" s="618">
        <f>B31-B32</f>
        <v>561289.59000000008</v>
      </c>
      <c r="C33" s="618"/>
      <c r="D33" s="618"/>
      <c r="E33" s="618">
        <f>E31-E32</f>
        <v>46943.765178353577</v>
      </c>
      <c r="F33" s="618">
        <f t="shared" ref="F33:M33" si="20">F31-F32</f>
        <v>43743.597980653365</v>
      </c>
      <c r="G33" s="618">
        <f t="shared" si="20"/>
        <v>48716.440600000002</v>
      </c>
      <c r="H33" s="618">
        <f t="shared" si="20"/>
        <v>45241.813122969936</v>
      </c>
      <c r="I33" s="618">
        <f t="shared" si="20"/>
        <v>45361.606986067396</v>
      </c>
      <c r="J33" s="618">
        <f t="shared" si="20"/>
        <v>49785.788974453724</v>
      </c>
      <c r="K33" s="618">
        <f>K31-K32</f>
        <v>279793.01284249796</v>
      </c>
      <c r="L33" s="618">
        <f t="shared" si="20"/>
        <v>318140.65549225762</v>
      </c>
      <c r="M33" s="618">
        <f t="shared" si="20"/>
        <v>595109.76279668941</v>
      </c>
      <c r="N33" s="375"/>
    </row>
    <row r="34" spans="1:16" ht="13">
      <c r="A34" s="288"/>
      <c r="B34" s="36"/>
      <c r="C34" s="36"/>
      <c r="D34" s="36"/>
      <c r="E34" s="36"/>
      <c r="F34" s="36"/>
      <c r="G34" s="36"/>
      <c r="H34" s="36"/>
      <c r="I34" s="36"/>
      <c r="J34" s="36"/>
      <c r="K34" s="36"/>
      <c r="L34" s="2295"/>
      <c r="M34" s="2295"/>
      <c r="N34" s="36"/>
    </row>
    <row r="35" spans="1:16" ht="13">
      <c r="A35" s="28"/>
      <c r="B35" s="23"/>
      <c r="C35" s="23"/>
      <c r="D35" s="23"/>
      <c r="E35" s="23"/>
      <c r="F35" s="23"/>
      <c r="G35" s="23"/>
      <c r="H35" s="23"/>
      <c r="I35" s="23"/>
      <c r="J35" s="23"/>
      <c r="K35" s="23"/>
      <c r="L35" s="23"/>
      <c r="M35" s="556"/>
      <c r="N35" s="556"/>
    </row>
    <row r="36" spans="1:16" ht="13">
      <c r="A36" s="288" t="s">
        <v>1455</v>
      </c>
      <c r="B36" s="2136">
        <f>(B5-B12)/B5</f>
        <v>0.16225177824717493</v>
      </c>
      <c r="C36" s="2136">
        <f t="shared" ref="C36:N36" si="21">(C5-C12)/C5</f>
        <v>0.1504502164502165</v>
      </c>
      <c r="D36" s="2136">
        <f t="shared" si="21"/>
        <v>0.15047285506543867</v>
      </c>
      <c r="E36" s="2296">
        <f t="shared" si="21"/>
        <v>0.18509371301983357</v>
      </c>
      <c r="F36" s="2296">
        <f t="shared" si="21"/>
        <v>0.16441706532134839</v>
      </c>
      <c r="G36" s="2296">
        <f t="shared" si="21"/>
        <v>0.1388533762854518</v>
      </c>
      <c r="H36" s="2296">
        <f t="shared" si="21"/>
        <v>0.15310800405183761</v>
      </c>
      <c r="I36" s="2296">
        <f t="shared" si="21"/>
        <v>0.14535948624828871</v>
      </c>
      <c r="J36" s="2296">
        <f t="shared" si="21"/>
        <v>0.15716264314696837</v>
      </c>
      <c r="K36" s="2296">
        <f t="shared" si="21"/>
        <v>0.15759001088446983</v>
      </c>
      <c r="L36" s="2296">
        <f>(L5-L12)/L5</f>
        <v>0.14329741436681265</v>
      </c>
      <c r="M36" s="2297">
        <f t="shared" si="21"/>
        <v>0.15048703256660606</v>
      </c>
      <c r="N36" s="2297">
        <f t="shared" si="21"/>
        <v>0.13639999999999991</v>
      </c>
      <c r="O36" s="2298"/>
    </row>
    <row r="37" spans="1:16" ht="13">
      <c r="A37" s="288" t="s">
        <v>1445</v>
      </c>
      <c r="B37" s="2136">
        <f>B31/B23</f>
        <v>0.99989143751610654</v>
      </c>
      <c r="C37" s="1340">
        <v>0.99</v>
      </c>
      <c r="D37" s="1340">
        <v>0.99</v>
      </c>
      <c r="E37" s="2296">
        <f t="shared" ref="E37:J37" si="22">E31/E23</f>
        <v>0.92484161595025649</v>
      </c>
      <c r="F37" s="2296">
        <f t="shared" si="22"/>
        <v>0.89872558130205293</v>
      </c>
      <c r="G37" s="2296">
        <f t="shared" si="22"/>
        <v>0.97555774195425271</v>
      </c>
      <c r="H37" s="2296">
        <f t="shared" si="22"/>
        <v>0.93704573346964815</v>
      </c>
      <c r="I37" s="2296">
        <f t="shared" si="22"/>
        <v>0.91658748799942114</v>
      </c>
      <c r="J37" s="2296">
        <f t="shared" si="22"/>
        <v>1.0587226250633768</v>
      </c>
      <c r="K37" s="2296">
        <f>K31/K23</f>
        <v>0.95041324372231262</v>
      </c>
      <c r="L37" s="2296">
        <f>L31/L23</f>
        <v>1.0381644300236905</v>
      </c>
      <c r="M37" s="2299">
        <f>'T-1'!N75</f>
        <v>0.99</v>
      </c>
      <c r="N37" s="2299">
        <f>'T-1'!S75</f>
        <v>0.99</v>
      </c>
      <c r="O37" s="2300"/>
      <c r="P37" s="186"/>
    </row>
    <row r="38" spans="1:16" ht="13">
      <c r="A38" s="288" t="s">
        <v>1595</v>
      </c>
      <c r="B38" s="1224">
        <f t="shared" ref="B38:L38" si="23">1-(100%-B36)*B37</f>
        <v>0.16234272627500579</v>
      </c>
      <c r="C38" s="1224">
        <f>1-(100%-C36)*C37</f>
        <v>0.15894571428571436</v>
      </c>
      <c r="D38" s="1224">
        <f>1-(100%-D36)*D37</f>
        <v>0.1589681265147842</v>
      </c>
      <c r="E38" s="2301">
        <f t="shared" si="23"/>
        <v>0.24634075270123945</v>
      </c>
      <c r="F38" s="2301">
        <f t="shared" si="23"/>
        <v>0.24904024130485347</v>
      </c>
      <c r="G38" s="2301">
        <f t="shared" si="23"/>
        <v>0.15990174427750681</v>
      </c>
      <c r="H38" s="2301">
        <f t="shared" si="23"/>
        <v>0.20642346848717985</v>
      </c>
      <c r="I38" s="2301">
        <f t="shared" si="23"/>
        <v>0.21664719835778423</v>
      </c>
      <c r="J38" s="2301">
        <f t="shared" si="23"/>
        <v>0.10766902105108034</v>
      </c>
      <c r="K38" s="2301">
        <f t="shared" si="23"/>
        <v>0.19936238970063092</v>
      </c>
      <c r="L38" s="2301">
        <f t="shared" si="23"/>
        <v>0.11060184848630017</v>
      </c>
      <c r="M38" s="2302">
        <f t="shared" ref="M38:N38" si="24">1-(100%-M36)*M37</f>
        <v>0.15898216224094008</v>
      </c>
      <c r="N38" s="2303">
        <f t="shared" si="24"/>
        <v>0.14503599999999983</v>
      </c>
      <c r="O38" s="2304"/>
      <c r="P38" s="81"/>
    </row>
    <row r="39" spans="1:16">
      <c r="A39" s="2305"/>
    </row>
    <row r="41" spans="1:16" ht="13" hidden="1">
      <c r="A41" s="28" t="s">
        <v>1795</v>
      </c>
      <c r="B41" s="2710"/>
      <c r="C41" s="2710"/>
      <c r="D41" s="2710"/>
      <c r="E41" s="2710"/>
      <c r="F41" s="2710"/>
      <c r="G41" s="2710"/>
      <c r="H41" s="2710"/>
      <c r="I41" s="2710"/>
      <c r="J41" s="2710"/>
      <c r="K41" s="2710"/>
      <c r="L41" s="2710"/>
      <c r="M41" s="2710"/>
      <c r="N41" s="2710"/>
    </row>
    <row r="42" spans="1:16" hidden="1">
      <c r="A42" s="288" t="s">
        <v>1455</v>
      </c>
      <c r="B42" s="82">
        <f>(B7-B14)/B7</f>
        <v>0.17189975898765961</v>
      </c>
      <c r="C42" s="82" t="e">
        <f t="shared" ref="C42" si="25">(C7-C14)/C7</f>
        <v>#DIV/0!</v>
      </c>
      <c r="D42" s="68"/>
      <c r="E42" s="82">
        <f t="shared" ref="E42:F42" si="26">(E7-E14)/E7</f>
        <v>0.18509371301983357</v>
      </c>
      <c r="F42" s="82">
        <f t="shared" si="26"/>
        <v>0.16441706532134839</v>
      </c>
      <c r="G42" s="82">
        <f>(G7-G14)/G7</f>
        <v>0.1388533762854518</v>
      </c>
      <c r="H42" s="82">
        <f t="shared" ref="H42:M42" si="27">(H7-H14)/H7</f>
        <v>0.15815230442873057</v>
      </c>
      <c r="I42" s="82">
        <f t="shared" si="27"/>
        <v>0.16078056569623858</v>
      </c>
      <c r="J42" s="82">
        <f t="shared" si="27"/>
        <v>0.15716264314696837</v>
      </c>
      <c r="K42" s="82">
        <f t="shared" si="27"/>
        <v>0.16128457384379954</v>
      </c>
      <c r="L42" s="82">
        <f t="shared" si="27"/>
        <v>0.14329741436681265</v>
      </c>
      <c r="M42" s="82">
        <f t="shared" si="27"/>
        <v>0.1522413066110801</v>
      </c>
      <c r="N42" s="82">
        <f t="shared" ref="N42" si="28">(N7-N14)/N7</f>
        <v>1</v>
      </c>
    </row>
    <row r="43" spans="1:16" hidden="1">
      <c r="A43" s="288" t="s">
        <v>1445</v>
      </c>
      <c r="B43" s="82">
        <f>B33/B25</f>
        <v>0.99988501641208627</v>
      </c>
      <c r="C43" s="82" t="e">
        <f t="shared" ref="C43" si="29">C33/C25</f>
        <v>#DIV/0!</v>
      </c>
      <c r="D43" s="23"/>
      <c r="E43" s="82">
        <f t="shared" ref="E43:M43" si="30">E33/E25</f>
        <v>0.92484161595025649</v>
      </c>
      <c r="F43" s="82">
        <f t="shared" si="30"/>
        <v>0.89872558130205293</v>
      </c>
      <c r="G43" s="82">
        <f t="shared" si="30"/>
        <v>0.97555774195425271</v>
      </c>
      <c r="H43" s="82">
        <f t="shared" si="30"/>
        <v>0.9350846008771877</v>
      </c>
      <c r="I43" s="82">
        <f t="shared" si="30"/>
        <v>0.90780651885895114</v>
      </c>
      <c r="J43" s="82">
        <f t="shared" si="30"/>
        <v>1.0587226250633768</v>
      </c>
      <c r="K43" s="82">
        <f t="shared" si="30"/>
        <v>0.94927471025397536</v>
      </c>
      <c r="L43" s="82">
        <f t="shared" si="30"/>
        <v>1.0381644300236905</v>
      </c>
      <c r="M43" s="82">
        <f t="shared" si="30"/>
        <v>0.98988743230035015</v>
      </c>
      <c r="N43" s="82" t="e">
        <f>N33/N25</f>
        <v>#DIV/0!</v>
      </c>
    </row>
    <row r="44" spans="1:16" hidden="1">
      <c r="A44" s="288" t="s">
        <v>1595</v>
      </c>
      <c r="B44" s="82">
        <f>1-(1-B42)*B43</f>
        <v>0.17199497692452348</v>
      </c>
      <c r="C44" s="82" t="e">
        <f t="shared" ref="C44:F44" si="31">1-(1-C42)*C43</f>
        <v>#DIV/0!</v>
      </c>
      <c r="D44" s="23"/>
      <c r="E44" s="82">
        <f t="shared" si="31"/>
        <v>0.24634075270123945</v>
      </c>
      <c r="F44" s="82">
        <f t="shared" si="31"/>
        <v>0.24904024130485347</v>
      </c>
      <c r="G44" s="82">
        <f>1-(1-G42)*G43</f>
        <v>0.15990174427750681</v>
      </c>
      <c r="H44" s="82">
        <f t="shared" ref="H44:N44" si="32">1-(1-H42)*H43</f>
        <v>0.21280118358735922</v>
      </c>
      <c r="I44" s="82">
        <f t="shared" si="32"/>
        <v>0.23815112678592409</v>
      </c>
      <c r="J44" s="82">
        <f t="shared" si="32"/>
        <v>0.10766902105108034</v>
      </c>
      <c r="K44" s="82">
        <f t="shared" si="32"/>
        <v>0.20382865685003337</v>
      </c>
      <c r="L44" s="82">
        <f t="shared" si="32"/>
        <v>0.11060184848630017</v>
      </c>
      <c r="M44" s="82">
        <f t="shared" si="32"/>
        <v>0.16081432379094229</v>
      </c>
      <c r="N44" s="82" t="e">
        <f t="shared" si="32"/>
        <v>#DIV/0!</v>
      </c>
    </row>
    <row r="45" spans="1:16" hidden="1"/>
    <row r="46" spans="1:16" hidden="1">
      <c r="B46" s="783"/>
    </row>
    <row r="47" spans="1:16" hidden="1">
      <c r="A47" s="2306" t="s">
        <v>1455</v>
      </c>
      <c r="C47" s="81"/>
      <c r="M47" s="292"/>
      <c r="N47" s="783">
        <v>0.16569999999999999</v>
      </c>
    </row>
    <row r="48" spans="1:16" hidden="1">
      <c r="A48" s="2306" t="s">
        <v>1445</v>
      </c>
      <c r="N48" s="186">
        <v>0.99</v>
      </c>
    </row>
    <row r="49" spans="1:14" ht="13" hidden="1" thickBot="1">
      <c r="A49" s="2307" t="s">
        <v>1595</v>
      </c>
      <c r="N49" s="2308">
        <f>1-(1-N47)*N48</f>
        <v>0.17404299999999995</v>
      </c>
    </row>
    <row r="50" spans="1:14" hidden="1">
      <c r="A50" s="292" t="s">
        <v>1957</v>
      </c>
      <c r="N50" s="2309">
        <f>1-N47</f>
        <v>0.83430000000000004</v>
      </c>
    </row>
    <row r="51" spans="1:14" hidden="1"/>
    <row r="52" spans="1:14" hidden="1"/>
    <row r="53" spans="1:14" hidden="1"/>
    <row r="54" spans="1:14" hidden="1">
      <c r="K54" s="83"/>
    </row>
    <row r="55" spans="1:14">
      <c r="D55" s="7">
        <v>4203.1469999999999</v>
      </c>
      <c r="L55" s="9"/>
      <c r="M55" s="9"/>
      <c r="N55" s="9"/>
    </row>
    <row r="56" spans="1:14">
      <c r="D56" s="7">
        <v>2600</v>
      </c>
      <c r="L56" s="248"/>
      <c r="M56" s="248"/>
      <c r="N56" s="248"/>
    </row>
    <row r="57" spans="1:14">
      <c r="D57" s="7">
        <v>3712.3</v>
      </c>
    </row>
    <row r="58" spans="1:14" ht="13">
      <c r="D58" s="12">
        <f>SUM(D55:D57)</f>
        <v>10515.447</v>
      </c>
    </row>
  </sheetData>
  <mergeCells count="3">
    <mergeCell ref="E2:J2"/>
    <mergeCell ref="A1:N1"/>
    <mergeCell ref="B41:N41"/>
  </mergeCells>
  <printOptions horizontalCentered="1" gridLines="1"/>
  <pageMargins left="0.19685039370078741" right="0" top="0.78740157480314965" bottom="0.19685039370078741" header="0" footer="0"/>
  <pageSetup paperSize="9" scale="92"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BFD83-CEFC-453E-A8E9-B3A879B3611A}">
  <sheetPr>
    <tabColor rgb="FF7030A0"/>
  </sheetPr>
  <dimension ref="A1:M76"/>
  <sheetViews>
    <sheetView showGridLines="0" view="pageBreakPreview" topLeftCell="A19" zoomScale="90" zoomScaleNormal="100" zoomScaleSheetLayoutView="90" workbookViewId="0">
      <selection activeCell="E27" sqref="E27:F27"/>
    </sheetView>
  </sheetViews>
  <sheetFormatPr defaultColWidth="8.453125" defaultRowHeight="81" customHeight="1"/>
  <cols>
    <col min="1" max="1" width="8.453125" style="1740"/>
    <col min="2" max="2" width="47.453125" style="1746" customWidth="1"/>
    <col min="3" max="3" width="48.453125" style="1746" hidden="1" customWidth="1"/>
    <col min="4" max="4" width="74.453125" style="1746" hidden="1" customWidth="1"/>
    <col min="5" max="5" width="19.453125" style="1796" bestFit="1" customWidth="1"/>
    <col min="6" max="6" width="19.453125" style="1796" customWidth="1"/>
    <col min="7" max="7" width="3.453125" style="1746" customWidth="1"/>
    <col min="8" max="8" width="31" style="1740" customWidth="1"/>
    <col min="9" max="9" width="10.1796875" style="1740" customWidth="1"/>
    <col min="10" max="10" width="19.453125" style="1740" customWidth="1"/>
    <col min="11" max="11" width="16.453125" style="1740" customWidth="1"/>
    <col min="12" max="12" width="20.453125" style="1740" customWidth="1"/>
    <col min="13" max="13" width="13.453125" style="1740" customWidth="1"/>
    <col min="14" max="16384" width="8.453125" style="1740"/>
  </cols>
  <sheetData>
    <row r="1" spans="1:13" ht="13.5">
      <c r="A1" s="2714"/>
      <c r="B1" s="2716" t="s">
        <v>2468</v>
      </c>
      <c r="C1" s="2716"/>
      <c r="D1" s="2716"/>
      <c r="E1" s="2716"/>
      <c r="F1" s="1738"/>
      <c r="G1" s="1739"/>
    </row>
    <row r="2" spans="1:13" ht="27">
      <c r="A2" s="2715"/>
      <c r="B2" s="1737" t="s">
        <v>2469</v>
      </c>
      <c r="C2" s="1737" t="s">
        <v>2470</v>
      </c>
      <c r="D2" s="1737" t="s">
        <v>2471</v>
      </c>
      <c r="E2" s="1741" t="s">
        <v>2472</v>
      </c>
      <c r="F2" s="1741" t="s">
        <v>2473</v>
      </c>
      <c r="G2" s="1739"/>
      <c r="L2" s="1742"/>
    </row>
    <row r="3" spans="1:13" ht="27">
      <c r="A3" s="1743" t="s">
        <v>103</v>
      </c>
      <c r="B3" s="1744" t="s">
        <v>2474</v>
      </c>
      <c r="C3" s="1744" t="s">
        <v>2475</v>
      </c>
      <c r="D3" s="1744" t="s">
        <v>2476</v>
      </c>
      <c r="E3" s="1745">
        <f>4829.7032-J8</f>
        <v>4829.7722922042376</v>
      </c>
      <c r="F3" s="1745">
        <f>5082.7422-K8</f>
        <v>5082.5414026861181</v>
      </c>
      <c r="H3" s="1747" t="s">
        <v>2477</v>
      </c>
      <c r="I3" s="1748" t="s">
        <v>263</v>
      </c>
      <c r="J3" s="1749">
        <v>9978.3819999999996</v>
      </c>
      <c r="K3" s="1749">
        <v>10699.687</v>
      </c>
      <c r="L3" s="1750"/>
    </row>
    <row r="4" spans="1:13" ht="27">
      <c r="A4" s="1743" t="s">
        <v>131</v>
      </c>
      <c r="B4" s="1744" t="s">
        <v>2478</v>
      </c>
      <c r="C4" s="1744" t="s">
        <v>2479</v>
      </c>
      <c r="D4" s="1744" t="s">
        <v>2480</v>
      </c>
      <c r="E4" s="1745">
        <v>1143.6895999999999</v>
      </c>
      <c r="F4" s="1745">
        <v>1224.9827</v>
      </c>
      <c r="H4" s="1747" t="s">
        <v>2481</v>
      </c>
      <c r="I4" s="1747" t="s">
        <v>263</v>
      </c>
      <c r="J4" s="1751">
        <v>11746.003000000001</v>
      </c>
      <c r="K4" s="1751">
        <v>12388.72</v>
      </c>
      <c r="L4" s="1752"/>
    </row>
    <row r="5" spans="1:13" ht="42.75" customHeight="1">
      <c r="A5" s="1743" t="s">
        <v>488</v>
      </c>
      <c r="B5" s="1744" t="s">
        <v>2482</v>
      </c>
      <c r="C5" s="1744" t="s">
        <v>2483</v>
      </c>
      <c r="D5" s="1744" t="s">
        <v>2484</v>
      </c>
      <c r="E5" s="1745">
        <v>60.89</v>
      </c>
      <c r="F5" s="1745">
        <v>64.532300000000006</v>
      </c>
      <c r="H5" s="1753" t="s">
        <v>2485</v>
      </c>
      <c r="I5" s="1754"/>
      <c r="J5" s="1749">
        <f>J3/0.8495</f>
        <v>11746.182460270747</v>
      </c>
      <c r="K5" s="1749">
        <f>K3/0.8637</f>
        <v>12388.198448535371</v>
      </c>
      <c r="L5" s="1752"/>
    </row>
    <row r="6" spans="1:13" ht="45.75" customHeight="1">
      <c r="A6" s="1743" t="s">
        <v>490</v>
      </c>
      <c r="B6" s="1744" t="s">
        <v>2486</v>
      </c>
      <c r="C6" s="1744" t="s">
        <v>2487</v>
      </c>
      <c r="D6" s="1744" t="s">
        <v>2488</v>
      </c>
      <c r="E6" s="1745">
        <v>160.03870000000001</v>
      </c>
      <c r="F6" s="1745">
        <v>186.50409999999999</v>
      </c>
      <c r="H6" s="1753" t="s">
        <v>2489</v>
      </c>
      <c r="I6" s="1754" t="s">
        <v>263</v>
      </c>
      <c r="J6" s="1749">
        <f>J4-J5</f>
        <v>-0.17946027074685844</v>
      </c>
      <c r="K6" s="1749">
        <f>K4-K5</f>
        <v>0.5215514646279189</v>
      </c>
      <c r="L6" s="1752"/>
    </row>
    <row r="7" spans="1:13" ht="13.5">
      <c r="A7" s="1743" t="s">
        <v>2490</v>
      </c>
      <c r="B7" s="1755" t="s">
        <v>1155</v>
      </c>
      <c r="C7" s="1755" t="s">
        <v>2491</v>
      </c>
      <c r="D7" s="1755"/>
      <c r="E7" s="1745">
        <v>98.05</v>
      </c>
      <c r="F7" s="1745">
        <v>116.75749999999999</v>
      </c>
      <c r="H7" s="1753" t="s">
        <v>2492</v>
      </c>
      <c r="I7" s="1754"/>
      <c r="J7" s="1756">
        <v>3.85</v>
      </c>
      <c r="K7" s="1756">
        <v>3.85</v>
      </c>
      <c r="L7" s="1752"/>
    </row>
    <row r="8" spans="1:13" ht="40.5">
      <c r="A8" s="1743" t="s">
        <v>2493</v>
      </c>
      <c r="B8" s="1755" t="s">
        <v>2494</v>
      </c>
      <c r="C8" s="1755"/>
      <c r="D8" s="1755"/>
      <c r="E8" s="1745">
        <f>39.27-1.5</f>
        <v>37.770000000000003</v>
      </c>
      <c r="F8" s="1745">
        <f>41.7365-1.5</f>
        <v>40.236499999999999</v>
      </c>
      <c r="H8" s="1753" t="s">
        <v>2495</v>
      </c>
      <c r="I8" s="1754"/>
      <c r="J8" s="1749">
        <f>J6*J7/10</f>
        <v>-6.9092204237540505E-2</v>
      </c>
      <c r="K8" s="1749">
        <f>K6*K7/10</f>
        <v>0.20079731388174879</v>
      </c>
      <c r="L8" s="1752"/>
    </row>
    <row r="9" spans="1:13" ht="27.65" customHeight="1">
      <c r="A9" s="1743" t="s">
        <v>2496</v>
      </c>
      <c r="B9" s="1755" t="s">
        <v>2497</v>
      </c>
      <c r="C9" s="1755"/>
      <c r="D9" s="1755" t="s">
        <v>2498</v>
      </c>
      <c r="E9" s="1745">
        <v>85.12</v>
      </c>
      <c r="F9" s="1745">
        <v>89.405799999999999</v>
      </c>
      <c r="H9" s="1752"/>
      <c r="I9" s="1752"/>
      <c r="J9" s="1757"/>
      <c r="L9" s="1752"/>
    </row>
    <row r="10" spans="1:13" ht="20.149999999999999" customHeight="1">
      <c r="A10" s="1743" t="s">
        <v>2499</v>
      </c>
      <c r="B10" s="1755" t="s">
        <v>2500</v>
      </c>
      <c r="C10" s="1758"/>
      <c r="D10" s="1758"/>
      <c r="E10" s="1745">
        <v>0</v>
      </c>
      <c r="F10" s="1745">
        <v>0</v>
      </c>
      <c r="H10" s="1752"/>
      <c r="I10" s="1752"/>
      <c r="J10" s="1757"/>
      <c r="L10" s="1752"/>
    </row>
    <row r="11" spans="1:13" ht="25" customHeight="1">
      <c r="A11" s="1743" t="s">
        <v>1030</v>
      </c>
      <c r="B11" s="1759" t="s">
        <v>2501</v>
      </c>
      <c r="C11" s="1744"/>
      <c r="D11" s="1744"/>
      <c r="E11" s="1760">
        <f>SUM(E3:E10)</f>
        <v>6415.3305922042382</v>
      </c>
      <c r="F11" s="1760">
        <f>SUM(F3:F10)</f>
        <v>6804.9603026861187</v>
      </c>
      <c r="H11" s="1752"/>
      <c r="I11" s="1752"/>
      <c r="J11" s="1757"/>
      <c r="L11" s="1752"/>
    </row>
    <row r="12" spans="1:13" ht="29.15" customHeight="1">
      <c r="A12" s="1743" t="s">
        <v>2502</v>
      </c>
      <c r="B12" s="1744" t="s">
        <v>2503</v>
      </c>
      <c r="C12" s="1744" t="s">
        <v>2504</v>
      </c>
      <c r="D12" s="1744" t="s">
        <v>2505</v>
      </c>
      <c r="E12" s="1745">
        <v>146.87</v>
      </c>
      <c r="F12" s="1745">
        <v>172.96360000000001</v>
      </c>
      <c r="H12" s="1761"/>
      <c r="I12" s="1752"/>
      <c r="J12" s="1757"/>
      <c r="L12" s="1752"/>
    </row>
    <row r="13" spans="1:13" ht="26.5" customHeight="1">
      <c r="A13" s="1743" t="s">
        <v>2506</v>
      </c>
      <c r="B13" s="1744" t="s">
        <v>2507</v>
      </c>
      <c r="C13" s="1744" t="s">
        <v>2508</v>
      </c>
      <c r="D13" s="1744" t="s">
        <v>2509</v>
      </c>
      <c r="E13" s="1745">
        <v>564.41</v>
      </c>
      <c r="F13" s="1762">
        <v>473.78859999999997</v>
      </c>
      <c r="H13" s="1761"/>
      <c r="I13" s="1752"/>
      <c r="J13" s="1757"/>
      <c r="L13" s="1752"/>
    </row>
    <row r="14" spans="1:13" ht="29.15" customHeight="1">
      <c r="A14" s="1743" t="s">
        <v>2510</v>
      </c>
      <c r="B14" s="1744" t="s">
        <v>2511</v>
      </c>
      <c r="C14" s="1744"/>
      <c r="D14" s="1744"/>
      <c r="E14" s="1745">
        <v>49.4</v>
      </c>
      <c r="F14" s="1745">
        <v>58.1723</v>
      </c>
      <c r="I14" s="1752"/>
      <c r="J14" s="1757"/>
      <c r="L14" s="1752"/>
    </row>
    <row r="15" spans="1:13" ht="35.25" customHeight="1">
      <c r="A15" s="1743" t="s">
        <v>2512</v>
      </c>
      <c r="B15" s="1744" t="s">
        <v>2513</v>
      </c>
      <c r="C15" s="1744"/>
      <c r="D15" s="1744"/>
      <c r="E15" s="1745">
        <v>0</v>
      </c>
      <c r="F15" s="1745">
        <v>0</v>
      </c>
      <c r="G15" s="1763"/>
      <c r="I15" s="1764"/>
      <c r="J15" s="1765"/>
      <c r="L15" s="1766"/>
      <c r="M15" s="1764"/>
    </row>
    <row r="16" spans="1:13" ht="32.5" customHeight="1">
      <c r="A16" s="1743" t="s">
        <v>2514</v>
      </c>
      <c r="B16" s="1759" t="s">
        <v>2515</v>
      </c>
      <c r="C16" s="1744"/>
      <c r="D16" s="1744"/>
      <c r="E16" s="1767">
        <f>E11+E12-E13+E14+E15</f>
        <v>6047.1905922042379</v>
      </c>
      <c r="F16" s="1767">
        <f>F11+F12-F13+F14+F15</f>
        <v>6562.307602686119</v>
      </c>
      <c r="H16" s="1761"/>
      <c r="J16" s="1768"/>
      <c r="L16" s="1768"/>
      <c r="M16" s="1769"/>
    </row>
    <row r="17" spans="1:13" ht="37.5" customHeight="1">
      <c r="A17" s="1743" t="s">
        <v>2516</v>
      </c>
      <c r="B17" s="1744" t="s">
        <v>2517</v>
      </c>
      <c r="C17" s="1744"/>
      <c r="D17" s="1744" t="s">
        <v>2518</v>
      </c>
      <c r="E17" s="1745">
        <f>'F-6'!M37/100</f>
        <v>6112.0669560271654</v>
      </c>
      <c r="F17" s="1745">
        <f>'F-6'!Q37/100</f>
        <v>6284.2861027674398</v>
      </c>
      <c r="J17" s="1765"/>
      <c r="L17" s="1752"/>
    </row>
    <row r="18" spans="1:13" ht="55.5" customHeight="1">
      <c r="A18" s="1743" t="s">
        <v>2519</v>
      </c>
      <c r="B18" s="1770" t="s">
        <v>2520</v>
      </c>
      <c r="C18" s="1744"/>
      <c r="D18" s="1744"/>
      <c r="E18" s="1745">
        <f>E16-E17</f>
        <v>-64.876363822927487</v>
      </c>
      <c r="F18" s="1745">
        <f>F16-F17</f>
        <v>278.02149991867918</v>
      </c>
      <c r="J18" s="1765"/>
      <c r="L18" s="1752"/>
    </row>
    <row r="19" spans="1:13" ht="23.25" customHeight="1">
      <c r="A19" s="1771" t="s">
        <v>2521</v>
      </c>
      <c r="B19" s="1770" t="s">
        <v>2522</v>
      </c>
      <c r="C19" s="1744"/>
      <c r="D19" s="1744"/>
      <c r="E19" s="1745">
        <v>0</v>
      </c>
      <c r="F19" s="1745">
        <v>0</v>
      </c>
      <c r="J19" s="1768"/>
      <c r="K19" s="1772"/>
      <c r="L19" s="1752"/>
      <c r="M19" s="1764"/>
    </row>
    <row r="20" spans="1:13" ht="54" customHeight="1">
      <c r="A20" s="1773" t="s">
        <v>2523</v>
      </c>
      <c r="B20" s="1774" t="s">
        <v>2524</v>
      </c>
      <c r="C20" s="1744" t="s">
        <v>2525</v>
      </c>
      <c r="D20" s="1744"/>
      <c r="E20" s="1745">
        <v>7.41</v>
      </c>
      <c r="F20" s="1745">
        <v>7.41</v>
      </c>
      <c r="H20" s="1739"/>
      <c r="J20" s="1775"/>
      <c r="L20" s="1776"/>
      <c r="M20" s="1769"/>
    </row>
    <row r="21" spans="1:13" ht="28" customHeight="1">
      <c r="A21" s="1773" t="s">
        <v>2526</v>
      </c>
      <c r="B21" s="1755" t="s">
        <v>2527</v>
      </c>
      <c r="C21" s="1755"/>
      <c r="D21" s="1755"/>
      <c r="E21" s="1745">
        <f>E18+E20+E19</f>
        <v>-57.466363822927491</v>
      </c>
      <c r="F21" s="1745">
        <f>F18+F20+F19</f>
        <v>285.43149991867921</v>
      </c>
      <c r="H21" s="1739"/>
      <c r="J21" s="1775"/>
      <c r="L21" s="1776"/>
      <c r="M21" s="1769"/>
    </row>
    <row r="22" spans="1:13" ht="38.25" customHeight="1">
      <c r="A22" s="1773" t="s">
        <v>2528</v>
      </c>
      <c r="B22" s="1747" t="s">
        <v>2529</v>
      </c>
      <c r="C22" s="1755"/>
      <c r="D22" s="1755"/>
      <c r="E22" s="1745">
        <v>0</v>
      </c>
      <c r="F22" s="1745">
        <v>0</v>
      </c>
      <c r="J22" s="1777"/>
      <c r="L22" s="1752"/>
    </row>
    <row r="23" spans="1:13" ht="23.25" customHeight="1">
      <c r="A23" s="1773" t="s">
        <v>2530</v>
      </c>
      <c r="B23" s="1747" t="s">
        <v>2531</v>
      </c>
      <c r="C23" s="1778"/>
      <c r="D23" s="1778"/>
      <c r="E23" s="1745">
        <f>E21+E22</f>
        <v>-57.466363822927491</v>
      </c>
      <c r="F23" s="1745">
        <f>F21+F22</f>
        <v>285.43149991867921</v>
      </c>
      <c r="J23" s="1777"/>
      <c r="L23" s="1752"/>
    </row>
    <row r="24" spans="1:13" ht="48" customHeight="1">
      <c r="A24" s="1773" t="s">
        <v>2532</v>
      </c>
      <c r="B24" s="1778" t="s">
        <v>2533</v>
      </c>
      <c r="C24" s="1778"/>
      <c r="D24" s="1778"/>
      <c r="E24" s="1745">
        <v>-138.74563401938099</v>
      </c>
      <c r="F24" s="1745">
        <f>E27</f>
        <v>-196.21199784230848</v>
      </c>
      <c r="J24" s="1777"/>
      <c r="L24" s="1752"/>
    </row>
    <row r="25" spans="1:13" ht="39" customHeight="1">
      <c r="A25" s="1773" t="s">
        <v>2534</v>
      </c>
      <c r="B25" s="1778" t="s">
        <v>2529</v>
      </c>
      <c r="C25" s="1778"/>
      <c r="D25" s="1778"/>
      <c r="E25" s="1745">
        <v>0</v>
      </c>
      <c r="F25" s="1745">
        <v>0</v>
      </c>
      <c r="J25" s="1777"/>
      <c r="L25" s="1752"/>
    </row>
    <row r="26" spans="1:13" ht="39" customHeight="1">
      <c r="A26" s="1773" t="s">
        <v>2535</v>
      </c>
      <c r="B26" s="1778" t="s">
        <v>2536</v>
      </c>
      <c r="C26" s="1778"/>
      <c r="D26" s="1778"/>
      <c r="E26" s="1745">
        <v>0</v>
      </c>
      <c r="F26" s="1745">
        <v>0</v>
      </c>
      <c r="J26" s="1777"/>
      <c r="L26" s="1752"/>
    </row>
    <row r="27" spans="1:13" ht="23.25" customHeight="1">
      <c r="A27" s="1773" t="s">
        <v>2537</v>
      </c>
      <c r="B27" s="1778" t="s">
        <v>2531</v>
      </c>
      <c r="C27" s="1778"/>
      <c r="D27" s="1778"/>
      <c r="E27" s="1745">
        <f>SUM(E23:E26)</f>
        <v>-196.21199784230848</v>
      </c>
      <c r="F27" s="1745">
        <f>SUM(F23:F26)</f>
        <v>89.21950207637073</v>
      </c>
      <c r="G27" s="1763"/>
      <c r="H27" s="1779"/>
      <c r="J27" s="1752"/>
      <c r="L27" s="1777"/>
    </row>
    <row r="28" spans="1:13" ht="33" hidden="1" customHeight="1">
      <c r="E28" s="1780"/>
      <c r="F28" s="1780"/>
      <c r="H28" s="1781"/>
    </row>
    <row r="29" spans="1:13" ht="33" hidden="1" customHeight="1">
      <c r="B29" s="2717" t="s">
        <v>2538</v>
      </c>
      <c r="C29" s="2717"/>
      <c r="D29" s="2717"/>
      <c r="E29" s="2717"/>
      <c r="F29" s="1739"/>
      <c r="H29" s="1781"/>
    </row>
    <row r="30" spans="1:13" ht="33" hidden="1" customHeight="1">
      <c r="B30" s="2711" t="s">
        <v>2539</v>
      </c>
      <c r="C30" s="2712"/>
      <c r="D30" s="2713"/>
      <c r="E30" s="1782">
        <v>0</v>
      </c>
      <c r="F30" s="1783"/>
      <c r="H30" s="1784"/>
    </row>
    <row r="31" spans="1:13" ht="33" hidden="1" customHeight="1">
      <c r="B31" s="2711" t="s">
        <v>2540</v>
      </c>
      <c r="C31" s="2712"/>
      <c r="D31" s="2713"/>
      <c r="E31" s="1785"/>
      <c r="F31" s="1786"/>
    </row>
    <row r="32" spans="1:13" ht="33" hidden="1" customHeight="1">
      <c r="B32" s="2711" t="s">
        <v>2541</v>
      </c>
      <c r="C32" s="2712"/>
      <c r="D32" s="2713"/>
      <c r="E32" s="1787"/>
      <c r="F32" s="1788"/>
    </row>
    <row r="33" spans="2:7" ht="33" hidden="1" customHeight="1">
      <c r="B33" s="2711" t="s">
        <v>2542</v>
      </c>
      <c r="C33" s="2712"/>
      <c r="D33" s="2713"/>
      <c r="E33" s="1789">
        <v>0</v>
      </c>
      <c r="F33" s="1790"/>
    </row>
    <row r="34" spans="2:7" ht="33" hidden="1" customHeight="1">
      <c r="B34" s="2711" t="s">
        <v>2543</v>
      </c>
      <c r="C34" s="2712"/>
      <c r="D34" s="2713"/>
      <c r="E34" s="1785">
        <v>0</v>
      </c>
      <c r="F34" s="1786"/>
    </row>
    <row r="35" spans="2:7" ht="13.5" hidden="1">
      <c r="B35" s="2711" t="s">
        <v>2544</v>
      </c>
      <c r="C35" s="2712"/>
      <c r="D35" s="2713"/>
      <c r="E35" s="1791">
        <v>0</v>
      </c>
      <c r="F35" s="1792"/>
      <c r="G35" s="1763"/>
    </row>
    <row r="36" spans="2:7" ht="13.5">
      <c r="B36" s="1793"/>
      <c r="C36" s="1794"/>
      <c r="E36" s="1795"/>
      <c r="F36" s="1795"/>
    </row>
    <row r="37" spans="2:7" ht="13.5">
      <c r="B37" s="1740"/>
      <c r="C37" s="1740"/>
      <c r="D37" s="1740"/>
    </row>
    <row r="38" spans="2:7" ht="13.5">
      <c r="B38" s="1740"/>
      <c r="C38" s="1740"/>
      <c r="D38" s="1740"/>
    </row>
    <row r="39" spans="2:7" ht="13.5">
      <c r="B39" s="1740"/>
      <c r="C39" s="1740"/>
      <c r="D39" s="1740"/>
    </row>
    <row r="40" spans="2:7" ht="13.5">
      <c r="B40" s="1740"/>
      <c r="C40" s="1740"/>
      <c r="D40" s="1740"/>
    </row>
    <row r="41" spans="2:7" ht="13.5">
      <c r="B41" s="1740"/>
      <c r="C41" s="1740"/>
      <c r="D41" s="1740"/>
    </row>
    <row r="42" spans="2:7" ht="13.5">
      <c r="B42" s="1740"/>
      <c r="C42" s="1740"/>
      <c r="D42" s="1740"/>
    </row>
    <row r="43" spans="2:7" ht="13.5">
      <c r="B43" s="1740"/>
      <c r="C43" s="1740"/>
      <c r="D43" s="1740"/>
    </row>
    <row r="44" spans="2:7" ht="13.5">
      <c r="B44" s="1740"/>
      <c r="C44" s="1740"/>
      <c r="D44" s="1740"/>
    </row>
    <row r="45" spans="2:7" ht="13.5">
      <c r="B45" s="1740"/>
      <c r="C45" s="1740"/>
      <c r="D45" s="1740"/>
    </row>
    <row r="46" spans="2:7" ht="13.5">
      <c r="B46" s="1740"/>
      <c r="C46" s="1740"/>
      <c r="D46" s="1740"/>
    </row>
    <row r="47" spans="2:7" ht="13.5">
      <c r="B47" s="1740"/>
      <c r="C47" s="1740"/>
      <c r="D47" s="1740"/>
    </row>
    <row r="48" spans="2:7" ht="13.5">
      <c r="B48" s="1740"/>
      <c r="C48" s="1740"/>
      <c r="D48" s="1740"/>
    </row>
    <row r="49" spans="2:4" ht="13.5">
      <c r="B49" s="1740"/>
      <c r="C49" s="1740"/>
      <c r="D49" s="1740"/>
    </row>
    <row r="50" spans="2:4" ht="13.5">
      <c r="B50" s="1740"/>
      <c r="C50" s="1740"/>
      <c r="D50" s="1740"/>
    </row>
    <row r="51" spans="2:4" ht="13.5">
      <c r="B51" s="1740"/>
      <c r="C51" s="1740"/>
      <c r="D51" s="1740"/>
    </row>
    <row r="52" spans="2:4" ht="13.5">
      <c r="B52" s="1740"/>
      <c r="C52" s="1740"/>
      <c r="D52" s="1740"/>
    </row>
    <row r="53" spans="2:4" ht="13.5">
      <c r="B53" s="1740"/>
      <c r="C53" s="1740"/>
      <c r="D53" s="1740"/>
    </row>
    <row r="54" spans="2:4" ht="13.5">
      <c r="B54" s="1740"/>
      <c r="C54" s="1740"/>
      <c r="D54" s="1740"/>
    </row>
    <row r="55" spans="2:4" ht="13.5">
      <c r="B55" s="1740"/>
      <c r="C55" s="1740"/>
      <c r="D55" s="1740"/>
    </row>
    <row r="56" spans="2:4" ht="13.5">
      <c r="B56" s="1740"/>
      <c r="C56" s="1740"/>
      <c r="D56" s="1740"/>
    </row>
    <row r="57" spans="2:4" ht="13.5">
      <c r="B57" s="1740"/>
      <c r="C57" s="1740"/>
      <c r="D57" s="1740"/>
    </row>
    <row r="58" spans="2:4" ht="13.5">
      <c r="B58" s="1740"/>
      <c r="C58" s="1740"/>
      <c r="D58" s="1740"/>
    </row>
    <row r="59" spans="2:4" ht="13.5">
      <c r="B59" s="1740"/>
      <c r="C59" s="1740"/>
      <c r="D59" s="1740"/>
    </row>
    <row r="60" spans="2:4" ht="13.5">
      <c r="B60" s="1740"/>
      <c r="C60" s="1740"/>
      <c r="D60" s="1740"/>
    </row>
    <row r="61" spans="2:4" ht="13.5">
      <c r="B61" s="1740"/>
      <c r="C61" s="1740"/>
      <c r="D61" s="1740"/>
    </row>
    <row r="62" spans="2:4" ht="13.5">
      <c r="B62" s="1740"/>
      <c r="C62" s="1740"/>
      <c r="D62" s="1740"/>
    </row>
    <row r="63" spans="2:4" ht="13.5">
      <c r="B63" s="1740"/>
      <c r="C63" s="1740"/>
      <c r="D63" s="1740"/>
    </row>
    <row r="64" spans="2:4" ht="13.5">
      <c r="B64" s="1740"/>
      <c r="C64" s="1740"/>
      <c r="D64" s="1740"/>
    </row>
    <row r="65" ht="13.5"/>
    <row r="66" ht="13.5"/>
    <row r="67" ht="13.5"/>
    <row r="68" ht="13.5"/>
    <row r="69" ht="13.5"/>
    <row r="70" ht="13.5"/>
    <row r="71" ht="13.5"/>
    <row r="72" ht="13.5"/>
    <row r="73" ht="13.5"/>
    <row r="74" ht="13.5"/>
    <row r="75" ht="13.5"/>
    <row r="76" ht="13.5"/>
  </sheetData>
  <mergeCells count="9">
    <mergeCell ref="B33:D33"/>
    <mergeCell ref="B34:D34"/>
    <mergeCell ref="B35:D35"/>
    <mergeCell ref="A1:A2"/>
    <mergeCell ref="B1:E1"/>
    <mergeCell ref="B29:E29"/>
    <mergeCell ref="B30:D30"/>
    <mergeCell ref="B31:D31"/>
    <mergeCell ref="B32:D32"/>
  </mergeCells>
  <pageMargins left="0.7" right="0.7" top="0.75" bottom="0.75" header="0.3" footer="0.3"/>
  <pageSetup paperSize="9" scale="32" orientation="portrait" horizontalDpi="300" verticalDpi="30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63"/>
  <sheetViews>
    <sheetView workbookViewId="0">
      <selection activeCell="C21" sqref="C21"/>
    </sheetView>
  </sheetViews>
  <sheetFormatPr defaultRowHeight="12.5"/>
  <cols>
    <col min="1" max="1" width="31.1796875" customWidth="1"/>
    <col min="2" max="9" width="11.453125" bestFit="1" customWidth="1"/>
  </cols>
  <sheetData>
    <row r="1" spans="1:9" ht="15.5">
      <c r="A1" s="2718" t="s">
        <v>364</v>
      </c>
      <c r="B1" s="2719"/>
      <c r="C1" s="2719"/>
      <c r="D1" s="2719"/>
      <c r="E1" s="2719"/>
      <c r="F1" s="2719"/>
      <c r="G1" s="2719"/>
      <c r="H1" s="2719"/>
      <c r="I1" s="2720"/>
    </row>
    <row r="2" spans="1:9" ht="15.5">
      <c r="A2" s="2721" t="s">
        <v>701</v>
      </c>
      <c r="B2" s="2458" t="s">
        <v>1596</v>
      </c>
      <c r="C2" s="2458"/>
      <c r="D2" s="2458" t="s">
        <v>1597</v>
      </c>
      <c r="E2" s="2458"/>
      <c r="F2" s="2458" t="s">
        <v>1598</v>
      </c>
      <c r="G2" s="2458"/>
      <c r="H2" s="2458" t="s">
        <v>1599</v>
      </c>
      <c r="I2" s="2458"/>
    </row>
    <row r="3" spans="1:9" ht="48.75" customHeight="1" thickBot="1">
      <c r="A3" s="2722"/>
      <c r="B3" s="1125" t="s">
        <v>756</v>
      </c>
      <c r="C3" s="1125" t="s">
        <v>1685</v>
      </c>
      <c r="D3" s="1125" t="s">
        <v>756</v>
      </c>
      <c r="E3" s="1125" t="s">
        <v>1685</v>
      </c>
      <c r="F3" s="1125" t="s">
        <v>756</v>
      </c>
      <c r="G3" s="1126" t="s">
        <v>2004</v>
      </c>
      <c r="H3" s="1126" t="s">
        <v>2005</v>
      </c>
      <c r="I3" s="1125" t="s">
        <v>1904</v>
      </c>
    </row>
    <row r="4" spans="1:9" ht="18" thickTop="1">
      <c r="A4" s="359" t="s">
        <v>1600</v>
      </c>
      <c r="B4" s="1129">
        <v>9000</v>
      </c>
      <c r="C4" s="1129">
        <f>summary!C5</f>
        <v>11550</v>
      </c>
      <c r="D4" s="1129">
        <v>9300</v>
      </c>
      <c r="E4" s="1129">
        <f>summary!D5</f>
        <v>12378</v>
      </c>
      <c r="F4" s="1129">
        <f>summary!B5</f>
        <v>11831.388000000001</v>
      </c>
      <c r="G4" s="1129">
        <f>summary!K5</f>
        <v>5908.603000000001</v>
      </c>
      <c r="H4" s="1129">
        <f>summary!M5</f>
        <v>11746.003239009999</v>
      </c>
      <c r="I4" s="1129">
        <f>summary!N5</f>
        <v>11952.677167670216</v>
      </c>
    </row>
    <row r="5" spans="1:9" ht="17.5">
      <c r="A5" s="358" t="s">
        <v>1601</v>
      </c>
      <c r="B5" s="1128"/>
      <c r="C5" s="1128"/>
      <c r="D5" s="1130"/>
      <c r="E5" s="1130"/>
      <c r="F5" s="1130"/>
      <c r="G5" s="1130"/>
      <c r="H5" s="1128"/>
      <c r="I5" s="1128"/>
    </row>
    <row r="6" spans="1:9" ht="17.5">
      <c r="A6" s="358" t="s">
        <v>42</v>
      </c>
      <c r="B6" s="1128">
        <v>3510</v>
      </c>
      <c r="C6" s="1128">
        <f>summary!C11</f>
        <v>3712.3</v>
      </c>
      <c r="D6" s="1128">
        <v>3507.2</v>
      </c>
      <c r="E6" s="1128">
        <f>summary!D11</f>
        <v>3712.3</v>
      </c>
      <c r="F6" s="1128">
        <f>summary!B11</f>
        <v>3251.6176841606584</v>
      </c>
      <c r="G6" s="1128">
        <f>summary!K11</f>
        <v>1866.4482579306182</v>
      </c>
      <c r="H6" s="1128">
        <f>summary!M11</f>
        <v>3479.2970670536406</v>
      </c>
      <c r="I6" s="1128">
        <f>summary!N11</f>
        <v>3722.848</v>
      </c>
    </row>
    <row r="7" spans="1:9" ht="17.5">
      <c r="A7" s="358" t="s">
        <v>72</v>
      </c>
      <c r="B7" s="1128">
        <v>1850</v>
      </c>
      <c r="C7" s="1128">
        <f>summary!C10</f>
        <v>2600</v>
      </c>
      <c r="D7" s="1128">
        <v>1910</v>
      </c>
      <c r="E7" s="1128">
        <f>summary!D10</f>
        <v>2600</v>
      </c>
      <c r="F7" s="1128">
        <f>summary!B10</f>
        <v>2427.3778621469478</v>
      </c>
      <c r="G7" s="1128">
        <f>summary!K10</f>
        <v>1217.3884849274775</v>
      </c>
      <c r="H7" s="1128">
        <f>summary!M10</f>
        <v>2509.9859999999999</v>
      </c>
      <c r="I7" s="1128">
        <f>summary!N10</f>
        <v>2610.385002</v>
      </c>
    </row>
    <row r="8" spans="1:9" ht="17.5">
      <c r="A8" s="358" t="s">
        <v>86</v>
      </c>
      <c r="B8" s="1128">
        <v>1750</v>
      </c>
      <c r="C8" s="1128">
        <f>summary!C9</f>
        <v>3500</v>
      </c>
      <c r="D8" s="1128">
        <v>2060</v>
      </c>
      <c r="E8" s="1128">
        <f>summary!D9</f>
        <v>4203.1469999999999</v>
      </c>
      <c r="F8" s="1128">
        <f>summary!B9</f>
        <v>4232.7287115601084</v>
      </c>
      <c r="G8" s="1128">
        <f>summary!K9</f>
        <v>1893.6294460598947</v>
      </c>
      <c r="H8" s="1128">
        <f>summary!M9</f>
        <v>3989.0990000000002</v>
      </c>
      <c r="I8" s="1128">
        <f>summary!N9</f>
        <v>3989.0989999999997</v>
      </c>
    </row>
    <row r="9" spans="1:9" ht="18">
      <c r="A9" s="358" t="s">
        <v>141</v>
      </c>
      <c r="B9" s="1131">
        <f>SUM(B6:B8)</f>
        <v>7110</v>
      </c>
      <c r="C9" s="1131">
        <f>SUM(C6:C8)</f>
        <v>9812.2999999999993</v>
      </c>
      <c r="D9" s="1131">
        <f t="shared" ref="D9" si="0">SUM(D6:D8)</f>
        <v>7477.2</v>
      </c>
      <c r="E9" s="1131">
        <f t="shared" ref="E9:I9" si="1">SUM(E6:E8)</f>
        <v>10515.447</v>
      </c>
      <c r="F9" s="1131">
        <f t="shared" si="1"/>
        <v>9911.7242578677142</v>
      </c>
      <c r="G9" s="1131">
        <f t="shared" si="1"/>
        <v>4977.4661889179906</v>
      </c>
      <c r="H9" s="1131">
        <f t="shared" si="1"/>
        <v>9978.3820670536406</v>
      </c>
      <c r="I9" s="1131">
        <f t="shared" si="1"/>
        <v>10322.332001999999</v>
      </c>
    </row>
    <row r="10" spans="1:9" ht="17.5">
      <c r="A10" s="358" t="s">
        <v>1602</v>
      </c>
      <c r="B10" s="1132">
        <f>(B4-B9)/B4</f>
        <v>0.21</v>
      </c>
      <c r="C10" s="1132">
        <f t="shared" ref="C10:I10" si="2">(C4-C9)/C4</f>
        <v>0.1504502164502165</v>
      </c>
      <c r="D10" s="1132">
        <f t="shared" ref="D10" si="3">(D4-D9)/D4</f>
        <v>0.19600000000000001</v>
      </c>
      <c r="E10" s="1132">
        <f t="shared" si="2"/>
        <v>0.15047285506543867</v>
      </c>
      <c r="F10" s="1132">
        <f t="shared" si="2"/>
        <v>0.16225177824717493</v>
      </c>
      <c r="G10" s="1132">
        <f t="shared" si="2"/>
        <v>0.15759001088446967</v>
      </c>
      <c r="H10" s="1132">
        <f t="shared" si="2"/>
        <v>0.15048703256660606</v>
      </c>
      <c r="I10" s="1132">
        <f t="shared" si="2"/>
        <v>0.13639999999999991</v>
      </c>
    </row>
    <row r="11" spans="1:9" ht="17.5">
      <c r="A11" s="358" t="s">
        <v>1603</v>
      </c>
      <c r="B11" s="1133">
        <v>4038.71</v>
      </c>
      <c r="C11" s="1133">
        <f>summary!C23/100</f>
        <v>5891.3455000000004</v>
      </c>
      <c r="D11" s="1133">
        <v>4119.4799999999996</v>
      </c>
      <c r="E11" s="1133">
        <f>summary!D23/100</f>
        <v>6148.17</v>
      </c>
      <c r="F11" s="1133">
        <f>summary!B23/100</f>
        <v>5945.5633651270646</v>
      </c>
      <c r="G11" s="1133">
        <f>summary!K23/100</f>
        <v>3015.1143698311498</v>
      </c>
      <c r="H11" s="1133">
        <f>summary!M23/100</f>
        <v>6079.5678060271648</v>
      </c>
      <c r="I11" s="1133">
        <f>summary!N23/100</f>
        <v>6219.2878027674415</v>
      </c>
    </row>
    <row r="12" spans="1:9" ht="17.5">
      <c r="A12" s="358" t="s">
        <v>1604</v>
      </c>
      <c r="B12" s="1133">
        <f>B11*0.96</f>
        <v>3877.1615999999999</v>
      </c>
      <c r="C12" s="1133">
        <f>summary!C31/100</f>
        <v>5832.4320449999996</v>
      </c>
      <c r="D12" s="1133">
        <f>D11*0.99</f>
        <v>4078.2851999999993</v>
      </c>
      <c r="E12" s="1133">
        <f>summary!D31/100</f>
        <v>6086.6882999999998</v>
      </c>
      <c r="F12" s="1133">
        <f>summary!B31/100</f>
        <v>5944.9179000000004</v>
      </c>
      <c r="G12" s="1133">
        <f>summary!K31/100</f>
        <v>2865.6046284249796</v>
      </c>
      <c r="H12" s="1133">
        <f>summary!M31/100</f>
        <v>6018.772127966894</v>
      </c>
      <c r="I12" s="1133">
        <f>summary!N31/100</f>
        <v>6157.0949247397666</v>
      </c>
    </row>
    <row r="13" spans="1:9" ht="17.5">
      <c r="A13" s="358" t="s">
        <v>1605</v>
      </c>
      <c r="B13" s="1132">
        <f t="shared" ref="B13" si="4">B12/B11</f>
        <v>0.96</v>
      </c>
      <c r="C13" s="1132">
        <f t="shared" ref="C13:I13" si="5">C12/C11</f>
        <v>0.98999999999999988</v>
      </c>
      <c r="D13" s="1132">
        <f t="shared" ref="D13" si="6">D12/D11</f>
        <v>0.99</v>
      </c>
      <c r="E13" s="1132">
        <f t="shared" si="5"/>
        <v>0.99</v>
      </c>
      <c r="F13" s="1132">
        <f t="shared" si="5"/>
        <v>0.99989143751610654</v>
      </c>
      <c r="G13" s="1132">
        <f t="shared" si="5"/>
        <v>0.95041324372231262</v>
      </c>
      <c r="H13" s="1132">
        <f t="shared" si="5"/>
        <v>0.9900000000000001</v>
      </c>
      <c r="I13" s="1132">
        <f t="shared" si="5"/>
        <v>0.98999999999999988</v>
      </c>
    </row>
    <row r="14" spans="1:9" ht="17.5">
      <c r="A14" s="358" t="s">
        <v>1606</v>
      </c>
      <c r="B14" s="1134">
        <f t="shared" ref="B14" si="7">1-((1-B10)*B13)</f>
        <v>0.24160000000000004</v>
      </c>
      <c r="C14" s="1134">
        <f t="shared" ref="C14:I14" si="8">1-((1-C10)*C13)</f>
        <v>0.15894571428571447</v>
      </c>
      <c r="D14" s="1134">
        <f t="shared" ref="D14" si="9">1-((1-D10)*D13)</f>
        <v>0.20404</v>
      </c>
      <c r="E14" s="1134">
        <f t="shared" si="8"/>
        <v>0.1589681265147842</v>
      </c>
      <c r="F14" s="1134">
        <f t="shared" si="8"/>
        <v>0.16234272627500579</v>
      </c>
      <c r="G14" s="1134">
        <f t="shared" si="8"/>
        <v>0.1993623897006308</v>
      </c>
      <c r="H14" s="1134">
        <f t="shared" si="8"/>
        <v>0.15898216224093997</v>
      </c>
      <c r="I14" s="1134">
        <f t="shared" si="8"/>
        <v>0.14503599999999994</v>
      </c>
    </row>
    <row r="15" spans="1:9" ht="17.5">
      <c r="A15" s="358" t="s">
        <v>1607</v>
      </c>
      <c r="B15" s="1127">
        <v>1600</v>
      </c>
      <c r="C15" s="1127">
        <v>1850</v>
      </c>
      <c r="D15" s="1127">
        <v>1650</v>
      </c>
      <c r="E15" s="1127">
        <f>summary!D4</f>
        <v>1904</v>
      </c>
      <c r="F15" s="1128">
        <f>'T-4 '!D71</f>
        <v>1780.34</v>
      </c>
      <c r="G15" s="1128">
        <f>summary!K4</f>
        <v>1963.152</v>
      </c>
      <c r="H15" s="1128">
        <f>summary!M4</f>
        <v>1963</v>
      </c>
      <c r="I15" s="1127">
        <f>summary!N4</f>
        <v>1989</v>
      </c>
    </row>
    <row r="19" spans="1:4" ht="50">
      <c r="A19" s="162" t="s">
        <v>1608</v>
      </c>
      <c r="B19" s="417" t="s">
        <v>1609</v>
      </c>
      <c r="C19" s="63" t="s">
        <v>1610</v>
      </c>
      <c r="D19" s="63" t="s">
        <v>1611</v>
      </c>
    </row>
    <row r="20" spans="1:4">
      <c r="A20" s="344" t="s">
        <v>609</v>
      </c>
      <c r="B20" s="23"/>
      <c r="C20" s="23"/>
      <c r="D20" s="23"/>
    </row>
    <row r="21" spans="1:4">
      <c r="A21" s="344" t="s">
        <v>610</v>
      </c>
      <c r="B21" s="23"/>
      <c r="C21" s="35">
        <v>300538.39844959998</v>
      </c>
      <c r="D21" s="35">
        <v>303300</v>
      </c>
    </row>
    <row r="22" spans="1:4">
      <c r="A22" s="344" t="s">
        <v>611</v>
      </c>
      <c r="B22" s="23"/>
      <c r="C22" s="35">
        <v>23702.819642399998</v>
      </c>
      <c r="D22" s="35">
        <v>25200</v>
      </c>
    </row>
    <row r="23" spans="1:4">
      <c r="A23" s="344" t="s">
        <v>612</v>
      </c>
      <c r="B23" s="23"/>
      <c r="C23" s="35">
        <v>144</v>
      </c>
      <c r="D23" s="35">
        <v>144</v>
      </c>
    </row>
    <row r="24" spans="1:4" ht="13">
      <c r="A24" s="244" t="s">
        <v>613</v>
      </c>
      <c r="B24" s="23"/>
      <c r="C24" s="35">
        <f>SUM(C21:C23)</f>
        <v>324385.218092</v>
      </c>
      <c r="D24" s="35">
        <f>SUM(D21:D23)</f>
        <v>328644</v>
      </c>
    </row>
    <row r="25" spans="1:4">
      <c r="A25" s="344" t="s">
        <v>614</v>
      </c>
      <c r="B25" s="23"/>
      <c r="C25" s="35"/>
      <c r="D25" s="35"/>
    </row>
    <row r="26" spans="1:4">
      <c r="A26" s="344" t="s">
        <v>615</v>
      </c>
      <c r="B26" s="23"/>
      <c r="C26" s="35">
        <v>49662.865979430317</v>
      </c>
      <c r="D26" s="35">
        <v>64143.332870296646</v>
      </c>
    </row>
    <row r="27" spans="1:4">
      <c r="A27" s="344" t="s">
        <v>616</v>
      </c>
      <c r="B27" s="23"/>
      <c r="C27" s="35">
        <v>16000.333333333334</v>
      </c>
      <c r="D27" s="35">
        <v>25769.283296563801</v>
      </c>
    </row>
    <row r="28" spans="1:4">
      <c r="A28" s="344" t="s">
        <v>617</v>
      </c>
      <c r="B28" s="23"/>
      <c r="C28" s="35">
        <v>10367.67</v>
      </c>
      <c r="D28" s="35">
        <v>13843.1325</v>
      </c>
    </row>
    <row r="29" spans="1:4" ht="25">
      <c r="A29" s="344" t="s">
        <v>618</v>
      </c>
      <c r="B29" s="23"/>
      <c r="C29" s="35">
        <v>4889.4575123874301</v>
      </c>
      <c r="D29" s="35">
        <v>5310.4475439135276</v>
      </c>
    </row>
    <row r="30" spans="1:4">
      <c r="A30" s="344" t="s">
        <v>619</v>
      </c>
      <c r="B30" s="23"/>
      <c r="C30" s="35">
        <v>4094.0113922778501</v>
      </c>
      <c r="D30" s="35">
        <v>4945.5556746283837</v>
      </c>
    </row>
    <row r="31" spans="1:4" ht="25">
      <c r="A31" s="344" t="s">
        <v>1612</v>
      </c>
      <c r="B31" s="23"/>
      <c r="C31" s="35">
        <v>2386.6281466666669</v>
      </c>
      <c r="D31" s="35">
        <v>5079.4428333333344</v>
      </c>
    </row>
    <row r="32" spans="1:4">
      <c r="A32" s="344" t="s">
        <v>620</v>
      </c>
      <c r="B32" s="23"/>
      <c r="C32" s="35">
        <v>4447.1104542000003</v>
      </c>
      <c r="D32" s="35">
        <v>4819.0805442000001</v>
      </c>
    </row>
    <row r="33" spans="1:4">
      <c r="A33" s="344" t="s">
        <v>1613</v>
      </c>
      <c r="B33" s="23"/>
      <c r="C33" s="35">
        <v>4800</v>
      </c>
      <c r="D33" s="35">
        <v>4800</v>
      </c>
    </row>
    <row r="34" spans="1:4" ht="25">
      <c r="A34" s="344" t="s">
        <v>1614</v>
      </c>
      <c r="B34" s="23"/>
      <c r="C34" s="35">
        <v>81.169912799999992</v>
      </c>
      <c r="D34" s="35">
        <v>265.31714584000002</v>
      </c>
    </row>
    <row r="35" spans="1:4">
      <c r="A35" s="344" t="s">
        <v>1615</v>
      </c>
      <c r="B35" s="23"/>
      <c r="C35" s="35">
        <v>272.05616666666668</v>
      </c>
      <c r="D35" s="35">
        <v>927.73333333333346</v>
      </c>
    </row>
    <row r="36" spans="1:4" ht="26">
      <c r="A36" s="244" t="s">
        <v>1616</v>
      </c>
      <c r="B36" s="35">
        <f>SUM(B26:B33)-B34-B35</f>
        <v>0</v>
      </c>
      <c r="C36" s="35">
        <f>SUM(C26:C33)-C34-C35</f>
        <v>96294.850738828929</v>
      </c>
      <c r="D36" s="35">
        <f>SUM(D26:D33)-D34-D35</f>
        <v>127517.22478376236</v>
      </c>
    </row>
    <row r="37" spans="1:4">
      <c r="A37" s="344" t="s">
        <v>623</v>
      </c>
      <c r="B37" s="23"/>
      <c r="C37" s="35"/>
      <c r="D37" s="35"/>
    </row>
    <row r="38" spans="1:4" ht="37.5">
      <c r="A38" s="344" t="s">
        <v>624</v>
      </c>
      <c r="B38" s="23"/>
      <c r="C38" s="35"/>
      <c r="D38" s="35">
        <v>0</v>
      </c>
    </row>
    <row r="39" spans="1:4">
      <c r="A39" s="344" t="s">
        <v>625</v>
      </c>
      <c r="B39" s="23"/>
      <c r="C39" s="35"/>
      <c r="D39" s="35">
        <v>0</v>
      </c>
    </row>
    <row r="40" spans="1:4">
      <c r="A40" s="344" t="s">
        <v>626</v>
      </c>
      <c r="B40" s="23"/>
      <c r="C40" s="35">
        <v>736.90263953512499</v>
      </c>
      <c r="D40" s="35">
        <v>891.08043726137487</v>
      </c>
    </row>
    <row r="41" spans="1:4" ht="13">
      <c r="A41" s="244" t="s">
        <v>627</v>
      </c>
      <c r="B41" s="35">
        <f>SUM(B40)</f>
        <v>0</v>
      </c>
      <c r="C41" s="35">
        <f>SUM(C40)</f>
        <v>736.90263953512499</v>
      </c>
      <c r="D41" s="35">
        <f>SUM(D40)</f>
        <v>891.08043726137487</v>
      </c>
    </row>
    <row r="42" spans="1:4">
      <c r="A42" s="344"/>
      <c r="B42" s="23"/>
      <c r="C42" s="35"/>
      <c r="D42" s="35"/>
    </row>
    <row r="43" spans="1:4">
      <c r="A43" s="344" t="s">
        <v>628</v>
      </c>
      <c r="B43" s="35">
        <f>B41+B36+B24</f>
        <v>0</v>
      </c>
      <c r="C43" s="35">
        <f>C41+C36+C24</f>
        <v>421416.97147036402</v>
      </c>
      <c r="D43" s="35">
        <f>D41+D36+D24</f>
        <v>457052.30522102374</v>
      </c>
    </row>
    <row r="44" spans="1:4">
      <c r="A44" s="344" t="s">
        <v>629</v>
      </c>
      <c r="B44" s="23"/>
      <c r="C44" s="35">
        <v>25900</v>
      </c>
      <c r="D44" s="35">
        <v>26685.522014175134</v>
      </c>
    </row>
    <row r="45" spans="1:4" ht="13">
      <c r="A45" s="206" t="s">
        <v>630</v>
      </c>
      <c r="B45" s="35">
        <f>B43-B44</f>
        <v>0</v>
      </c>
      <c r="C45" s="35">
        <f>C43-C44</f>
        <v>395516.97147036402</v>
      </c>
      <c r="D45" s="35">
        <f>D43-D44</f>
        <v>430366.7832068486</v>
      </c>
    </row>
    <row r="46" spans="1:4">
      <c r="A46" s="344"/>
      <c r="B46" s="23"/>
      <c r="C46" s="35"/>
      <c r="D46" s="35"/>
    </row>
    <row r="47" spans="1:4">
      <c r="A47" s="344" t="s">
        <v>631</v>
      </c>
      <c r="B47" s="23"/>
      <c r="C47" s="35">
        <v>379381.31342905725</v>
      </c>
      <c r="D47" s="35">
        <v>398283.56579351454</v>
      </c>
    </row>
    <row r="48" spans="1:4" ht="25">
      <c r="A48" s="63" t="s">
        <v>1617</v>
      </c>
      <c r="B48" s="23"/>
      <c r="C48" s="35"/>
      <c r="D48" s="35"/>
    </row>
    <row r="49" spans="1:8">
      <c r="A49" s="344" t="s">
        <v>1618</v>
      </c>
      <c r="B49" s="35">
        <f>B45-B47</f>
        <v>0</v>
      </c>
      <c r="C49" s="35">
        <f>C45-C47</f>
        <v>16135.658041306771</v>
      </c>
      <c r="D49" s="35">
        <f>D45-D47</f>
        <v>32083.21741333406</v>
      </c>
    </row>
    <row r="50" spans="1:8">
      <c r="A50" s="377"/>
    </row>
    <row r="55" spans="1:8" ht="13">
      <c r="A55" s="739" t="s">
        <v>701</v>
      </c>
      <c r="B55" s="1135">
        <v>44986</v>
      </c>
      <c r="C55" s="1135">
        <v>45352</v>
      </c>
    </row>
    <row r="56" spans="1:8">
      <c r="A56" s="288" t="s">
        <v>2009</v>
      </c>
      <c r="B56" s="748">
        <v>1147.9035073721084</v>
      </c>
      <c r="C56" s="69">
        <f>B56+(CWIP!V19+CWIP!W19)/100</f>
        <v>1357.6671116721081</v>
      </c>
      <c r="E56" s="7">
        <f>B56</f>
        <v>1147.9035073721084</v>
      </c>
      <c r="F56">
        <f>(CWIP!V19+CWIP!W19+CWIP!W17)/100</f>
        <v>209.76360429999966</v>
      </c>
      <c r="G56" s="7">
        <f>E56+F56+2.54428079500019</f>
        <v>1360.2113924671082</v>
      </c>
    </row>
    <row r="57" spans="1:8">
      <c r="A57" s="288" t="s">
        <v>2008</v>
      </c>
      <c r="B57" s="748">
        <v>479.86185175332901</v>
      </c>
      <c r="C57" s="748">
        <f>B57+SUM(CWIP!V20:W27)/100</f>
        <v>898.87312551023092</v>
      </c>
      <c r="E57" s="7">
        <f t="shared" ref="E57:E59" si="10">B57</f>
        <v>479.86185175332901</v>
      </c>
      <c r="F57">
        <f>SUM(CWIP!V20:W27)/100</f>
        <v>419.01127375690186</v>
      </c>
      <c r="G57" s="7">
        <f>E57+F57</f>
        <v>898.87312551023092</v>
      </c>
    </row>
    <row r="58" spans="1:8">
      <c r="A58" s="288" t="s">
        <v>2010</v>
      </c>
      <c r="B58" s="748">
        <f>868.711527948563-0.629186795999885</f>
        <v>868.08234115256312</v>
      </c>
      <c r="C58" s="748">
        <f>C60-C56-C57-C59</f>
        <v>3365.7330748810227</v>
      </c>
      <c r="E58" s="7">
        <f t="shared" si="10"/>
        <v>868.08234115256312</v>
      </c>
      <c r="G58" s="7">
        <f>G60-G56-G57-G59</f>
        <v>648.03427638793028</v>
      </c>
      <c r="H58" s="7"/>
    </row>
    <row r="59" spans="1:8">
      <c r="A59" s="288" t="s">
        <v>2011</v>
      </c>
      <c r="B59" s="748">
        <v>500</v>
      </c>
      <c r="C59" s="69">
        <f>B59+SUM(CWIP!V30:W34)/100</f>
        <v>999.7735518156594</v>
      </c>
      <c r="E59" s="7">
        <f t="shared" si="10"/>
        <v>500</v>
      </c>
      <c r="F59">
        <f>SUM(CWIP!V30:W34)/100</f>
        <v>499.7735518156594</v>
      </c>
      <c r="G59" s="7">
        <f>E59+F59</f>
        <v>999.7735518156594</v>
      </c>
    </row>
    <row r="60" spans="1:8" ht="13">
      <c r="A60" s="28" t="s">
        <v>2012</v>
      </c>
      <c r="B60" s="617">
        <v>2995.847700278</v>
      </c>
      <c r="C60" s="617">
        <f>DEPCAL!I16/10^2</f>
        <v>6622.0468638790217</v>
      </c>
      <c r="G60">
        <v>3906.8923461809291</v>
      </c>
    </row>
    <row r="62" spans="1:8">
      <c r="B62" s="7"/>
    </row>
    <row r="63" spans="1:8">
      <c r="B63" s="7"/>
    </row>
  </sheetData>
  <mergeCells count="6">
    <mergeCell ref="B2:C2"/>
    <mergeCell ref="D2:E2"/>
    <mergeCell ref="F2:G2"/>
    <mergeCell ref="H2:I2"/>
    <mergeCell ref="A1:I1"/>
    <mergeCell ref="A2:A3"/>
  </mergeCells>
  <printOptions horizontalCentered="1" verticalCentered="1" headings="1" gridLines="1"/>
  <pageMargins left="0.19685039370078741" right="0" top="0.39370078740157483" bottom="0" header="0" footer="0"/>
  <pageSetup paperSize="9" scale="11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5">
    <pageSetUpPr fitToPage="1"/>
  </sheetPr>
  <dimension ref="B1:N68"/>
  <sheetViews>
    <sheetView topLeftCell="A43" workbookViewId="0">
      <selection activeCell="F53" sqref="F53"/>
    </sheetView>
  </sheetViews>
  <sheetFormatPr defaultRowHeight="12.5"/>
  <cols>
    <col min="1" max="1" width="5.1796875" customWidth="1"/>
    <col min="2" max="2" width="27.81640625" customWidth="1"/>
    <col min="3" max="3" width="12.54296875" bestFit="1" customWidth="1"/>
    <col min="4" max="4" width="16" customWidth="1"/>
    <col min="5" max="5" width="15.26953125" customWidth="1"/>
    <col min="6" max="6" width="16.26953125" customWidth="1"/>
    <col min="7" max="7" width="12.7265625" customWidth="1"/>
    <col min="8" max="8" width="13.54296875" bestFit="1" customWidth="1"/>
    <col min="9" max="10" width="5.7265625" bestFit="1" customWidth="1"/>
    <col min="11" max="12" width="6.81640625" bestFit="1" customWidth="1"/>
    <col min="13" max="13" width="5.7265625" bestFit="1" customWidth="1"/>
    <col min="14" max="14" width="6.81640625" bestFit="1" customWidth="1"/>
    <col min="15" max="19" width="5.7265625" bestFit="1" customWidth="1"/>
    <col min="20" max="20" width="6.81640625" bestFit="1" customWidth="1"/>
    <col min="21" max="21" width="7.81640625" bestFit="1" customWidth="1"/>
  </cols>
  <sheetData>
    <row r="1" spans="2:5" ht="13.5" thickBot="1">
      <c r="B1" s="174"/>
      <c r="E1" s="124"/>
    </row>
    <row r="2" spans="2:5" ht="13">
      <c r="B2" s="444" t="s">
        <v>364</v>
      </c>
      <c r="C2" s="449"/>
      <c r="D2" s="449"/>
      <c r="E2" s="445" t="s">
        <v>1435</v>
      </c>
    </row>
    <row r="3" spans="2:5" ht="42.75" customHeight="1">
      <c r="B3" s="446"/>
      <c r="C3" s="457" t="s">
        <v>1436</v>
      </c>
      <c r="D3" s="457" t="s">
        <v>1785</v>
      </c>
      <c r="E3" s="458" t="s">
        <v>1959</v>
      </c>
    </row>
    <row r="4" spans="2:5" ht="15.5">
      <c r="B4" s="447" t="s">
        <v>1320</v>
      </c>
      <c r="C4" s="288"/>
      <c r="D4" s="288"/>
      <c r="E4" s="374"/>
    </row>
    <row r="5" spans="2:5">
      <c r="B5" s="407" t="s">
        <v>1321</v>
      </c>
      <c r="C5" s="205"/>
      <c r="D5" s="205"/>
      <c r="E5" s="441"/>
    </row>
    <row r="6" spans="2:5">
      <c r="B6" s="407" t="s">
        <v>989</v>
      </c>
      <c r="C6" s="205"/>
      <c r="D6" s="205"/>
      <c r="E6" s="441"/>
    </row>
    <row r="7" spans="2:5">
      <c r="B7" s="407" t="s">
        <v>1437</v>
      </c>
      <c r="C7" s="375">
        <f>CWIP!H17</f>
        <v>0</v>
      </c>
      <c r="D7" s="375">
        <f>CWIP!S17</f>
        <v>0</v>
      </c>
      <c r="E7" s="376">
        <f>CWIP!AD17</f>
        <v>0</v>
      </c>
    </row>
    <row r="8" spans="2:5" ht="26.15" customHeight="1">
      <c r="B8" s="407" t="s">
        <v>1438</v>
      </c>
      <c r="C8" s="375">
        <f>CWIP!H19</f>
        <v>62435.538745887199</v>
      </c>
      <c r="D8" s="375">
        <f>CWIP!S19</f>
        <v>39763.42</v>
      </c>
      <c r="E8" s="376">
        <f>CWIP!AD19</f>
        <v>61990.613452000005</v>
      </c>
    </row>
    <row r="9" spans="2:5">
      <c r="B9" s="407" t="s">
        <v>515</v>
      </c>
      <c r="C9" s="375">
        <f>CWIP!H22</f>
        <v>0</v>
      </c>
      <c r="D9" s="375"/>
      <c r="E9" s="376"/>
    </row>
    <row r="10" spans="2:5" ht="13" thickBot="1">
      <c r="B10" s="450" t="s">
        <v>1439</v>
      </c>
      <c r="C10" s="452">
        <f>CWIP!H26</f>
        <v>0</v>
      </c>
      <c r="D10" s="452"/>
      <c r="E10" s="453"/>
    </row>
    <row r="11" spans="2:5">
      <c r="B11" s="451" t="s">
        <v>541</v>
      </c>
      <c r="C11" s="454"/>
      <c r="D11" s="454"/>
      <c r="E11" s="455"/>
    </row>
    <row r="12" spans="2:5">
      <c r="B12" s="407" t="s">
        <v>526</v>
      </c>
      <c r="C12" s="375"/>
      <c r="D12" s="375">
        <f>CWIP!S30</f>
        <v>4722.3929800000005</v>
      </c>
      <c r="E12" s="376">
        <f>CWIP!AD30</f>
        <v>5049.38958</v>
      </c>
    </row>
    <row r="13" spans="2:5">
      <c r="B13" s="407" t="s">
        <v>527</v>
      </c>
      <c r="C13" s="375"/>
      <c r="D13" s="375">
        <f>CWIP!S31</f>
        <v>5681.7716399999999</v>
      </c>
      <c r="E13" s="376">
        <f>CWIP!AD31</f>
        <v>4386.6894400000001</v>
      </c>
    </row>
    <row r="14" spans="2:5">
      <c r="B14" s="407" t="s">
        <v>528</v>
      </c>
      <c r="C14" s="375"/>
      <c r="D14" s="375">
        <f>CWIP!S32</f>
        <v>22494.777259999999</v>
      </c>
      <c r="E14" s="376">
        <f>CWIP!AD32</f>
        <v>17725.227900000002</v>
      </c>
    </row>
    <row r="15" spans="2:5">
      <c r="B15" s="407" t="s">
        <v>529</v>
      </c>
      <c r="C15" s="375"/>
      <c r="D15" s="375">
        <f>CWIP!S33</f>
        <v>17912.405500000001</v>
      </c>
      <c r="E15" s="376">
        <f>CWIP!AD33</f>
        <v>20469.380260000002</v>
      </c>
    </row>
    <row r="16" spans="2:5">
      <c r="B16" s="450" t="s">
        <v>530</v>
      </c>
      <c r="C16" s="452"/>
      <c r="D16" s="452">
        <f>CWIP!S34</f>
        <v>3716.5389999999998</v>
      </c>
      <c r="E16" s="453">
        <f>CWIP!AD34</f>
        <v>2552.95084</v>
      </c>
    </row>
    <row r="17" spans="2:9">
      <c r="B17" s="288" t="s">
        <v>1440</v>
      </c>
      <c r="C17" s="375"/>
      <c r="D17" s="375">
        <f>SUM(D12:D16)</f>
        <v>54527.886379999996</v>
      </c>
      <c r="E17" s="375">
        <f>SUM(E12:E16)</f>
        <v>50183.638020000006</v>
      </c>
    </row>
    <row r="18" spans="2:9">
      <c r="B18" s="459" t="s">
        <v>1327</v>
      </c>
      <c r="C18" s="375">
        <f>C17+SUM(C7:C10)</f>
        <v>62435.538745887199</v>
      </c>
      <c r="D18" s="375">
        <f>D17+SUM(D7:D10)</f>
        <v>94291.306379999995</v>
      </c>
      <c r="E18" s="375">
        <f>E17+SUM(E7:E10)</f>
        <v>112174.251472</v>
      </c>
    </row>
    <row r="19" spans="2:9">
      <c r="B19" s="407" t="s">
        <v>1001</v>
      </c>
      <c r="C19" s="375">
        <f>CWIP!H38</f>
        <v>332.54469</v>
      </c>
      <c r="D19" s="375">
        <f>CWIP!S38</f>
        <v>700</v>
      </c>
      <c r="E19" s="376">
        <f>CWIP!AD38</f>
        <v>1000</v>
      </c>
    </row>
    <row r="20" spans="2:9">
      <c r="B20" s="407" t="s">
        <v>995</v>
      </c>
      <c r="C20" s="375">
        <f>CWIP!H39</f>
        <v>274.05381</v>
      </c>
      <c r="D20" s="375">
        <f>CWIP!S39</f>
        <v>400</v>
      </c>
      <c r="E20" s="376">
        <f>CWIP!AD39</f>
        <v>500</v>
      </c>
    </row>
    <row r="21" spans="2:9">
      <c r="B21" s="407" t="s">
        <v>1328</v>
      </c>
      <c r="C21" s="375">
        <f>CWIP!H40</f>
        <v>175.96018000000001</v>
      </c>
      <c r="D21" s="375">
        <f>CWIP!S40</f>
        <v>328</v>
      </c>
      <c r="E21" s="376">
        <f>CWIP!AD40</f>
        <v>200</v>
      </c>
    </row>
    <row r="22" spans="2:9" ht="13" thickBot="1">
      <c r="B22" s="448" t="s">
        <v>141</v>
      </c>
      <c r="C22" s="456">
        <f>C18+C19+C20+C21</f>
        <v>63218.097425887201</v>
      </c>
      <c r="D22" s="456">
        <f>D18+D19+D20+D21</f>
        <v>95719.306379999995</v>
      </c>
      <c r="E22" s="456">
        <f>E18+E19+E20+E21</f>
        <v>113874.251472</v>
      </c>
    </row>
    <row r="25" spans="2:9" ht="13">
      <c r="B25" s="3"/>
      <c r="C25" s="2"/>
      <c r="D25" s="2"/>
      <c r="E25" s="2"/>
    </row>
    <row r="27" spans="2:9" ht="13">
      <c r="B27" s="467" t="s">
        <v>1441</v>
      </c>
      <c r="C27" s="467" t="s">
        <v>97</v>
      </c>
      <c r="D27" s="467" t="s">
        <v>1784</v>
      </c>
      <c r="E27" s="467" t="s">
        <v>1960</v>
      </c>
    </row>
    <row r="28" spans="2:9" ht="13">
      <c r="B28" s="443" t="s">
        <v>96</v>
      </c>
      <c r="C28" s="79"/>
      <c r="D28" s="79"/>
      <c r="E28" s="79"/>
    </row>
    <row r="29" spans="2:9">
      <c r="B29" s="79" t="s">
        <v>42</v>
      </c>
      <c r="C29" s="460">
        <f>'T-1'!G37</f>
        <v>3251.6176841606584</v>
      </c>
      <c r="D29" s="460">
        <f>'T-1'!N37</f>
        <v>3479.2970670536406</v>
      </c>
      <c r="E29" s="460">
        <f>'T-1'!S37</f>
        <v>3722.848</v>
      </c>
      <c r="I29" s="4"/>
    </row>
    <row r="30" spans="2:9">
      <c r="B30" s="79" t="s">
        <v>72</v>
      </c>
      <c r="C30" s="460">
        <f>'T-1'!G56</f>
        <v>2427.3778621469478</v>
      </c>
      <c r="D30" s="460">
        <f>'T-1'!N56</f>
        <v>2509.9859999999999</v>
      </c>
      <c r="E30" s="460">
        <f>'T-1'!S56</f>
        <v>2610.385002</v>
      </c>
      <c r="I30" s="4"/>
    </row>
    <row r="31" spans="2:9" ht="13">
      <c r="B31" s="462" t="s">
        <v>1442</v>
      </c>
      <c r="C31" s="463">
        <f>SUM(C29:C30)</f>
        <v>5678.9955463076058</v>
      </c>
      <c r="D31" s="463">
        <f>SUM(D29:D30)</f>
        <v>5989.2830670536405</v>
      </c>
      <c r="E31" s="463">
        <f>SUM(E29:E30)</f>
        <v>6333.2330019999999</v>
      </c>
      <c r="I31" s="4"/>
    </row>
    <row r="32" spans="2:9">
      <c r="B32" s="79" t="s">
        <v>86</v>
      </c>
      <c r="C32" s="460">
        <f>'T-1'!G69</f>
        <v>4232.7287115601084</v>
      </c>
      <c r="D32" s="460">
        <f>'T-1'!N69</f>
        <v>3989.0990000000002</v>
      </c>
      <c r="E32" s="460">
        <f>'T-1'!S69</f>
        <v>3989.0989999999997</v>
      </c>
    </row>
    <row r="33" spans="2:14" ht="13">
      <c r="B33" s="79" t="s">
        <v>141</v>
      </c>
      <c r="C33" s="461">
        <f>C32+C31</f>
        <v>9911.7242578677142</v>
      </c>
      <c r="D33" s="461">
        <f>D32+D31</f>
        <v>9978.3820670536406</v>
      </c>
      <c r="E33" s="461">
        <f>E32+E31</f>
        <v>10322.332001999999</v>
      </c>
    </row>
    <row r="34" spans="2:14">
      <c r="B34" s="79" t="s">
        <v>98</v>
      </c>
      <c r="C34" s="460">
        <f>'T-1'!G72</f>
        <v>11831.388000000001</v>
      </c>
      <c r="D34" s="460">
        <f>'T-1'!N72</f>
        <v>11746.003239009999</v>
      </c>
      <c r="E34" s="460">
        <f>'T-1'!S72</f>
        <v>11952.677167670216</v>
      </c>
    </row>
    <row r="35" spans="2:14">
      <c r="B35" s="462" t="s">
        <v>99</v>
      </c>
      <c r="C35" s="464">
        <f>C34-C32</f>
        <v>7598.6592884398924</v>
      </c>
      <c r="D35" s="464">
        <f>D34-D32</f>
        <v>7756.9042390099985</v>
      </c>
      <c r="E35" s="464">
        <f>E34-E32</f>
        <v>7963.5781676702154</v>
      </c>
    </row>
    <row r="36" spans="2:14">
      <c r="B36" s="465" t="s">
        <v>1443</v>
      </c>
      <c r="C36" s="466">
        <f>'T-1'!G90</f>
        <v>0</v>
      </c>
      <c r="D36" s="466">
        <f>'T-1'!N90</f>
        <v>0</v>
      </c>
      <c r="E36" s="466">
        <f>'T-1'!S90</f>
        <v>0</v>
      </c>
      <c r="F36" s="78"/>
    </row>
    <row r="37" spans="2:14" ht="13">
      <c r="B37" s="467" t="s">
        <v>1444</v>
      </c>
      <c r="C37" s="468">
        <f>(C34-C33)/C34</f>
        <v>0.16225177824717493</v>
      </c>
      <c r="D37" s="468">
        <f>(D34-D33)/D34</f>
        <v>0.15048703256660606</v>
      </c>
      <c r="E37" s="468">
        <f>(E34-E33)/E34</f>
        <v>0.13639999999999991</v>
      </c>
    </row>
    <row r="38" spans="2:14">
      <c r="B38" s="79"/>
      <c r="C38" s="24"/>
      <c r="D38" s="24"/>
      <c r="E38" s="24"/>
    </row>
    <row r="39" spans="2:14">
      <c r="B39" s="462" t="s">
        <v>1445</v>
      </c>
      <c r="C39" s="469">
        <f>'T-1'!G75</f>
        <v>0.99989143751610654</v>
      </c>
      <c r="D39" s="470">
        <f>'T-1'!N75</f>
        <v>0.99</v>
      </c>
      <c r="E39" s="470">
        <f>'T-1'!S75</f>
        <v>0.99</v>
      </c>
    </row>
    <row r="40" spans="2:14">
      <c r="B40" s="462" t="s">
        <v>1446</v>
      </c>
      <c r="C40" s="469">
        <f>1-(1-C37)*C39</f>
        <v>0.16234272627500579</v>
      </c>
      <c r="D40" s="469">
        <f>1-(1-D37)*D39</f>
        <v>0.15898216224094008</v>
      </c>
      <c r="E40" s="469">
        <f>1-(1-E37)*E39</f>
        <v>0.14503599999999983</v>
      </c>
    </row>
    <row r="41" spans="2:14" ht="13" thickBot="1">
      <c r="E41" s="81"/>
    </row>
    <row r="42" spans="2:14" ht="13.5" thickBot="1">
      <c r="B42" s="472"/>
      <c r="C42" s="473" t="s">
        <v>97</v>
      </c>
      <c r="D42" s="2723" t="s">
        <v>1783</v>
      </c>
      <c r="E42" s="2723"/>
      <c r="F42" s="2723"/>
      <c r="G42" s="2723"/>
      <c r="H42" s="445" t="s">
        <v>1936</v>
      </c>
    </row>
    <row r="43" spans="2:14" ht="52.5" customHeight="1" thickTop="1">
      <c r="B43" s="474" t="s">
        <v>364</v>
      </c>
      <c r="C43" s="607" t="s">
        <v>1961</v>
      </c>
      <c r="D43" s="608" t="s">
        <v>1447</v>
      </c>
      <c r="E43" s="609" t="s">
        <v>1962</v>
      </c>
      <c r="F43" s="609" t="s">
        <v>1963</v>
      </c>
      <c r="G43" s="609" t="s">
        <v>1964</v>
      </c>
      <c r="H43" s="610" t="s">
        <v>1965</v>
      </c>
    </row>
    <row r="44" spans="2:14">
      <c r="B44" s="77" t="s">
        <v>1448</v>
      </c>
      <c r="C44" s="68">
        <f>'T-1'!G72</f>
        <v>11831.388000000001</v>
      </c>
      <c r="D44" s="67">
        <f>Sheet2!C5</f>
        <v>12378</v>
      </c>
      <c r="E44" s="67">
        <f>'F-4'!E48</f>
        <v>5908.603000000001</v>
      </c>
      <c r="F44" s="68">
        <f>summary!L5</f>
        <v>5837.4002390099977</v>
      </c>
      <c r="G44" s="67">
        <f>'T-1'!N72</f>
        <v>11746.003239009999</v>
      </c>
      <c r="H44" s="67">
        <f>'T-1'!S72</f>
        <v>11952.677167670216</v>
      </c>
    </row>
    <row r="45" spans="2:14">
      <c r="B45" s="77" t="s">
        <v>1449</v>
      </c>
      <c r="C45" s="67">
        <f>'T-1'!G71</f>
        <v>9911.7242578677142</v>
      </c>
      <c r="D45" s="67">
        <f>Sheet2!C12</f>
        <v>10515.447</v>
      </c>
      <c r="E45" s="67">
        <f>'T-1'!K71</f>
        <v>4977.4661693579892</v>
      </c>
      <c r="F45" s="68">
        <f>summary!L12</f>
        <v>5000.9158781356509</v>
      </c>
      <c r="G45" s="67">
        <f>'T-1'!N71</f>
        <v>9978.3820670536406</v>
      </c>
      <c r="H45" s="67">
        <f>'T-1'!S71</f>
        <v>10322.332001999999</v>
      </c>
      <c r="J45" s="4"/>
    </row>
    <row r="46" spans="2:14" ht="15">
      <c r="B46" s="77" t="s">
        <v>553</v>
      </c>
      <c r="C46" s="254">
        <f t="shared" ref="C46:H46" si="0">(C44-C45)/C44</f>
        <v>0.16225177824717493</v>
      </c>
      <c r="D46" s="254">
        <f>(D44-D45)/D44</f>
        <v>0.15047285506543867</v>
      </c>
      <c r="E46" s="254">
        <f>(E44-E45)/E44</f>
        <v>0.1575900141948971</v>
      </c>
      <c r="F46" s="254">
        <f>(F44-F45)/F44</f>
        <v>0.14329741436681265</v>
      </c>
      <c r="G46" s="254">
        <f>(G44-G45)/G44</f>
        <v>0.15048703256660606</v>
      </c>
      <c r="H46" s="254">
        <f t="shared" si="0"/>
        <v>0.13639999999999991</v>
      </c>
      <c r="N46" s="421"/>
    </row>
    <row r="47" spans="2:14" ht="15">
      <c r="B47" s="77" t="s">
        <v>1445</v>
      </c>
      <c r="C47" s="185">
        <f>C39</f>
        <v>0.99989143751610654</v>
      </c>
      <c r="D47" s="185">
        <v>0.99</v>
      </c>
      <c r="E47" s="185">
        <f>'T-1'!K75</f>
        <v>0.95041324372231262</v>
      </c>
      <c r="F47" s="185">
        <f>summary!L37</f>
        <v>1.0381644300236905</v>
      </c>
      <c r="G47" s="185">
        <f>'T-1'!N75</f>
        <v>0.99</v>
      </c>
      <c r="H47" s="185">
        <f>'T-1'!S75</f>
        <v>0.99</v>
      </c>
      <c r="N47" s="422"/>
    </row>
    <row r="48" spans="2:14" ht="15.5" thickBot="1">
      <c r="B48" s="475" t="s">
        <v>1450</v>
      </c>
      <c r="C48" s="611">
        <f t="shared" ref="C48:H48" si="1">1-(1-C46)*C47</f>
        <v>0.16234272627500579</v>
      </c>
      <c r="D48" s="611">
        <f>1-(1-D46)*D47</f>
        <v>0.1589681265147842</v>
      </c>
      <c r="E48" s="611">
        <f>1-(1-E46)*E47</f>
        <v>0.19936239284690482</v>
      </c>
      <c r="F48" s="611">
        <f>1-(1-F46)*F47</f>
        <v>0.11060184848630017</v>
      </c>
      <c r="G48" s="611">
        <f>1-(1-G46)*G47</f>
        <v>0.15898216224094008</v>
      </c>
      <c r="H48" s="611">
        <f t="shared" si="1"/>
        <v>0.14503599999999983</v>
      </c>
      <c r="N48" s="422"/>
    </row>
    <row r="49" spans="2:14" ht="15">
      <c r="B49" s="70"/>
      <c r="C49" s="70"/>
      <c r="D49" s="70"/>
      <c r="E49" s="70"/>
      <c r="F49" s="70"/>
      <c r="G49" s="70"/>
      <c r="H49" s="70"/>
      <c r="N49" s="422"/>
    </row>
    <row r="50" spans="2:14" ht="26">
      <c r="B50" s="471" t="s">
        <v>364</v>
      </c>
      <c r="C50" s="471" t="s">
        <v>2452</v>
      </c>
      <c r="D50" s="471" t="s">
        <v>2453</v>
      </c>
      <c r="E50" s="471" t="s">
        <v>2454</v>
      </c>
      <c r="F50" s="471" t="s">
        <v>2455</v>
      </c>
      <c r="G50" s="471" t="s">
        <v>2456</v>
      </c>
      <c r="H50" s="471" t="s">
        <v>2457</v>
      </c>
      <c r="N50" s="423"/>
    </row>
    <row r="51" spans="2:14" ht="15">
      <c r="B51" s="476" t="s">
        <v>1451</v>
      </c>
      <c r="C51" s="476"/>
      <c r="D51" s="476"/>
      <c r="E51" s="476"/>
      <c r="F51" s="476"/>
      <c r="G51" s="476"/>
      <c r="H51" s="476"/>
      <c r="N51" s="423"/>
    </row>
    <row r="52" spans="2:14" ht="15">
      <c r="B52" s="476" t="s">
        <v>42</v>
      </c>
      <c r="C52" s="477">
        <f>'T-6'!J37</f>
        <v>492.83092198209886</v>
      </c>
      <c r="D52" s="477">
        <f>Sheet2!C17</f>
        <v>491.00557605796945</v>
      </c>
      <c r="E52" s="477">
        <f>'T-6 (six mth)'!J37</f>
        <v>495.82574515162344</v>
      </c>
      <c r="F52" s="477">
        <f>('T-7 (Curr)'!Z35)</f>
        <v>483.42253394540035</v>
      </c>
      <c r="G52" s="477">
        <f>(('T-6 (six mth)'!I37+'T-7 (Curr)'!AL35)/('T-6 (six mth)'!H37+'T-7 (Curr)'!D35))*10</f>
        <v>490.076162969439</v>
      </c>
      <c r="H52" s="477">
        <f>'T-8'!AY34</f>
        <v>480.37682443593781</v>
      </c>
      <c r="L52" s="9"/>
      <c r="N52" s="422"/>
    </row>
    <row r="53" spans="2:14" ht="15">
      <c r="B53" s="476" t="s">
        <v>72</v>
      </c>
      <c r="C53" s="477">
        <f>'T-6'!J55</f>
        <v>632.80164153193982</v>
      </c>
      <c r="D53" s="477">
        <f>Sheet2!C18</f>
        <v>628.3384615384615</v>
      </c>
      <c r="E53" s="477">
        <f>'T-6 (six mth)'!J55</f>
        <v>640.79296339255484</v>
      </c>
      <c r="F53" s="477">
        <f>('T-7 (Curr)'!Z53)</f>
        <v>622.98658514150668</v>
      </c>
      <c r="G53" s="477">
        <f>(('T-6 (six mth)'!I55+'T-7 (Curr)'!AL53)/('T-6 (six mth)'!H55+'T-7 (Curr)'!D53))*10</f>
        <v>631.51677601888889</v>
      </c>
      <c r="H53" s="477">
        <f>'T-8'!AY53</f>
        <v>649.6462570684655</v>
      </c>
      <c r="L53" s="9"/>
      <c r="N53" s="424"/>
    </row>
    <row r="54" spans="2:14">
      <c r="B54" s="476" t="s">
        <v>86</v>
      </c>
      <c r="C54" s="477">
        <f>'T-6'!J68</f>
        <v>663.16958147061928</v>
      </c>
      <c r="D54" s="477">
        <f>Sheet2!C19</f>
        <v>640.40824648769126</v>
      </c>
      <c r="E54" s="477">
        <f>'T-6 (six mth)'!J68</f>
        <v>691.57527780907333</v>
      </c>
      <c r="F54" s="477">
        <f>('T-7 (Curr)'!Z66)</f>
        <v>645.70345850035108</v>
      </c>
      <c r="G54" s="477">
        <f>(('T-6 (six mth)'!I68+'T-7 (Curr)'!AL66)/('T-6 (six mth)'!H68+'T-7 (Curr)'!D66))*10</f>
        <v>666.61059287090052</v>
      </c>
      <c r="H54" s="477">
        <f>'T-8'!AY66</f>
        <v>672.32771865133122</v>
      </c>
      <c r="L54" s="9"/>
    </row>
    <row r="55" spans="2:14" ht="17.5">
      <c r="B55" s="478" t="s">
        <v>141</v>
      </c>
      <c r="C55" s="479">
        <f>'T-6'!J69</f>
        <v>599.85157077060569</v>
      </c>
      <c r="D55" s="480">
        <f>Sheet2!C20</f>
        <v>584.67985241140957</v>
      </c>
      <c r="E55" s="480">
        <f>'T-6 (six mth)'!J69</f>
        <v>605.75286043984295</v>
      </c>
      <c r="F55" s="481">
        <f>('T-7 (Curr)'!Z67)</f>
        <v>589.56311303533778</v>
      </c>
      <c r="G55" s="479">
        <f>(('T-6 (six mth)'!I69+'T-7 (Curr)'!AL67)/('T-6 (six mth)'!H69+'T-7 (Curr)'!D67))*10</f>
        <v>597.48267202003251</v>
      </c>
      <c r="H55" s="479">
        <f>'T-8'!AY67</f>
        <v>605.44343097226954</v>
      </c>
      <c r="L55" s="9"/>
    </row>
    <row r="56" spans="2:14" ht="102.75" customHeight="1">
      <c r="B56" s="2724" t="s">
        <v>1452</v>
      </c>
      <c r="C56" s="2725"/>
      <c r="D56" s="2725"/>
      <c r="E56" s="2725"/>
      <c r="F56" s="2725"/>
      <c r="G56" s="2725"/>
      <c r="H56" s="2725"/>
    </row>
    <row r="57" spans="2:14">
      <c r="C57" s="249"/>
      <c r="D57" s="249"/>
      <c r="E57" s="249"/>
      <c r="F57" s="249"/>
      <c r="H57" s="249"/>
    </row>
    <row r="58" spans="2:14">
      <c r="B58" s="877"/>
      <c r="C58" s="866" t="s">
        <v>759</v>
      </c>
      <c r="D58" s="866" t="s">
        <v>760</v>
      </c>
      <c r="E58" s="866" t="s">
        <v>141</v>
      </c>
      <c r="F58" s="9"/>
      <c r="H58" s="9"/>
    </row>
    <row r="59" spans="2:14">
      <c r="B59" s="877" t="s">
        <v>1843</v>
      </c>
      <c r="C59" s="883">
        <f>148+478</f>
        <v>626</v>
      </c>
      <c r="D59" s="883">
        <f>7+1821</f>
        <v>1828</v>
      </c>
      <c r="E59" s="883">
        <f>SUM(C59:D59)</f>
        <v>2454</v>
      </c>
    </row>
    <row r="60" spans="2:14">
      <c r="B60" s="877" t="s">
        <v>1844</v>
      </c>
      <c r="C60" s="883">
        <f>291</f>
        <v>291</v>
      </c>
      <c r="D60" s="883">
        <f>98</f>
        <v>98</v>
      </c>
      <c r="E60" s="883">
        <f>SUM(C60:D60)</f>
        <v>389</v>
      </c>
    </row>
    <row r="61" spans="2:14" ht="25">
      <c r="B61" s="882" t="s">
        <v>1845</v>
      </c>
      <c r="C61" s="883">
        <v>35</v>
      </c>
      <c r="D61" s="883">
        <v>173</v>
      </c>
      <c r="E61" s="883">
        <f>SUM(C61:D61)</f>
        <v>208</v>
      </c>
    </row>
    <row r="62" spans="2:14">
      <c r="B62" s="877" t="s">
        <v>1846</v>
      </c>
      <c r="C62" s="883">
        <f>C59+C60-C61</f>
        <v>882</v>
      </c>
      <c r="D62" s="883">
        <f t="shared" ref="D62:E62" si="2">D59+D60-D61</f>
        <v>1753</v>
      </c>
      <c r="E62" s="883">
        <f t="shared" si="2"/>
        <v>2635</v>
      </c>
    </row>
    <row r="63" spans="2:14">
      <c r="B63" s="877" t="s">
        <v>1847</v>
      </c>
      <c r="C63" s="883">
        <f>606+0</f>
        <v>606</v>
      </c>
      <c r="D63" s="883">
        <v>87</v>
      </c>
      <c r="E63" s="883">
        <f>SUM(C63:D63)</f>
        <v>693</v>
      </c>
    </row>
    <row r="64" spans="2:14" ht="25">
      <c r="B64" s="882" t="s">
        <v>1848</v>
      </c>
      <c r="C64" s="883">
        <f>26+5</f>
        <v>31</v>
      </c>
      <c r="D64" s="883">
        <f>5+104</f>
        <v>109</v>
      </c>
      <c r="E64" s="883">
        <f>SUM(C64:D64)</f>
        <v>140</v>
      </c>
    </row>
    <row r="65" spans="2:5">
      <c r="B65" s="877" t="s">
        <v>1849</v>
      </c>
      <c r="C65" s="883">
        <f>C62+C63-C64</f>
        <v>1457</v>
      </c>
      <c r="D65" s="883">
        <f t="shared" ref="D65" si="3">D62+D63-D64</f>
        <v>1731</v>
      </c>
      <c r="E65" s="883">
        <f>SUM(C65:D65)</f>
        <v>3188</v>
      </c>
    </row>
    <row r="66" spans="2:5">
      <c r="B66" s="877" t="s">
        <v>1850</v>
      </c>
      <c r="C66" s="883">
        <f>647</f>
        <v>647</v>
      </c>
      <c r="D66" s="883">
        <v>114</v>
      </c>
      <c r="E66" s="883">
        <f>SUM(C66:D66)</f>
        <v>761</v>
      </c>
    </row>
    <row r="67" spans="2:5" ht="25">
      <c r="B67" s="882" t="s">
        <v>1851</v>
      </c>
      <c r="C67" s="883">
        <f>4</f>
        <v>4</v>
      </c>
      <c r="D67" s="883">
        <v>84</v>
      </c>
      <c r="E67" s="883">
        <f>SUM(C67:D67)</f>
        <v>88</v>
      </c>
    </row>
    <row r="68" spans="2:5">
      <c r="B68" s="735" t="s">
        <v>1852</v>
      </c>
      <c r="C68" s="736">
        <f>C65+C66-C67</f>
        <v>2100</v>
      </c>
      <c r="D68" s="736">
        <f t="shared" ref="D68:E68" si="4">D65+D66-D67</f>
        <v>1761</v>
      </c>
      <c r="E68" s="736">
        <f t="shared" si="4"/>
        <v>3861</v>
      </c>
    </row>
  </sheetData>
  <mergeCells count="2">
    <mergeCell ref="D42:G42"/>
    <mergeCell ref="B56:H56"/>
  </mergeCells>
  <phoneticPr fontId="0" type="noConversion"/>
  <printOptions horizontalCentered="1" gridLines="1"/>
  <pageMargins left="0.23622047244094491" right="0" top="0" bottom="0.23622047244094491" header="0" footer="0"/>
  <pageSetup paperSize="9" scale="73" orientation="landscape" r:id="rId1"/>
  <headerFooter alignWithMargins="0">
    <oddHeader xml:space="preserve">&amp;C&amp;"Arial,Bold"&amp;12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6">
    <tabColor rgb="FFFFFF00"/>
  </sheetPr>
  <dimension ref="A1:O54"/>
  <sheetViews>
    <sheetView topLeftCell="A8" workbookViewId="0">
      <selection activeCell="I8" sqref="I8"/>
    </sheetView>
  </sheetViews>
  <sheetFormatPr defaultRowHeight="12.5"/>
  <cols>
    <col min="1" max="1" width="3.81640625" customWidth="1"/>
    <col min="2" max="2" width="23.26953125" bestFit="1" customWidth="1"/>
    <col min="3" max="3" width="12.54296875" bestFit="1" customWidth="1"/>
    <col min="4" max="4" width="12.7265625" customWidth="1"/>
    <col min="5" max="5" width="11.81640625" bestFit="1" customWidth="1"/>
    <col min="7" max="7" width="9.7265625" bestFit="1" customWidth="1"/>
    <col min="11" max="11" width="32" bestFit="1" customWidth="1"/>
    <col min="12" max="12" width="13.26953125" customWidth="1"/>
    <col min="13" max="13" width="10.7265625" bestFit="1" customWidth="1"/>
    <col min="14" max="14" width="9.54296875" bestFit="1" customWidth="1"/>
  </cols>
  <sheetData>
    <row r="1" spans="1:15" ht="13">
      <c r="A1" s="2" t="s">
        <v>364</v>
      </c>
    </row>
    <row r="2" spans="1:15" ht="13">
      <c r="A2" s="2" t="s">
        <v>2063</v>
      </c>
    </row>
    <row r="3" spans="1:15">
      <c r="E3" t="s">
        <v>1453</v>
      </c>
    </row>
    <row r="4" spans="1:15" ht="26.25" customHeight="1" thickBot="1">
      <c r="A4" s="17"/>
      <c r="B4" s="179" t="s">
        <v>568</v>
      </c>
      <c r="C4" s="545" t="s">
        <v>2451</v>
      </c>
      <c r="D4" s="179" t="s">
        <v>2064</v>
      </c>
      <c r="E4" s="179" t="s">
        <v>1454</v>
      </c>
    </row>
    <row r="5" spans="1:15" ht="13" thickTop="1">
      <c r="B5" t="s">
        <v>98</v>
      </c>
      <c r="C5" s="4">
        <v>12378</v>
      </c>
      <c r="D5" s="4">
        <f>'T-1'!N72</f>
        <v>11746.003239009999</v>
      </c>
      <c r="E5" s="4">
        <f>C5-D5</f>
        <v>631.99676099000135</v>
      </c>
    </row>
    <row r="6" spans="1:15">
      <c r="C6" s="197">
        <f>C32/C5/10</f>
        <v>3.9140733559541117</v>
      </c>
      <c r="D6" s="197">
        <f>D32/D5/10</f>
        <v>4.0577912611876021</v>
      </c>
      <c r="E6" s="4"/>
    </row>
    <row r="7" spans="1:15">
      <c r="B7" t="s">
        <v>96</v>
      </c>
      <c r="C7" s="4"/>
      <c r="D7" s="4"/>
      <c r="E7" s="4"/>
    </row>
    <row r="8" spans="1:15">
      <c r="B8" t="s">
        <v>42</v>
      </c>
      <c r="C8" s="4">
        <v>3712.3</v>
      </c>
      <c r="D8" s="4">
        <f>'T-1'!N37</f>
        <v>3479.2970670536406</v>
      </c>
      <c r="E8" s="4">
        <f t="shared" ref="E8:E14" si="0">C8-D8</f>
        <v>233.00293294635958</v>
      </c>
      <c r="G8" s="4"/>
    </row>
    <row r="9" spans="1:15">
      <c r="B9" t="s">
        <v>72</v>
      </c>
      <c r="C9" s="4">
        <v>2600</v>
      </c>
      <c r="D9" s="4">
        <f>'T-1'!N56</f>
        <v>2509.9859999999999</v>
      </c>
      <c r="E9" s="4">
        <f t="shared" si="0"/>
        <v>90.014000000000124</v>
      </c>
    </row>
    <row r="10" spans="1:15" ht="13">
      <c r="B10" t="s">
        <v>1442</v>
      </c>
      <c r="C10" s="132">
        <f>C9+C8</f>
        <v>6312.3</v>
      </c>
      <c r="D10" s="132">
        <f>D9+D8</f>
        <v>5989.2830670536405</v>
      </c>
      <c r="E10" s="132">
        <f>E9+E8</f>
        <v>323.0169329463597</v>
      </c>
    </row>
    <row r="11" spans="1:15">
      <c r="B11" t="s">
        <v>86</v>
      </c>
      <c r="C11" s="4">
        <v>4203.1469999999999</v>
      </c>
      <c r="D11" s="4">
        <f>'T-1'!N69</f>
        <v>3989.0990000000002</v>
      </c>
      <c r="E11" s="4">
        <f t="shared" si="0"/>
        <v>214.04799999999977</v>
      </c>
    </row>
    <row r="12" spans="1:15" ht="13">
      <c r="B12" t="s">
        <v>141</v>
      </c>
      <c r="C12" s="132">
        <f>C11+C10</f>
        <v>10515.447</v>
      </c>
      <c r="D12" s="132">
        <f>D11+D10</f>
        <v>9978.3820670536406</v>
      </c>
      <c r="E12" s="132">
        <f t="shared" si="0"/>
        <v>537.06493294635948</v>
      </c>
    </row>
    <row r="13" spans="1:15" ht="14">
      <c r="B13" s="292" t="s">
        <v>1455</v>
      </c>
      <c r="C13" s="178">
        <f>(C5-C12)/C5</f>
        <v>0.15047285506543867</v>
      </c>
      <c r="D13" s="178">
        <f>(D5-D12)/D5</f>
        <v>0.15048703256660606</v>
      </c>
      <c r="E13" s="178">
        <f t="shared" si="0"/>
        <v>-1.4177501167389472E-5</v>
      </c>
      <c r="G13" s="4"/>
      <c r="K13" s="2726"/>
      <c r="L13" s="386"/>
      <c r="M13" s="2727"/>
      <c r="N13" s="2727"/>
      <c r="O13" s="2727"/>
    </row>
    <row r="14" spans="1:15" ht="14">
      <c r="B14" s="292" t="s">
        <v>1456</v>
      </c>
      <c r="C14" s="178">
        <f>((C5-C11)-C10)/(C5-C11)</f>
        <v>0.22783932628513318</v>
      </c>
      <c r="D14" s="178">
        <f>((D5-D11)-D10)/(D5-D11)</f>
        <v>0.22787714241293208</v>
      </c>
      <c r="E14" s="178">
        <f t="shared" si="0"/>
        <v>-3.7816127798906418E-5</v>
      </c>
      <c r="K14" s="2726"/>
      <c r="L14" s="386"/>
      <c r="M14" s="2727"/>
      <c r="N14" s="2727"/>
      <c r="O14" s="2727"/>
    </row>
    <row r="15" spans="1:15" ht="14">
      <c r="C15" s="178"/>
      <c r="D15" s="178"/>
      <c r="E15" s="178"/>
      <c r="K15" s="198"/>
      <c r="L15" s="199"/>
      <c r="M15" s="200"/>
      <c r="N15" s="200"/>
      <c r="O15" s="201"/>
    </row>
    <row r="16" spans="1:15" ht="14">
      <c r="B16" s="2" t="s">
        <v>1457</v>
      </c>
      <c r="K16" s="198"/>
      <c r="L16" s="199"/>
      <c r="M16" s="202"/>
      <c r="N16" s="202"/>
      <c r="O16" s="203"/>
    </row>
    <row r="17" spans="2:15" ht="14">
      <c r="B17" t="s">
        <v>42</v>
      </c>
      <c r="C17" s="9">
        <f>C22/C8*10</f>
        <v>491.00557605796945</v>
      </c>
      <c r="D17" s="9">
        <f>D22/D8*10</f>
        <v>224.09338528754401</v>
      </c>
      <c r="E17" s="9">
        <f>D17-C17</f>
        <v>-266.91219077042547</v>
      </c>
      <c r="K17" s="198"/>
      <c r="L17" s="199"/>
      <c r="M17" s="202"/>
      <c r="N17" s="202"/>
      <c r="O17" s="201"/>
    </row>
    <row r="18" spans="2:15" ht="14">
      <c r="B18" t="s">
        <v>72</v>
      </c>
      <c r="C18" s="9">
        <f>C23/C9*10</f>
        <v>628.3384615384615</v>
      </c>
      <c r="D18" s="9">
        <f>D23/D9*10</f>
        <v>328.58470853180427</v>
      </c>
      <c r="E18" s="9">
        <f>D18-C18</f>
        <v>-299.75375300665723</v>
      </c>
      <c r="K18" s="198"/>
      <c r="L18" s="199"/>
      <c r="M18" s="202"/>
      <c r="N18" s="202"/>
      <c r="O18" s="203"/>
    </row>
    <row r="19" spans="2:15" ht="14.5" thickBot="1">
      <c r="B19" t="s">
        <v>86</v>
      </c>
      <c r="C19" s="9">
        <f>C24/C11*10</f>
        <v>640.40824648769126</v>
      </c>
      <c r="D19" s="9">
        <f>D24/D11*10</f>
        <v>366.00319014144105</v>
      </c>
      <c r="E19" s="9">
        <f>D19-C19</f>
        <v>-274.40505634625021</v>
      </c>
      <c r="K19" s="198"/>
      <c r="L19" s="199"/>
      <c r="M19" s="202"/>
      <c r="N19" s="202"/>
      <c r="O19" s="203"/>
    </row>
    <row r="20" spans="2:15" ht="19" thickBot="1">
      <c r="B20" t="s">
        <v>141</v>
      </c>
      <c r="C20" s="124">
        <f>C25/C12*10</f>
        <v>584.67985241140957</v>
      </c>
      <c r="D20" s="124">
        <f>D25/D12*10</f>
        <v>307.10925033770224</v>
      </c>
      <c r="E20" s="124">
        <f>D20-C20</f>
        <v>-277.57060207370733</v>
      </c>
      <c r="K20" s="499"/>
      <c r="L20" s="199"/>
      <c r="M20" s="202"/>
      <c r="N20" s="202"/>
      <c r="O20" s="203"/>
    </row>
    <row r="21" spans="2:15" ht="19" thickBot="1">
      <c r="B21" s="2" t="s">
        <v>1458</v>
      </c>
      <c r="K21" s="499"/>
      <c r="L21" s="199"/>
      <c r="M21" s="387"/>
      <c r="N21" s="387"/>
      <c r="O21" s="388"/>
    </row>
    <row r="22" spans="2:15" ht="23" thickBot="1">
      <c r="B22" t="s">
        <v>42</v>
      </c>
      <c r="C22" s="7">
        <f>1822.76*100</f>
        <v>182276</v>
      </c>
      <c r="D22" s="7">
        <f>'T-7 (Curr)'!AL35-'T-7 (Curr)'!AI35</f>
        <v>77968.745817707328</v>
      </c>
      <c r="E22" s="7">
        <f>C22-D22</f>
        <v>104307.25418229267</v>
      </c>
      <c r="G22" s="7"/>
      <c r="K22" s="500"/>
      <c r="L22" s="390"/>
      <c r="M22" s="387"/>
      <c r="N22" s="387"/>
      <c r="O22" s="387"/>
    </row>
    <row r="23" spans="2:15" ht="18.5" thickBot="1">
      <c r="B23" t="s">
        <v>72</v>
      </c>
      <c r="C23" s="7">
        <f>1633.68*100</f>
        <v>163368</v>
      </c>
      <c r="D23" s="7">
        <f>'T-7 (Curr)'!AL53-'T-7 (Curr)'!AI53</f>
        <v>82474.30182289092</v>
      </c>
      <c r="E23" s="7">
        <f>C23-D23</f>
        <v>80893.69817710908</v>
      </c>
      <c r="F23" s="7"/>
      <c r="G23" s="7"/>
      <c r="K23" s="501">
        <v>409.49</v>
      </c>
      <c r="L23" s="199"/>
      <c r="M23" s="200"/>
      <c r="N23" s="200"/>
      <c r="O23" s="201"/>
    </row>
    <row r="24" spans="2:15" ht="18.5" thickBot="1">
      <c r="B24" t="s">
        <v>86</v>
      </c>
      <c r="C24" s="7">
        <f>2691.73*100</f>
        <v>269173</v>
      </c>
      <c r="D24" s="7">
        <f>'T-7 (Curr)'!AL66-'T-7 (Curr)'!AI66</f>
        <v>146002.29597900325</v>
      </c>
      <c r="E24" s="7">
        <f>C24-D24</f>
        <v>123170.70402099675</v>
      </c>
      <c r="K24" s="501">
        <v>160</v>
      </c>
      <c r="L24" s="199"/>
      <c r="M24" s="204"/>
      <c r="N24" s="204"/>
      <c r="O24" s="201"/>
    </row>
    <row r="25" spans="2:15" ht="18.5" thickBot="1">
      <c r="B25" t="s">
        <v>141</v>
      </c>
      <c r="C25" s="12">
        <f>SUM(C22:C24)</f>
        <v>614817</v>
      </c>
      <c r="D25" s="12">
        <f>SUM(D22:D24)</f>
        <v>306445.34361960151</v>
      </c>
      <c r="E25" s="12">
        <f>SUM(E22:E24)</f>
        <v>308371.65638039849</v>
      </c>
      <c r="K25" s="501">
        <v>103.39</v>
      </c>
      <c r="L25" s="199"/>
      <c r="M25" s="202"/>
      <c r="N25" s="202"/>
      <c r="O25" s="203"/>
    </row>
    <row r="26" spans="2:15" ht="18.5" thickBot="1">
      <c r="C26" s="7"/>
      <c r="D26" s="7"/>
      <c r="E26" s="7"/>
      <c r="K26" s="501">
        <v>27.42</v>
      </c>
      <c r="L26" s="199"/>
      <c r="M26" s="202"/>
      <c r="N26" s="202"/>
      <c r="O26" s="203"/>
    </row>
    <row r="27" spans="2:15" ht="18.5" thickBot="1">
      <c r="B27" t="s">
        <v>362</v>
      </c>
      <c r="C27" s="538">
        <v>38602</v>
      </c>
      <c r="D27" s="7">
        <f>'F-22'!C8+'F-22'!C9</f>
        <v>40928.982370305283</v>
      </c>
      <c r="E27" s="7">
        <f>C27-D27</f>
        <v>-2326.9823703052825</v>
      </c>
      <c r="K27" s="501">
        <v>36.24</v>
      </c>
      <c r="L27" s="199"/>
      <c r="M27" s="202"/>
      <c r="N27" s="202"/>
      <c r="O27" s="203"/>
    </row>
    <row r="28" spans="2:15" ht="18.5" thickBot="1">
      <c r="B28" t="s">
        <v>232</v>
      </c>
      <c r="C28" s="12">
        <f>C27+C25</f>
        <v>653419</v>
      </c>
      <c r="D28" s="12">
        <f>D27+D25</f>
        <v>347374.32598990679</v>
      </c>
      <c r="E28" s="12">
        <f>E27+E25</f>
        <v>306044.67401009321</v>
      </c>
      <c r="K28" s="501">
        <v>34.369999999999997</v>
      </c>
      <c r="L28" s="199"/>
      <c r="M28" s="387"/>
      <c r="N28" s="387"/>
      <c r="O28" s="388"/>
    </row>
    <row r="29" spans="2:15" ht="23" thickBot="1">
      <c r="C29" s="12"/>
      <c r="D29" s="12"/>
      <c r="E29" s="12"/>
      <c r="K29" s="500"/>
      <c r="L29" s="199"/>
      <c r="M29" s="202"/>
      <c r="N29" s="202"/>
      <c r="O29" s="388"/>
    </row>
    <row r="30" spans="2:15" ht="18.5" thickBot="1">
      <c r="C30" s="7"/>
      <c r="D30" s="7"/>
      <c r="E30" s="7"/>
      <c r="K30" s="501">
        <v>48</v>
      </c>
      <c r="L30" s="199"/>
      <c r="M30" s="202"/>
      <c r="N30" s="202"/>
      <c r="O30" s="203"/>
    </row>
    <row r="31" spans="2:15" ht="14">
      <c r="B31" s="2" t="s">
        <v>1459</v>
      </c>
      <c r="C31" s="7"/>
      <c r="D31" s="7"/>
      <c r="E31" s="7"/>
      <c r="K31" s="198"/>
      <c r="L31" s="199"/>
      <c r="M31" s="202"/>
      <c r="N31" s="202"/>
      <c r="O31" s="203"/>
    </row>
    <row r="32" spans="2:15" ht="14">
      <c r="B32" t="s">
        <v>610</v>
      </c>
      <c r="C32" s="538">
        <v>484484</v>
      </c>
      <c r="D32" s="7">
        <f>'F-22'!C12</f>
        <v>476628.29297136044</v>
      </c>
      <c r="E32" s="7">
        <f t="shared" ref="E32:E44" si="1">C32-D32</f>
        <v>7855.707028639561</v>
      </c>
      <c r="F32">
        <f>C32/100</f>
        <v>4844.84</v>
      </c>
      <c r="K32" s="389"/>
      <c r="L32" s="390"/>
      <c r="M32" s="391"/>
      <c r="N32" s="391"/>
      <c r="O32" s="387"/>
    </row>
    <row r="33" spans="2:6">
      <c r="B33" t="s">
        <v>1460</v>
      </c>
      <c r="C33" s="538">
        <v>54375</v>
      </c>
      <c r="D33" s="7">
        <f>'F-12'!W32</f>
        <v>57918.646959385689</v>
      </c>
      <c r="E33" s="7">
        <f t="shared" si="1"/>
        <v>-3543.6469593856891</v>
      </c>
      <c r="F33">
        <f t="shared" ref="F33:F46" si="2">C33/100</f>
        <v>543.75</v>
      </c>
    </row>
    <row r="34" spans="2:6">
      <c r="B34" t="s">
        <v>860</v>
      </c>
      <c r="C34" s="538">
        <v>16919</v>
      </c>
      <c r="D34" s="7">
        <f>'F-14'!F67</f>
        <v>25433.988019107739</v>
      </c>
      <c r="E34" s="7">
        <f t="shared" si="1"/>
        <v>-8514.9880191077391</v>
      </c>
      <c r="F34">
        <f t="shared" si="2"/>
        <v>169.19</v>
      </c>
    </row>
    <row r="35" spans="2:6">
      <c r="B35" t="s">
        <v>1076</v>
      </c>
      <c r="C35" s="538">
        <v>24424</v>
      </c>
      <c r="D35" s="7">
        <f>'F-13'!E14</f>
        <v>32609.569999999996</v>
      </c>
      <c r="E35" s="7">
        <f t="shared" si="1"/>
        <v>-8185.5699999999961</v>
      </c>
      <c r="F35">
        <f t="shared" si="2"/>
        <v>244.24</v>
      </c>
    </row>
    <row r="36" spans="2:6">
      <c r="B36" t="s">
        <v>1461</v>
      </c>
      <c r="C36" s="538">
        <v>5739</v>
      </c>
      <c r="D36" s="7">
        <f>'F-6'!M16</f>
        <v>6112.0669560271654</v>
      </c>
      <c r="E36" s="7">
        <f t="shared" si="1"/>
        <v>-373.06695602716536</v>
      </c>
      <c r="F36">
        <f t="shared" si="2"/>
        <v>57.39</v>
      </c>
    </row>
    <row r="37" spans="2:6">
      <c r="B37" t="s">
        <v>1462</v>
      </c>
      <c r="C37" s="538">
        <v>8235</v>
      </c>
      <c r="D37" s="7">
        <f>'F-22'!C16</f>
        <v>16080.810595947516</v>
      </c>
      <c r="E37" s="7">
        <f t="shared" si="1"/>
        <v>-7845.810595947516</v>
      </c>
      <c r="F37">
        <f t="shared" si="2"/>
        <v>82.35</v>
      </c>
    </row>
    <row r="38" spans="2:6">
      <c r="B38" t="s">
        <v>1463</v>
      </c>
      <c r="C38" s="538">
        <v>19005</v>
      </c>
      <c r="D38" s="7">
        <f>'F-22'!C20</f>
        <v>21198.05718729271</v>
      </c>
      <c r="E38" s="7">
        <f t="shared" si="1"/>
        <v>-2193.0571872927103</v>
      </c>
      <c r="F38">
        <f t="shared" si="2"/>
        <v>190.05</v>
      </c>
    </row>
    <row r="39" spans="2:6" ht="13">
      <c r="B39" t="s">
        <v>813</v>
      </c>
      <c r="C39" s="12">
        <f>SUM(C32:C38)</f>
        <v>613181</v>
      </c>
      <c r="D39" s="12">
        <f>SUM(D32:D38)</f>
        <v>635981.43268912123</v>
      </c>
      <c r="E39" s="12">
        <f>SUM(E32:E38)</f>
        <v>-22800.432689121255</v>
      </c>
      <c r="F39">
        <f t="shared" si="2"/>
        <v>6131.81</v>
      </c>
    </row>
    <row r="40" spans="2:6">
      <c r="B40" t="s">
        <v>1464</v>
      </c>
      <c r="C40" s="538">
        <f>2009+1353</f>
        <v>3362</v>
      </c>
      <c r="D40" s="7">
        <f>'F-12'!W33</f>
        <v>2566</v>
      </c>
      <c r="E40" s="7">
        <f t="shared" si="1"/>
        <v>796</v>
      </c>
      <c r="F40">
        <f t="shared" si="2"/>
        <v>33.619999999999997</v>
      </c>
    </row>
    <row r="41" spans="2:6" ht="13">
      <c r="B41" t="s">
        <v>1465</v>
      </c>
      <c r="C41" s="12">
        <f>C39-C40</f>
        <v>609819</v>
      </c>
      <c r="D41" s="12">
        <f>D39-D40</f>
        <v>633415.43268912123</v>
      </c>
      <c r="E41" s="12">
        <f>E39-E40</f>
        <v>-23596.432689121255</v>
      </c>
      <c r="F41">
        <f t="shared" si="2"/>
        <v>6098.19</v>
      </c>
    </row>
    <row r="42" spans="2:6">
      <c r="B42" t="s">
        <v>1466</v>
      </c>
      <c r="C42" s="538">
        <f>9487+2609</f>
        <v>12096</v>
      </c>
      <c r="D42" s="7">
        <v>10944</v>
      </c>
      <c r="E42" s="7">
        <f t="shared" si="1"/>
        <v>1152</v>
      </c>
      <c r="F42">
        <f t="shared" si="2"/>
        <v>120.96</v>
      </c>
    </row>
    <row r="43" spans="2:6">
      <c r="B43" s="292" t="s">
        <v>1689</v>
      </c>
      <c r="C43" s="538">
        <f>51000-40915</f>
        <v>10085</v>
      </c>
      <c r="D43" s="7"/>
      <c r="E43" s="7"/>
      <c r="F43">
        <f t="shared" si="2"/>
        <v>100.85</v>
      </c>
    </row>
    <row r="44" spans="2:6">
      <c r="B44" t="s">
        <v>1467</v>
      </c>
      <c r="C44" s="538">
        <v>0</v>
      </c>
      <c r="D44" s="7">
        <f>'F-22'!C28</f>
        <v>693.60479253449944</v>
      </c>
      <c r="E44" s="7">
        <f t="shared" si="1"/>
        <v>-693.60479253449944</v>
      </c>
      <c r="F44">
        <f t="shared" si="2"/>
        <v>0</v>
      </c>
    </row>
    <row r="45" spans="2:6" ht="13">
      <c r="B45" t="s">
        <v>1468</v>
      </c>
      <c r="C45" s="12">
        <f>C41+C42+C44-C43</f>
        <v>611830</v>
      </c>
      <c r="D45" s="12">
        <f>D41+D42+D44</f>
        <v>645053.03748165572</v>
      </c>
      <c r="E45" s="12">
        <f>E41+E42+E44</f>
        <v>-23138.037481655756</v>
      </c>
      <c r="F45">
        <f t="shared" si="2"/>
        <v>6118.3</v>
      </c>
    </row>
    <row r="46" spans="2:6">
      <c r="B46" t="s">
        <v>1469</v>
      </c>
      <c r="C46" s="7">
        <f>C28-C45</f>
        <v>41589</v>
      </c>
      <c r="D46" s="7">
        <f>D28-D45</f>
        <v>-297678.71149174892</v>
      </c>
      <c r="E46" s="7">
        <f>C46-D46</f>
        <v>339267.71149174892</v>
      </c>
      <c r="F46">
        <f t="shared" si="2"/>
        <v>415.89</v>
      </c>
    </row>
    <row r="47" spans="2:6">
      <c r="C47" s="7"/>
      <c r="D47" s="7"/>
      <c r="E47" s="7"/>
    </row>
    <row r="48" spans="2:6">
      <c r="D48" s="7"/>
    </row>
    <row r="49" spans="2:5">
      <c r="B49" t="s">
        <v>1470</v>
      </c>
    </row>
    <row r="50" spans="2:5">
      <c r="B50" t="s">
        <v>1471</v>
      </c>
      <c r="C50" s="190">
        <f>C28-C24</f>
        <v>384246</v>
      </c>
      <c r="D50" s="190">
        <f>D28-D24</f>
        <v>201372.03001090355</v>
      </c>
      <c r="E50" s="190">
        <f>D50-C50</f>
        <v>-182873.96998909645</v>
      </c>
    </row>
    <row r="51" spans="2:5">
      <c r="B51" t="s">
        <v>1472</v>
      </c>
      <c r="C51" s="190">
        <f>C45-(C11*C6*10)</f>
        <v>447315.74316141545</v>
      </c>
      <c r="D51" s="190">
        <f>D45-(D11*D6*10)</f>
        <v>483183.72685953369</v>
      </c>
      <c r="E51" s="190">
        <f>D51-C51</f>
        <v>35867.983698118245</v>
      </c>
    </row>
    <row r="52" spans="2:5">
      <c r="C52" s="190">
        <f>C50-C51</f>
        <v>-63069.743161415448</v>
      </c>
      <c r="D52" s="190">
        <f>D50-D51</f>
        <v>-281811.69684863015</v>
      </c>
      <c r="E52" s="190">
        <f>D52-C52</f>
        <v>-218741.9536872147</v>
      </c>
    </row>
    <row r="53" spans="2:5">
      <c r="B53" t="s">
        <v>1473</v>
      </c>
      <c r="C53" s="190">
        <f>(C11*(C19-C6*100))/10</f>
        <v>104658.74316141543</v>
      </c>
      <c r="D53" s="190">
        <f>(D11*(D19-D6*100))/10</f>
        <v>-15867.01464311878</v>
      </c>
      <c r="E53" s="190">
        <f>D53-C53</f>
        <v>-120525.75780453421</v>
      </c>
    </row>
    <row r="54" spans="2:5">
      <c r="B54" t="s">
        <v>1474</v>
      </c>
      <c r="C54" s="190">
        <f>C52+C53</f>
        <v>41588.999999999985</v>
      </c>
      <c r="D54" s="190">
        <f>D52+D53</f>
        <v>-297678.71149174892</v>
      </c>
      <c r="E54" s="190">
        <f>D54-C54</f>
        <v>-339267.71149174892</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78">
    <tabColor rgb="FFFFFF00"/>
  </sheetPr>
  <dimension ref="A1:I33"/>
  <sheetViews>
    <sheetView workbookViewId="0">
      <selection activeCell="C21" sqref="C21"/>
    </sheetView>
  </sheetViews>
  <sheetFormatPr defaultRowHeight="12.5"/>
  <cols>
    <col min="1" max="1" width="5" customWidth="1"/>
    <col min="2" max="2" width="33.7265625" customWidth="1"/>
    <col min="3" max="3" width="10.1796875" customWidth="1"/>
    <col min="4" max="4" width="10.26953125" customWidth="1"/>
    <col min="5" max="5" width="11.1796875" customWidth="1"/>
    <col min="6" max="6" width="10" bestFit="1" customWidth="1"/>
  </cols>
  <sheetData>
    <row r="1" spans="1:8" ht="13">
      <c r="B1" s="2" t="s">
        <v>364</v>
      </c>
    </row>
    <row r="2" spans="1:8" ht="15.5">
      <c r="A2" s="85" t="s">
        <v>103</v>
      </c>
      <c r="B2" s="5" t="s">
        <v>1491</v>
      </c>
    </row>
    <row r="3" spans="1:8" ht="32" thickBot="1">
      <c r="A3" s="182"/>
      <c r="B3" s="182"/>
      <c r="C3" s="184" t="s">
        <v>1966</v>
      </c>
      <c r="D3" s="184" t="s">
        <v>1492</v>
      </c>
      <c r="E3" s="184" t="s">
        <v>1493</v>
      </c>
      <c r="F3" s="184" t="s">
        <v>1494</v>
      </c>
      <c r="G3" s="181"/>
    </row>
    <row r="4" spans="1:8" ht="13" thickTop="1"/>
    <row r="5" spans="1:8">
      <c r="B5" t="s">
        <v>1495</v>
      </c>
    </row>
    <row r="6" spans="1:8">
      <c r="A6">
        <v>1</v>
      </c>
      <c r="B6" t="s">
        <v>1496</v>
      </c>
      <c r="C6" s="9">
        <f>'T-1'!G72</f>
        <v>11831.388000000001</v>
      </c>
      <c r="D6" s="9">
        <f>Sheet2!C5</f>
        <v>12378</v>
      </c>
      <c r="E6" s="9">
        <f>'T-1'!N72</f>
        <v>11746.003239009999</v>
      </c>
      <c r="F6" s="9">
        <f>'T-1'!S72</f>
        <v>11952.677167670216</v>
      </c>
    </row>
    <row r="7" spans="1:8">
      <c r="A7">
        <v>2</v>
      </c>
      <c r="B7" t="s">
        <v>1497</v>
      </c>
      <c r="C7" s="252">
        <f>(3.04+3.226)/2+0.25+0.00154</f>
        <v>3.3845399999999999</v>
      </c>
      <c r="D7" s="252">
        <f>(3.37)+0.28+0.00154</f>
        <v>3.6515400000000002</v>
      </c>
      <c r="E7" s="252">
        <f>'F-5'!K14/100</f>
        <v>4.1083185565512652</v>
      </c>
      <c r="F7" s="252">
        <f>'F-5'!O14/100</f>
        <v>4.1027202429532936</v>
      </c>
      <c r="H7">
        <f>120/7750</f>
        <v>1.5483870967741935E-2</v>
      </c>
    </row>
    <row r="8" spans="1:8">
      <c r="A8">
        <v>3</v>
      </c>
      <c r="B8" t="s">
        <v>1498</v>
      </c>
      <c r="C8" s="9">
        <f>'T-4 '!D71</f>
        <v>1780.34</v>
      </c>
      <c r="D8">
        <v>1350</v>
      </c>
      <c r="E8" s="9">
        <f>'T-4 '!L71</f>
        <v>1963</v>
      </c>
      <c r="F8" s="9">
        <f>'T-4 '!M71</f>
        <v>1989</v>
      </c>
      <c r="H8" s="172"/>
    </row>
    <row r="9" spans="1:8">
      <c r="A9">
        <v>4</v>
      </c>
      <c r="B9" t="s">
        <v>1499</v>
      </c>
      <c r="H9" s="7"/>
    </row>
    <row r="10" spans="1:8">
      <c r="A10">
        <v>5</v>
      </c>
      <c r="B10" t="s">
        <v>1500</v>
      </c>
    </row>
    <row r="11" spans="1:8" ht="13" thickBot="1">
      <c r="A11" s="16"/>
      <c r="B11" s="16" t="s">
        <v>1501</v>
      </c>
      <c r="C11" s="15">
        <f>C6*C7*10</f>
        <v>400438.05941520003</v>
      </c>
      <c r="D11" s="15">
        <f>D6*D7*10</f>
        <v>451987.62119999999</v>
      </c>
      <c r="E11" s="15">
        <f>'F-6'!M10</f>
        <v>482563.23072136042</v>
      </c>
      <c r="F11" s="15">
        <f>'F-6'!Q10</f>
        <v>490384.90573286236</v>
      </c>
    </row>
    <row r="12" spans="1:8" ht="13" thickTop="1">
      <c r="B12" t="s">
        <v>1502</v>
      </c>
    </row>
    <row r="13" spans="1:8">
      <c r="E13" s="9"/>
    </row>
    <row r="14" spans="1:8" ht="15.5">
      <c r="A14" s="85" t="s">
        <v>131</v>
      </c>
      <c r="B14" s="5" t="s">
        <v>1503</v>
      </c>
    </row>
    <row r="15" spans="1:8" ht="32.5" thickBot="1">
      <c r="A15" s="16"/>
      <c r="B15" s="17"/>
      <c r="C15" s="184" t="s">
        <v>1966</v>
      </c>
      <c r="D15" s="184" t="s">
        <v>1504</v>
      </c>
      <c r="E15" s="184" t="s">
        <v>1493</v>
      </c>
      <c r="F15" s="184" t="s">
        <v>1494</v>
      </c>
    </row>
    <row r="16" spans="1:8" ht="13.5" thickTop="1">
      <c r="B16" s="2" t="s">
        <v>1505</v>
      </c>
    </row>
    <row r="17" spans="1:9">
      <c r="A17">
        <v>1</v>
      </c>
      <c r="B17" t="s">
        <v>1506</v>
      </c>
      <c r="C17" s="9">
        <f>'T-1'!G72</f>
        <v>11831.388000000001</v>
      </c>
      <c r="D17" s="9">
        <f>'T-1'!K72</f>
        <v>5908.603000000001</v>
      </c>
      <c r="E17">
        <f>'T-1'!N72</f>
        <v>11746.003239009999</v>
      </c>
      <c r="F17" s="9">
        <f>'T-1'!S72</f>
        <v>11952.677167670216</v>
      </c>
    </row>
    <row r="18" spans="1:9">
      <c r="A18">
        <v>2</v>
      </c>
      <c r="B18" t="s">
        <v>1507</v>
      </c>
      <c r="C18" s="9">
        <f>'T-1'!G71</f>
        <v>9911.7242578677142</v>
      </c>
      <c r="D18" s="9">
        <f>'T-1'!K71</f>
        <v>4977.4661693579892</v>
      </c>
      <c r="E18" s="9">
        <f>'T-1'!N71</f>
        <v>9978.3820670536406</v>
      </c>
      <c r="F18" s="9">
        <f>'T-1'!S71</f>
        <v>10322.332001999999</v>
      </c>
    </row>
    <row r="19" spans="1:9" ht="13">
      <c r="A19">
        <v>3</v>
      </c>
      <c r="B19" s="2" t="s">
        <v>1508</v>
      </c>
      <c r="C19" s="78">
        <f>1-(C18/C17)</f>
        <v>0.16225177824717496</v>
      </c>
      <c r="D19" s="78">
        <f>1-(D18/D17)</f>
        <v>0.15759001419489715</v>
      </c>
      <c r="E19" s="78">
        <f>1-(E18/E17)</f>
        <v>0.15048703256660612</v>
      </c>
      <c r="F19" s="78">
        <f>1-(F18/F17)</f>
        <v>0.13639999999999997</v>
      </c>
      <c r="G19" s="81"/>
    </row>
    <row r="20" spans="1:9" ht="13">
      <c r="B20" s="2"/>
      <c r="C20" s="78"/>
      <c r="D20" s="78"/>
      <c r="E20" s="78"/>
      <c r="F20" s="78"/>
    </row>
    <row r="21" spans="1:9" ht="13">
      <c r="B21" s="2" t="s">
        <v>1509</v>
      </c>
      <c r="C21" s="9">
        <f>C17-'T-1'!G69</f>
        <v>7598.6592884398924</v>
      </c>
      <c r="D21" s="9">
        <f>D17-'T-1'!K69</f>
        <v>4014.9735735001068</v>
      </c>
      <c r="E21" s="9">
        <f>E17-'T-1'!N69</f>
        <v>7756.9042390099985</v>
      </c>
      <c r="F21" s="9">
        <f>F17-'T-1'!S69</f>
        <v>7963.5781676702154</v>
      </c>
    </row>
    <row r="22" spans="1:9" ht="13">
      <c r="B22" s="2" t="s">
        <v>1510</v>
      </c>
      <c r="C22" s="9">
        <f>C18-'T-1'!G69</f>
        <v>5678.9955463076058</v>
      </c>
      <c r="D22" s="9">
        <f>D18-'T-1'!K69</f>
        <v>3083.836742858095</v>
      </c>
      <c r="E22" s="9">
        <f>E18-'T-1'!N69</f>
        <v>5989.2830670536405</v>
      </c>
      <c r="F22" s="9">
        <f>F18-'T-1'!S69</f>
        <v>6333.233001999999</v>
      </c>
    </row>
    <row r="23" spans="1:9" ht="13">
      <c r="B23" s="2" t="s">
        <v>1508</v>
      </c>
      <c r="C23" s="78">
        <f>1-(C22/C21)</f>
        <v>0.25263190113718337</v>
      </c>
      <c r="D23" s="78">
        <f>1-(D22/D21)</f>
        <v>0.23191605463800868</v>
      </c>
      <c r="E23" s="78">
        <f>1-(E22/E21)</f>
        <v>0.22787714241293211</v>
      </c>
      <c r="F23" s="78">
        <f>1-(F22/F21)</f>
        <v>0.20472520409091211</v>
      </c>
    </row>
    <row r="24" spans="1:9" ht="13">
      <c r="B24" s="2"/>
      <c r="C24" s="78"/>
      <c r="D24" s="78"/>
      <c r="E24" s="78"/>
      <c r="F24" s="78"/>
    </row>
    <row r="25" spans="1:9" ht="13">
      <c r="B25" s="2"/>
      <c r="C25" s="78"/>
      <c r="D25" s="78"/>
      <c r="E25" s="78"/>
      <c r="F25" s="78"/>
    </row>
    <row r="26" spans="1:9" ht="13">
      <c r="B26" s="2" t="s">
        <v>1511</v>
      </c>
    </row>
    <row r="27" spans="1:9">
      <c r="B27" t="s">
        <v>1512</v>
      </c>
      <c r="C27" s="81">
        <f>'T-1'!G75</f>
        <v>0.99989143751610654</v>
      </c>
      <c r="D27" s="81">
        <f>'T-1'!K75</f>
        <v>0.95041324372231262</v>
      </c>
      <c r="E27" s="81">
        <f>'T-1'!N75</f>
        <v>0.99</v>
      </c>
      <c r="F27" s="215">
        <f>'T-1'!S75</f>
        <v>0.99</v>
      </c>
    </row>
    <row r="28" spans="1:9" ht="13">
      <c r="B28" s="2" t="s">
        <v>1513</v>
      </c>
      <c r="C28" s="78">
        <f>1-(1-C19)*C27</f>
        <v>0.16234272627500579</v>
      </c>
      <c r="D28" s="78">
        <f>1-(1-D19)*D27</f>
        <v>0.19936239284690482</v>
      </c>
      <c r="E28" s="78">
        <f>1-(1-E19)*E27</f>
        <v>0.15898216224094008</v>
      </c>
      <c r="F28" s="78">
        <f>1-(1-F19)*F27</f>
        <v>0.14503599999999994</v>
      </c>
    </row>
    <row r="29" spans="1:9">
      <c r="C29" s="94"/>
      <c r="D29" s="94"/>
      <c r="E29" s="94"/>
      <c r="F29" s="94"/>
    </row>
    <row r="30" spans="1:9" ht="13">
      <c r="B30" s="484" t="s">
        <v>1514</v>
      </c>
      <c r="C30" s="298">
        <f>(290965-113602)/(330988.2-108329.98)</f>
        <v>0.79657063637713432</v>
      </c>
      <c r="D30" s="485">
        <v>0.92</v>
      </c>
      <c r="E30" s="485">
        <v>0.93</v>
      </c>
      <c r="F30" s="485">
        <v>0.95</v>
      </c>
      <c r="I30">
        <v>88409.60603119999</v>
      </c>
    </row>
    <row r="31" spans="1:9" ht="13">
      <c r="B31" s="484" t="s">
        <v>1513</v>
      </c>
      <c r="C31" s="486">
        <f>1-(1-C23)*C30</f>
        <v>0.4046685178808771</v>
      </c>
      <c r="D31" s="486">
        <f>1-(1-D23)*D30</f>
        <v>0.293362770266968</v>
      </c>
      <c r="E31" s="486">
        <f>1-(1-E23)*E30</f>
        <v>0.28192574244402679</v>
      </c>
      <c r="F31" s="486">
        <f>1-(1-F23)*F30</f>
        <v>0.24448894388636655</v>
      </c>
      <c r="I31">
        <v>261810.4431792</v>
      </c>
    </row>
    <row r="32" spans="1:9">
      <c r="C32" s="94"/>
      <c r="D32" s="94"/>
      <c r="E32" s="94"/>
      <c r="F32" s="94"/>
    </row>
    <row r="33" spans="2:6">
      <c r="B33" t="s">
        <v>1515</v>
      </c>
      <c r="C33" s="78">
        <v>0.99</v>
      </c>
      <c r="D33" s="94"/>
      <c r="E33" s="78">
        <v>0.99</v>
      </c>
      <c r="F33" s="78">
        <v>0.99</v>
      </c>
    </row>
  </sheetData>
  <phoneticPr fontId="0" type="noConversion"/>
  <printOptions horizontalCentered="1" gridLines="1"/>
  <pageMargins left="0.25" right="0" top="1.5" bottom="0.5" header="0" footer="0"/>
  <pageSetup scale="125" orientation="portrait" vertic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77">
    <tabColor rgb="FFFFFF00"/>
  </sheetPr>
  <dimension ref="A1:F22"/>
  <sheetViews>
    <sheetView zoomScale="110" zoomScaleNormal="110" workbookViewId="0">
      <selection activeCell="D17" sqref="D17"/>
    </sheetView>
  </sheetViews>
  <sheetFormatPr defaultRowHeight="12.5"/>
  <cols>
    <col min="1" max="1" width="51.1796875" bestFit="1" customWidth="1"/>
    <col min="2" max="3" width="9.7265625" bestFit="1" customWidth="1"/>
    <col min="4" max="4" width="12.1796875" bestFit="1" customWidth="1"/>
  </cols>
  <sheetData>
    <row r="1" spans="1:6" ht="18">
      <c r="A1" s="2728" t="s">
        <v>1967</v>
      </c>
      <c r="B1" s="2729"/>
      <c r="C1" s="2729"/>
      <c r="D1" s="2730"/>
    </row>
    <row r="2" spans="1:6" ht="15.5">
      <c r="A2" s="73"/>
      <c r="D2" s="251" t="s">
        <v>1475</v>
      </c>
    </row>
    <row r="3" spans="1:6" ht="15.5">
      <c r="A3" s="189" t="s">
        <v>1476</v>
      </c>
      <c r="B3" s="194" t="s">
        <v>1477</v>
      </c>
      <c r="C3" s="218" t="s">
        <v>1786</v>
      </c>
      <c r="D3" s="218" t="s">
        <v>1960</v>
      </c>
    </row>
    <row r="4" spans="1:6">
      <c r="A4" s="73"/>
      <c r="D4" s="71"/>
    </row>
    <row r="5" spans="1:6">
      <c r="A5" s="73" t="s">
        <v>1478</v>
      </c>
      <c r="B5" s="7">
        <f>'F-22'!B12/100</f>
        <v>4515.7793278999998</v>
      </c>
      <c r="C5" s="7">
        <f>'F-22'!C12/100+'F-22'!C14/100</f>
        <v>4825.6323072136038</v>
      </c>
      <c r="D5" s="72">
        <f>'F-22'!D12/100</f>
        <v>4903.8490573286235</v>
      </c>
    </row>
    <row r="6" spans="1:6">
      <c r="A6" s="73" t="s">
        <v>1479</v>
      </c>
      <c r="B6" s="7">
        <f>'F-22'!B15/100+'F-22'!B23/100-'F-22'!B26/100</f>
        <v>1327.5584726397612</v>
      </c>
      <c r="C6" s="7">
        <f>'F-22'!C15/100+'F-22'!C23/100</f>
        <v>1244.7405974285855</v>
      </c>
      <c r="D6" s="72">
        <f>'F-22'!D15/100+'F-22'!D23/100</f>
        <v>1338.8264262482148</v>
      </c>
    </row>
    <row r="7" spans="1:6">
      <c r="A7" s="73" t="s">
        <v>1480</v>
      </c>
      <c r="B7" s="7">
        <f>'F-22'!B16/100</f>
        <v>124.72189684700001</v>
      </c>
      <c r="C7" s="7">
        <f>'F-22'!C16/100</f>
        <v>160.80810595947517</v>
      </c>
      <c r="D7" s="72">
        <f>'F-22'!D16/100</f>
        <v>191.67638719166925</v>
      </c>
    </row>
    <row r="8" spans="1:6">
      <c r="A8" s="73" t="s">
        <v>1481</v>
      </c>
      <c r="B8" s="7">
        <f>'F-22'!B20/100</f>
        <v>140.530888387</v>
      </c>
      <c r="C8" s="7">
        <f>'F-22'!C20/100</f>
        <v>211.9805718729271</v>
      </c>
      <c r="D8" s="72">
        <f>'F-22'!D20/100</f>
        <v>234.16231467233635</v>
      </c>
    </row>
    <row r="9" spans="1:6">
      <c r="A9" s="73" t="s">
        <v>1482</v>
      </c>
      <c r="B9" s="7"/>
      <c r="C9" s="7">
        <v>0</v>
      </c>
      <c r="D9" s="72">
        <f>'F-6'!Q28/100</f>
        <v>0</v>
      </c>
    </row>
    <row r="10" spans="1:6">
      <c r="A10" s="439" t="s">
        <v>1483</v>
      </c>
      <c r="B10" s="7"/>
      <c r="C10" s="7"/>
      <c r="D10" s="72">
        <f>'F-6'!Q29/100</f>
        <v>11.5025</v>
      </c>
    </row>
    <row r="11" spans="1:6">
      <c r="A11" s="73" t="s">
        <v>1484</v>
      </c>
      <c r="B11" s="7"/>
      <c r="C11" s="7">
        <f>'F-22'!C28/100+'F-6'!M21/100</f>
        <v>154.58378841864902</v>
      </c>
      <c r="D11" s="72">
        <f>'F-22'!D28/100+'F-6'!Q21/100</f>
        <v>181.9637442604301</v>
      </c>
      <c r="E11" s="7"/>
    </row>
    <row r="12" spans="1:6">
      <c r="A12" s="73"/>
      <c r="B12" s="7"/>
      <c r="C12" s="7"/>
      <c r="D12" s="72"/>
    </row>
    <row r="13" spans="1:6" ht="13">
      <c r="A13" s="73" t="s">
        <v>1485</v>
      </c>
      <c r="B13" s="12">
        <f>SUM(B5:B12)</f>
        <v>6108.5905857737607</v>
      </c>
      <c r="C13" s="12">
        <f>SUM(C5:C12)</f>
        <v>6597.7453708932408</v>
      </c>
      <c r="D13" s="74">
        <f>SUM(D5:D12)</f>
        <v>6861.9804297012734</v>
      </c>
    </row>
    <row r="14" spans="1:6">
      <c r="A14" s="73" t="s">
        <v>1486</v>
      </c>
      <c r="B14" s="66">
        <f>-('F-22'!B8+'F-22'!B9)/100</f>
        <v>-564.62932933000002</v>
      </c>
      <c r="C14" s="66">
        <f>-('F-22'!C8+'F-22'!C9)/100</f>
        <v>-409.28982370305283</v>
      </c>
      <c r="D14" s="188">
        <f>-('F-22'!D8+'F-22'!D9)/100</f>
        <v>-417.42491607328623</v>
      </c>
      <c r="F14" s="7">
        <f>D13-143-98-7.78</f>
        <v>6613.2004297012736</v>
      </c>
    </row>
    <row r="15" spans="1:6">
      <c r="A15" s="73" t="s">
        <v>1487</v>
      </c>
      <c r="B15" s="66">
        <f>-'F-22'!B24/100</f>
        <v>483.06812246999999</v>
      </c>
      <c r="C15" s="66"/>
      <c r="D15" s="188"/>
      <c r="F15">
        <f>2973+143+98+7.78</f>
        <v>3221.78</v>
      </c>
    </row>
    <row r="16" spans="1:6">
      <c r="A16" s="73" t="s">
        <v>1488</v>
      </c>
      <c r="B16" s="7">
        <f>B13+B14+B15</f>
        <v>6027.0293789137613</v>
      </c>
      <c r="C16" s="7">
        <f>C13+C14</f>
        <v>6188.4555471901876</v>
      </c>
      <c r="D16" s="72">
        <f>D13+D14</f>
        <v>6444.5555136279872</v>
      </c>
    </row>
    <row r="17" spans="1:4">
      <c r="A17" s="73" t="s">
        <v>1489</v>
      </c>
      <c r="B17" s="7">
        <f>'F-22'!B6/100</f>
        <v>5571.9672842400005</v>
      </c>
      <c r="C17" s="7">
        <f>'F-22'!C6/100+'F-22'!C7/100</f>
        <v>6112.0669560271663</v>
      </c>
      <c r="D17" s="72">
        <f>'F-22'!D6/100</f>
        <v>6284.2861027674398</v>
      </c>
    </row>
    <row r="18" spans="1:4" ht="13.5" thickBot="1">
      <c r="A18" s="75" t="s">
        <v>1490</v>
      </c>
      <c r="B18" s="235">
        <f>B17-B16</f>
        <v>-455.06209467376084</v>
      </c>
      <c r="C18" s="235">
        <f>C17-C16</f>
        <v>-76.388591163021374</v>
      </c>
      <c r="D18" s="236">
        <f>D17-D16</f>
        <v>-160.2694108605474</v>
      </c>
    </row>
    <row r="20" spans="1:4">
      <c r="C20" s="7"/>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80"/>
  <dimension ref="A1:AI42"/>
  <sheetViews>
    <sheetView workbookViewId="0">
      <selection activeCell="A2" sqref="A2:E22"/>
    </sheetView>
  </sheetViews>
  <sheetFormatPr defaultRowHeight="12.5"/>
  <cols>
    <col min="1" max="1" width="27.26953125" customWidth="1"/>
    <col min="2" max="2" width="12.54296875" customWidth="1"/>
    <col min="3" max="3" width="13.81640625" customWidth="1"/>
    <col min="4" max="4" width="14.7265625" bestFit="1" customWidth="1"/>
    <col min="5" max="5" width="13.7265625" bestFit="1" customWidth="1"/>
  </cols>
  <sheetData>
    <row r="1" spans="1:7" ht="13.5" thickBot="1">
      <c r="A1" s="2" t="s">
        <v>1516</v>
      </c>
      <c r="B1" s="2"/>
      <c r="C1" s="2"/>
      <c r="D1" s="2"/>
      <c r="E1" s="2"/>
    </row>
    <row r="2" spans="1:7" ht="14">
      <c r="A2" s="2732"/>
      <c r="B2" s="392" t="s">
        <v>1180</v>
      </c>
      <c r="C2" s="2734" t="s">
        <v>1517</v>
      </c>
      <c r="D2" s="2734" t="s">
        <v>1518</v>
      </c>
      <c r="E2" s="2734" t="s">
        <v>1454</v>
      </c>
    </row>
    <row r="3" spans="1:7" ht="14.5" thickBot="1">
      <c r="A3" s="2733" t="s">
        <v>1519</v>
      </c>
      <c r="B3" s="393" t="s">
        <v>263</v>
      </c>
      <c r="C3" s="2735">
        <v>4260</v>
      </c>
      <c r="D3" s="2735">
        <f>'T-1'!N71</f>
        <v>9978.3820670536406</v>
      </c>
      <c r="E3" s="2735">
        <f t="shared" ref="E3:E9" si="0">+C3-D3</f>
        <v>-5718.3820670536406</v>
      </c>
    </row>
    <row r="4" spans="1:7" s="10" customFormat="1" ht="15" thickBot="1">
      <c r="A4" s="212" t="s">
        <v>1519</v>
      </c>
      <c r="B4" s="213" t="s">
        <v>263</v>
      </c>
      <c r="C4" s="220">
        <f>summary!D12</f>
        <v>10515.447</v>
      </c>
      <c r="D4" s="220">
        <f>'T-1'!N71</f>
        <v>9978.3820670536406</v>
      </c>
      <c r="E4" s="220">
        <f>C4-D4</f>
        <v>537.06493294635948</v>
      </c>
      <c r="F4" s="292"/>
      <c r="G4" s="292"/>
    </row>
    <row r="5" spans="1:7" ht="15" thickBot="1">
      <c r="A5" s="211" t="s">
        <v>1520</v>
      </c>
      <c r="B5" s="210" t="s">
        <v>1521</v>
      </c>
      <c r="C5" s="221">
        <f>C6/C4*10</f>
        <v>5.8467985241140958</v>
      </c>
      <c r="D5" s="221">
        <f>'T-7 (Curr)'!Z67/100</f>
        <v>5.8956311303533777</v>
      </c>
      <c r="E5" s="222">
        <f t="shared" si="0"/>
        <v>-4.8832606239281873E-2</v>
      </c>
    </row>
    <row r="6" spans="1:7" ht="14.5" thickBot="1">
      <c r="A6" s="207" t="s">
        <v>1522</v>
      </c>
      <c r="B6" s="192" t="s">
        <v>1523</v>
      </c>
      <c r="C6" s="237">
        <f>summary!D23/100</f>
        <v>6148.17</v>
      </c>
      <c r="D6" s="237">
        <f>'F-22'!C6/100+'F-22'!C7/100</f>
        <v>6112.0669560271663</v>
      </c>
      <c r="E6" s="222">
        <f t="shared" si="0"/>
        <v>36.103043972833802</v>
      </c>
    </row>
    <row r="7" spans="1:7" ht="14.5" thickBot="1">
      <c r="A7" s="207" t="s">
        <v>1524</v>
      </c>
      <c r="B7" s="192" t="s">
        <v>1523</v>
      </c>
      <c r="C7" s="237">
        <f>Sheet2!C36/100</f>
        <v>57.39</v>
      </c>
      <c r="D7" s="237">
        <f>'F-6'!M16/100</f>
        <v>61.120669560271651</v>
      </c>
      <c r="E7" s="222">
        <f t="shared" si="0"/>
        <v>-3.7306695602716502</v>
      </c>
    </row>
    <row r="8" spans="1:7" ht="14.5" thickBot="1">
      <c r="A8" s="207" t="s">
        <v>1525</v>
      </c>
      <c r="B8" s="192" t="s">
        <v>1523</v>
      </c>
      <c r="C8" s="237">
        <f>+C6-C7</f>
        <v>6090.78</v>
      </c>
      <c r="D8" s="237">
        <f>+D6-D7</f>
        <v>6050.9462864668949</v>
      </c>
      <c r="E8" s="237">
        <f t="shared" si="0"/>
        <v>39.833713533104856</v>
      </c>
    </row>
    <row r="9" spans="1:7" ht="14.5" thickBot="1">
      <c r="A9" s="207" t="s">
        <v>362</v>
      </c>
      <c r="B9" s="192" t="s">
        <v>1523</v>
      </c>
      <c r="C9" s="222">
        <f>Sheet2!C27/100</f>
        <v>386.02</v>
      </c>
      <c r="D9" s="222">
        <f>'F-6'!M34/100</f>
        <v>409.28982370305283</v>
      </c>
      <c r="E9" s="222">
        <f t="shared" si="0"/>
        <v>-23.26982370305285</v>
      </c>
    </row>
    <row r="10" spans="1:7" ht="14.5" thickBot="1">
      <c r="A10" s="394" t="s">
        <v>1526</v>
      </c>
      <c r="B10" s="395" t="s">
        <v>1523</v>
      </c>
      <c r="C10" s="396">
        <f>+C8+C9</f>
        <v>6476.7999999999993</v>
      </c>
      <c r="D10" s="396">
        <f>+D8+D9</f>
        <v>6460.236110169948</v>
      </c>
      <c r="E10" s="397">
        <f>+E8+E9</f>
        <v>16.563889830052005</v>
      </c>
    </row>
    <row r="11" spans="1:7" ht="15" thickBot="1">
      <c r="A11" s="211" t="s">
        <v>1441</v>
      </c>
      <c r="B11" s="210" t="s">
        <v>363</v>
      </c>
      <c r="C11" s="223">
        <f>+(C12-C4)/C12</f>
        <v>0.15047285506543867</v>
      </c>
      <c r="D11" s="223">
        <f>+(D12-D4)/D12</f>
        <v>0.15048703256660606</v>
      </c>
      <c r="E11" s="223">
        <f>D11-C11</f>
        <v>1.4177501167389472E-5</v>
      </c>
    </row>
    <row r="12" spans="1:7" ht="15" thickBot="1">
      <c r="A12" s="211" t="s">
        <v>1527</v>
      </c>
      <c r="B12" s="210" t="s">
        <v>263</v>
      </c>
      <c r="C12" s="224">
        <f>Sheet2!C5</f>
        <v>12378</v>
      </c>
      <c r="D12" s="224">
        <f>'T-1'!N72</f>
        <v>11746.003239009999</v>
      </c>
      <c r="E12" s="224">
        <f>+C12-D12</f>
        <v>631.99676099000135</v>
      </c>
    </row>
    <row r="13" spans="1:7" ht="15" thickBot="1">
      <c r="A13" s="211" t="s">
        <v>1528</v>
      </c>
      <c r="B13" s="210" t="s">
        <v>1521</v>
      </c>
      <c r="C13" s="221">
        <f>C15/C12*10</f>
        <v>3.9140733559541125</v>
      </c>
      <c r="D13" s="221">
        <f>D15/D12*10</f>
        <v>4.1083185565512643</v>
      </c>
      <c r="E13" s="221">
        <f t="shared" ref="E13:E21" si="1">+C13-D13</f>
        <v>-0.19424520059715178</v>
      </c>
      <c r="F13" s="196"/>
      <c r="G13" s="196"/>
    </row>
    <row r="14" spans="1:7" ht="6" customHeight="1" thickBot="1">
      <c r="A14" s="211"/>
      <c r="B14" s="210"/>
      <c r="C14" s="221"/>
      <c r="D14" s="221"/>
      <c r="E14" s="221"/>
      <c r="F14" s="196"/>
      <c r="G14" s="196"/>
    </row>
    <row r="15" spans="1:7" ht="14.5" thickBot="1">
      <c r="A15" s="207" t="s">
        <v>610</v>
      </c>
      <c r="B15" s="192" t="s">
        <v>1523</v>
      </c>
      <c r="C15" s="237">
        <f>Sheet2!C32/100</f>
        <v>4844.84</v>
      </c>
      <c r="D15" s="237">
        <f>'F-6'!M10/100</f>
        <v>4825.6323072136038</v>
      </c>
      <c r="E15" s="222">
        <f t="shared" si="1"/>
        <v>19.207692786396365</v>
      </c>
    </row>
    <row r="16" spans="1:7" ht="14.5" thickBot="1">
      <c r="A16" s="207" t="s">
        <v>1529</v>
      </c>
      <c r="B16" s="192" t="s">
        <v>1523</v>
      </c>
      <c r="C16" s="222">
        <f>(Sheet2!C33+Sheet2!C34+Sheet2!C35-Sheet2!C40)/100</f>
        <v>923.56</v>
      </c>
      <c r="D16" s="222">
        <f>('F-6'!M13+'F-6'!M14+'F-6'!M15-'F-6'!M24-'F-6'!M25+'F-6'!M22)/100</f>
        <v>1182.1199278683139</v>
      </c>
      <c r="E16" s="222">
        <f t="shared" si="1"/>
        <v>-258.55992786831393</v>
      </c>
    </row>
    <row r="17" spans="1:35" ht="14.5" thickBot="1">
      <c r="A17" s="207" t="s">
        <v>1530</v>
      </c>
      <c r="B17" s="192" t="s">
        <v>1523</v>
      </c>
      <c r="C17" s="222">
        <f>Sheet2!C38/100</f>
        <v>190.05</v>
      </c>
      <c r="D17" s="222">
        <f>('F-6'!M18+'F-6'!M19+'F-6'!M20+'F-6'!M23)/100</f>
        <v>213.4805718729271</v>
      </c>
      <c r="E17" s="222">
        <f t="shared" si="1"/>
        <v>-23.430571872927089</v>
      </c>
    </row>
    <row r="18" spans="1:35" ht="14.5" thickBot="1">
      <c r="A18" s="207" t="s">
        <v>652</v>
      </c>
      <c r="B18" s="192" t="s">
        <v>1523</v>
      </c>
      <c r="C18" s="222">
        <f>Sheet2!C37/100</f>
        <v>82.35</v>
      </c>
      <c r="D18" s="222">
        <f>'F-6'!M17/100</f>
        <v>160.80810595947517</v>
      </c>
      <c r="E18" s="222">
        <f t="shared" si="1"/>
        <v>-78.458105959475176</v>
      </c>
    </row>
    <row r="19" spans="1:35" s="2" customFormat="1" ht="14.5" thickBot="1">
      <c r="A19" s="394" t="s">
        <v>1531</v>
      </c>
      <c r="B19" s="395" t="s">
        <v>1523</v>
      </c>
      <c r="C19" s="396">
        <f>+C15+C16+C17+C18</f>
        <v>6040.8</v>
      </c>
      <c r="D19" s="396">
        <f>+D15+D16+D17+D18</f>
        <v>6382.04091291432</v>
      </c>
      <c r="E19" s="397">
        <f t="shared" si="1"/>
        <v>-341.24091291431978</v>
      </c>
    </row>
    <row r="20" spans="1:35" ht="14.5" thickBot="1">
      <c r="A20" s="209" t="s">
        <v>1897</v>
      </c>
      <c r="B20" s="192" t="s">
        <v>1523</v>
      </c>
      <c r="C20" s="222">
        <v>150</v>
      </c>
      <c r="D20" s="222">
        <f>'F-22'!C28/100</f>
        <v>6.9360479253449947</v>
      </c>
      <c r="E20" s="222">
        <f t="shared" si="1"/>
        <v>143.06395207465499</v>
      </c>
    </row>
    <row r="21" spans="1:35" ht="14.5" thickBot="1">
      <c r="A21" s="209" t="s">
        <v>1532</v>
      </c>
      <c r="B21" s="192" t="s">
        <v>1523</v>
      </c>
      <c r="C21" s="222">
        <f>Sheet2!C42/100</f>
        <v>120.96</v>
      </c>
      <c r="D21" s="222">
        <f>('F-6'!M21)/100</f>
        <v>147.64774049330401</v>
      </c>
      <c r="E21" s="225">
        <f t="shared" si="1"/>
        <v>-26.68774049330402</v>
      </c>
    </row>
    <row r="22" spans="1:35" s="208" customFormat="1" ht="17.25" customHeight="1" thickBot="1">
      <c r="A22" s="394" t="s">
        <v>1533</v>
      </c>
      <c r="B22" s="398" t="s">
        <v>1523</v>
      </c>
      <c r="C22" s="399">
        <f>C10-C19+C20-C21</f>
        <v>465.03999999999911</v>
      </c>
      <c r="D22" s="399">
        <f>D10-D19-D20-D21</f>
        <v>-76.388591163020962</v>
      </c>
      <c r="E22" s="400">
        <f>C22-D22</f>
        <v>541.42859116302009</v>
      </c>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1"/>
      <c r="AH22" s="401"/>
      <c r="AI22" s="401"/>
    </row>
    <row r="24" spans="1:35">
      <c r="C24" s="752"/>
      <c r="D24" s="7"/>
    </row>
    <row r="27" spans="1:35" ht="13">
      <c r="B27" s="2731" t="s">
        <v>1534</v>
      </c>
      <c r="C27" s="2731"/>
      <c r="D27" s="2731"/>
      <c r="E27" s="2731"/>
    </row>
    <row r="28" spans="1:35" ht="43.5">
      <c r="B28" s="402" t="s">
        <v>1535</v>
      </c>
      <c r="C28" s="403" t="s">
        <v>1536</v>
      </c>
      <c r="D28" s="403" t="s">
        <v>1537</v>
      </c>
      <c r="E28" s="403" t="s">
        <v>1538</v>
      </c>
    </row>
    <row r="29" spans="1:35" ht="14.5">
      <c r="B29" s="404" t="s">
        <v>1539</v>
      </c>
      <c r="C29" s="404">
        <v>473.44</v>
      </c>
      <c r="D29" s="404">
        <v>412.13</v>
      </c>
      <c r="E29" s="227">
        <f>D29-C29</f>
        <v>-61.31</v>
      </c>
    </row>
    <row r="30" spans="1:35" ht="14.5">
      <c r="B30" s="404" t="s">
        <v>1409</v>
      </c>
      <c r="C30" s="404">
        <v>562.92999999999995</v>
      </c>
      <c r="D30" s="404">
        <v>452.63</v>
      </c>
      <c r="E30" s="227">
        <f t="shared" ref="E30:E42" si="2">D30-C30</f>
        <v>-110.29999999999995</v>
      </c>
    </row>
    <row r="31" spans="1:35" ht="14.5">
      <c r="B31" s="404" t="s">
        <v>1410</v>
      </c>
      <c r="C31" s="404">
        <v>618.49</v>
      </c>
      <c r="D31" s="404">
        <v>489.44</v>
      </c>
      <c r="E31" s="227">
        <f t="shared" si="2"/>
        <v>-129.05000000000001</v>
      </c>
    </row>
    <row r="32" spans="1:35" ht="14.5">
      <c r="B32" s="404" t="s">
        <v>1411</v>
      </c>
      <c r="C32" s="404">
        <v>653.89</v>
      </c>
      <c r="D32" s="404">
        <v>601.94000000000005</v>
      </c>
      <c r="E32" s="227">
        <f t="shared" si="2"/>
        <v>-51.949999999999932</v>
      </c>
    </row>
    <row r="33" spans="2:5" ht="14.5">
      <c r="B33" s="404" t="s">
        <v>1412</v>
      </c>
      <c r="C33" s="404">
        <v>697.18</v>
      </c>
      <c r="D33" s="404">
        <v>652.41</v>
      </c>
      <c r="E33" s="227">
        <f t="shared" si="2"/>
        <v>-44.769999999999982</v>
      </c>
    </row>
    <row r="34" spans="2:5" ht="14.5">
      <c r="B34" s="404" t="s">
        <v>1413</v>
      </c>
      <c r="C34" s="404">
        <v>760.5</v>
      </c>
      <c r="D34" s="404">
        <v>730.94</v>
      </c>
      <c r="E34" s="227">
        <f t="shared" si="2"/>
        <v>-29.559999999999945</v>
      </c>
    </row>
    <row r="35" spans="2:5" ht="14.5">
      <c r="B35" s="404" t="s">
        <v>1414</v>
      </c>
      <c r="C35" s="404">
        <v>809.26</v>
      </c>
      <c r="D35" s="404">
        <v>786.75</v>
      </c>
      <c r="E35" s="227">
        <f t="shared" si="2"/>
        <v>-22.509999999999991</v>
      </c>
    </row>
    <row r="36" spans="2:5" ht="14.5">
      <c r="B36" s="404" t="s">
        <v>1403</v>
      </c>
      <c r="C36" s="404">
        <v>875.68</v>
      </c>
      <c r="D36" s="404">
        <v>907.82</v>
      </c>
      <c r="E36" s="227">
        <f t="shared" si="2"/>
        <v>32.1400000000001</v>
      </c>
    </row>
    <row r="37" spans="2:5" ht="14.5">
      <c r="B37" s="404" t="s">
        <v>1405</v>
      </c>
      <c r="C37" s="404">
        <v>1132.6600000000001</v>
      </c>
      <c r="D37" s="404">
        <v>1083.51</v>
      </c>
      <c r="E37" s="227">
        <f t="shared" si="2"/>
        <v>-49.150000000000091</v>
      </c>
    </row>
    <row r="38" spans="2:5" ht="14.5">
      <c r="B38" s="404" t="s">
        <v>1407</v>
      </c>
      <c r="C38" s="404">
        <v>1544.14</v>
      </c>
      <c r="D38" s="404">
        <v>1557.01</v>
      </c>
      <c r="E38" s="227">
        <f t="shared" si="2"/>
        <v>12.869999999999891</v>
      </c>
    </row>
    <row r="39" spans="2:5" ht="14.5">
      <c r="B39" s="404" t="s">
        <v>1540</v>
      </c>
      <c r="C39" s="404">
        <v>1388.93</v>
      </c>
      <c r="D39" s="404">
        <v>1361.33</v>
      </c>
      <c r="E39" s="227">
        <f t="shared" si="2"/>
        <v>-27.600000000000136</v>
      </c>
    </row>
    <row r="40" spans="2:5" ht="14.5">
      <c r="B40" s="404" t="s">
        <v>1541</v>
      </c>
      <c r="C40" s="404">
        <f>1397.55+284.97+14.14+44.73+2.31-4.15</f>
        <v>1739.55</v>
      </c>
      <c r="D40" s="404">
        <v>1699.6</v>
      </c>
      <c r="E40" s="227">
        <f t="shared" si="2"/>
        <v>-39.950000000000045</v>
      </c>
    </row>
    <row r="41" spans="2:5" ht="14.5">
      <c r="B41" s="404" t="s">
        <v>1542</v>
      </c>
      <c r="D41" s="404"/>
      <c r="E41" s="227"/>
    </row>
    <row r="42" spans="2:5" ht="14.5">
      <c r="B42" s="405" t="s">
        <v>141</v>
      </c>
      <c r="C42" s="406">
        <f>SUM(C29:C41)</f>
        <v>11256.65</v>
      </c>
      <c r="D42" s="406">
        <f>SUM(D29:D41)</f>
        <v>10735.51</v>
      </c>
      <c r="E42" s="228">
        <f t="shared" si="2"/>
        <v>-521.13999999999942</v>
      </c>
    </row>
  </sheetData>
  <mergeCells count="5">
    <mergeCell ref="B27:E27"/>
    <mergeCell ref="A2:A3"/>
    <mergeCell ref="C2:C3"/>
    <mergeCell ref="D2:D3"/>
    <mergeCell ref="E2:E3"/>
  </mergeCells>
  <phoneticPr fontId="62" type="noConversion"/>
  <printOptions horizontalCentered="1"/>
  <pageMargins left="0.5" right="0.25" top="0.75" bottom="0.25" header="0" footer="0"/>
  <pageSetup paperSize="9" scale="110"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81">
    <pageSetUpPr fitToPage="1"/>
  </sheetPr>
  <dimension ref="A1:K23"/>
  <sheetViews>
    <sheetView showGridLines="0" zoomScaleSheetLayoutView="85" workbookViewId="0">
      <selection activeCell="F5" sqref="F5"/>
    </sheetView>
  </sheetViews>
  <sheetFormatPr defaultColWidth="14.7265625" defaultRowHeight="12.75" customHeight="1"/>
  <cols>
    <col min="1" max="1" width="4.1796875" style="158" customWidth="1"/>
    <col min="2" max="2" width="29.7265625" style="159" bestFit="1" customWidth="1"/>
    <col min="3" max="3" width="22.54296875" style="160" bestFit="1" customWidth="1"/>
    <col min="4" max="4" width="10.54296875" style="160" bestFit="1" customWidth="1"/>
    <col min="5" max="16384" width="14.7265625" style="158"/>
  </cols>
  <sheetData>
    <row r="1" spans="1:11" s="161" customFormat="1" ht="16" thickBot="1">
      <c r="A1" s="378"/>
      <c r="B1" s="2742" t="s">
        <v>1543</v>
      </c>
      <c r="C1" s="2742"/>
      <c r="D1" s="2742"/>
      <c r="E1" s="2742"/>
      <c r="F1" s="2742"/>
      <c r="G1" s="2742"/>
      <c r="H1" s="2742"/>
      <c r="I1" s="2742"/>
      <c r="J1" s="2742"/>
      <c r="K1" s="2742"/>
    </row>
    <row r="2" spans="1:11" ht="12.75" customHeight="1" thickBot="1">
      <c r="A2" s="507"/>
      <c r="B2" s="2736"/>
      <c r="C2" s="2737"/>
      <c r="D2" s="2737"/>
      <c r="E2" s="2737"/>
      <c r="F2" s="2737"/>
      <c r="G2" s="2737"/>
      <c r="H2" s="2738"/>
      <c r="I2" s="493"/>
      <c r="J2" s="482"/>
      <c r="K2" s="482"/>
    </row>
    <row r="3" spans="1:11" ht="12.75" customHeight="1" thickBot="1">
      <c r="A3" s="507"/>
      <c r="B3" s="2739" t="s">
        <v>1768</v>
      </c>
      <c r="C3" s="2740"/>
      <c r="D3" s="2740"/>
      <c r="E3" s="2740"/>
      <c r="F3" s="2740"/>
      <c r="G3" s="2740"/>
      <c r="H3" s="2741"/>
      <c r="I3" s="482"/>
      <c r="J3" s="482"/>
      <c r="K3" s="482"/>
    </row>
    <row r="4" spans="1:11" ht="12.75" customHeight="1">
      <c r="A4" s="507"/>
      <c r="B4" s="487" t="s">
        <v>1459</v>
      </c>
      <c r="C4" s="488" t="s">
        <v>1767</v>
      </c>
      <c r="D4" s="488" t="s">
        <v>1544</v>
      </c>
      <c r="E4" s="488" t="s">
        <v>1545</v>
      </c>
      <c r="F4" s="488" t="s">
        <v>1769</v>
      </c>
      <c r="G4" s="488" t="s">
        <v>1546</v>
      </c>
      <c r="H4" s="494" t="s">
        <v>1770</v>
      </c>
      <c r="I4" s="495" t="s">
        <v>1547</v>
      </c>
      <c r="J4" s="495" t="s">
        <v>1548</v>
      </c>
      <c r="K4" s="495" t="s">
        <v>1549</v>
      </c>
    </row>
    <row r="5" spans="1:11" ht="12.75" customHeight="1">
      <c r="A5" s="507"/>
      <c r="B5" s="489" t="s">
        <v>1550</v>
      </c>
      <c r="C5" s="557">
        <v>2898.2</v>
      </c>
      <c r="D5" s="408">
        <v>1815.64</v>
      </c>
      <c r="E5" s="408">
        <v>642.95000000000005</v>
      </c>
      <c r="F5" s="560">
        <v>3142.3820698660002</v>
      </c>
      <c r="G5" s="490">
        <v>-47.81</v>
      </c>
      <c r="H5" s="563"/>
      <c r="I5" s="408">
        <v>2458.59</v>
      </c>
      <c r="J5" s="408">
        <v>626.6</v>
      </c>
      <c r="K5" s="408">
        <v>16.350000000000001</v>
      </c>
    </row>
    <row r="6" spans="1:11" ht="12.75" customHeight="1">
      <c r="A6" s="507"/>
      <c r="B6" s="489" t="s">
        <v>1551</v>
      </c>
      <c r="C6" s="557">
        <v>240.8</v>
      </c>
      <c r="D6" s="408">
        <v>136.96</v>
      </c>
      <c r="E6" s="408">
        <v>48.79</v>
      </c>
      <c r="F6" s="560">
        <v>252.1113411</v>
      </c>
      <c r="G6" s="490">
        <v>-14.25</v>
      </c>
      <c r="H6" s="563"/>
      <c r="I6" s="408">
        <v>185.75</v>
      </c>
      <c r="J6" s="408">
        <v>50</v>
      </c>
      <c r="K6" s="408">
        <v>-1.21</v>
      </c>
    </row>
    <row r="7" spans="1:11" ht="12.75" customHeight="1">
      <c r="A7" s="507"/>
      <c r="B7" s="489" t="s">
        <v>1552</v>
      </c>
      <c r="C7" s="557">
        <v>1.48</v>
      </c>
      <c r="D7" s="408">
        <v>0.91</v>
      </c>
      <c r="E7" s="408">
        <v>0.31</v>
      </c>
      <c r="F7" s="560">
        <v>1.4826842</v>
      </c>
      <c r="G7" s="490">
        <v>0</v>
      </c>
      <c r="H7" s="563"/>
      <c r="I7" s="408">
        <v>1.22</v>
      </c>
      <c r="J7" s="408">
        <v>0.30499999999999999</v>
      </c>
      <c r="K7" s="408">
        <v>5.0000000000000001E-3</v>
      </c>
    </row>
    <row r="8" spans="1:11" ht="12.75" customHeight="1">
      <c r="A8" s="507"/>
      <c r="B8" s="487" t="s">
        <v>1553</v>
      </c>
      <c r="C8" s="558">
        <f>SUM(C5:C7)</f>
        <v>3140.48</v>
      </c>
      <c r="D8" s="488">
        <v>1953.51</v>
      </c>
      <c r="E8" s="488">
        <v>692.05</v>
      </c>
      <c r="F8" s="561">
        <f>SUM(F5:F7)</f>
        <v>3395.9760951660005</v>
      </c>
      <c r="G8" s="488">
        <v>-62.06</v>
      </c>
      <c r="H8" s="564">
        <v>3367.72</v>
      </c>
      <c r="I8" s="488">
        <v>2645.56</v>
      </c>
      <c r="J8" s="488">
        <v>676.90499999999997</v>
      </c>
      <c r="K8" s="488">
        <v>15.145</v>
      </c>
    </row>
    <row r="9" spans="1:11" ht="12.75" customHeight="1">
      <c r="A9" s="507"/>
      <c r="B9" s="489" t="s">
        <v>1554</v>
      </c>
      <c r="C9" s="557">
        <v>409.49</v>
      </c>
      <c r="D9" s="408">
        <v>382.47</v>
      </c>
      <c r="E9" s="408">
        <v>79.849999999999994</v>
      </c>
      <c r="F9" s="560">
        <v>483.67676769316074</v>
      </c>
      <c r="G9" s="490">
        <v>101.3</v>
      </c>
      <c r="H9" s="565">
        <v>483.67676769316074</v>
      </c>
      <c r="I9" s="408">
        <v>462.32</v>
      </c>
      <c r="J9" s="408">
        <v>90.254999999999995</v>
      </c>
      <c r="K9" s="408">
        <v>-10.404999999999999</v>
      </c>
    </row>
    <row r="10" spans="1:11" ht="12.75" customHeight="1">
      <c r="A10" s="507"/>
      <c r="B10" s="489" t="s">
        <v>1108</v>
      </c>
      <c r="C10" s="557">
        <v>160</v>
      </c>
      <c r="D10" s="408">
        <v>14.91</v>
      </c>
      <c r="E10" s="408">
        <v>5.75</v>
      </c>
      <c r="F10" s="557">
        <v>137.05000000000001</v>
      </c>
      <c r="G10" s="490">
        <v>-71.58</v>
      </c>
      <c r="H10" s="565">
        <v>137.05000000000001</v>
      </c>
      <c r="I10" s="408">
        <v>20.66</v>
      </c>
      <c r="J10" s="408">
        <v>23.06</v>
      </c>
      <c r="K10" s="408">
        <v>-17.309999999999999</v>
      </c>
    </row>
    <row r="11" spans="1:11" ht="12.75" customHeight="1">
      <c r="A11" s="507"/>
      <c r="B11" s="489" t="s">
        <v>1555</v>
      </c>
      <c r="C11" s="557">
        <f>63.66+39.51</f>
        <v>103.16999999999999</v>
      </c>
      <c r="D11" s="408">
        <v>48.67</v>
      </c>
      <c r="E11" s="496">
        <v>109.45</v>
      </c>
      <c r="F11" s="557">
        <v>113.27</v>
      </c>
      <c r="G11" s="490">
        <v>105.32</v>
      </c>
      <c r="H11" s="565">
        <v>113.27</v>
      </c>
      <c r="I11" s="408">
        <v>52.8</v>
      </c>
      <c r="J11" s="408">
        <v>13.2</v>
      </c>
      <c r="K11" s="408">
        <v>23.25</v>
      </c>
    </row>
    <row r="12" spans="1:11" ht="12.75" customHeight="1">
      <c r="A12" s="507"/>
      <c r="B12" s="489" t="s">
        <v>1556</v>
      </c>
      <c r="C12" s="557">
        <v>27.42</v>
      </c>
      <c r="D12" s="408">
        <v>350.16</v>
      </c>
      <c r="E12" s="408">
        <v>8.5299999999999994</v>
      </c>
      <c r="F12" s="560">
        <v>45.025525739999992</v>
      </c>
      <c r="G12" s="490">
        <v>335.3</v>
      </c>
      <c r="H12" s="565">
        <v>45.025525739999992</v>
      </c>
      <c r="I12" s="408">
        <v>23.39</v>
      </c>
      <c r="J12" s="408">
        <v>5.8475000000000001</v>
      </c>
      <c r="K12" s="408">
        <v>2.6825000000000001</v>
      </c>
    </row>
    <row r="13" spans="1:11" ht="12.75" customHeight="1">
      <c r="A13" s="507"/>
      <c r="B13" s="489" t="s">
        <v>652</v>
      </c>
      <c r="C13" s="557">
        <v>36.340000000000003</v>
      </c>
      <c r="D13" s="408">
        <v>48.31</v>
      </c>
      <c r="E13" s="408">
        <v>16.399999999999999</v>
      </c>
      <c r="F13" s="560">
        <v>24.452520932885594</v>
      </c>
      <c r="G13" s="490">
        <v>3.31</v>
      </c>
      <c r="H13" s="565">
        <v>24.452520932885594</v>
      </c>
      <c r="I13" s="408">
        <v>64.709999999999994</v>
      </c>
      <c r="J13" s="408">
        <v>15.35</v>
      </c>
      <c r="K13" s="408">
        <v>1.05</v>
      </c>
    </row>
    <row r="14" spans="1:11" ht="12.75" customHeight="1">
      <c r="A14" s="507"/>
      <c r="B14" s="489" t="s">
        <v>1557</v>
      </c>
      <c r="C14" s="557">
        <v>34.369999999999997</v>
      </c>
      <c r="D14" s="408">
        <v>87.75</v>
      </c>
      <c r="E14" s="408">
        <v>10.94</v>
      </c>
      <c r="F14" s="560">
        <v>42.935717459999999</v>
      </c>
      <c r="G14" s="490">
        <v>45.49</v>
      </c>
      <c r="H14" s="565">
        <v>42.935717459999999</v>
      </c>
      <c r="I14" s="408">
        <v>53.2</v>
      </c>
      <c r="J14" s="408">
        <v>13.3</v>
      </c>
      <c r="K14" s="408">
        <v>-2.36</v>
      </c>
    </row>
    <row r="15" spans="1:11" ht="12.75" customHeight="1">
      <c r="A15" s="507"/>
      <c r="B15" s="487" t="s">
        <v>1558</v>
      </c>
      <c r="C15" s="558">
        <f>SUM(C9:C14)-0.01</f>
        <v>770.78</v>
      </c>
      <c r="D15" s="488">
        <v>932.27</v>
      </c>
      <c r="E15" s="488">
        <v>230.92</v>
      </c>
      <c r="F15" s="561">
        <f>SUM(F9:F14)</f>
        <v>846.41053182604639</v>
      </c>
      <c r="G15" s="488">
        <v>519.14</v>
      </c>
      <c r="H15" s="566">
        <f>SUM(H9:H14)</f>
        <v>846.41053182604639</v>
      </c>
      <c r="I15" s="488">
        <v>677.08</v>
      </c>
      <c r="J15" s="488">
        <v>161.01249999999999</v>
      </c>
      <c r="K15" s="488">
        <v>-3.0924999999999998</v>
      </c>
    </row>
    <row r="16" spans="1:11" ht="12.75" customHeight="1">
      <c r="A16" s="507"/>
      <c r="B16" s="489" t="s">
        <v>1559</v>
      </c>
      <c r="C16" s="557">
        <v>48</v>
      </c>
      <c r="D16" s="408">
        <v>5.8380000000000001</v>
      </c>
      <c r="E16" s="408">
        <v>12</v>
      </c>
      <c r="F16" s="560">
        <f>52.794+11.925</f>
        <v>64.718999999999994</v>
      </c>
      <c r="G16" s="490">
        <v>10.058</v>
      </c>
      <c r="H16" s="565">
        <v>64.718999999999994</v>
      </c>
      <c r="I16" s="408">
        <v>17.78</v>
      </c>
      <c r="J16" s="408">
        <v>1.9450000000000001</v>
      </c>
      <c r="K16" s="408">
        <v>10.055</v>
      </c>
    </row>
    <row r="17" spans="2:11" ht="12.75" customHeight="1">
      <c r="B17" s="487" t="s">
        <v>1560</v>
      </c>
      <c r="C17" s="558">
        <f>C15+C16</f>
        <v>818.78</v>
      </c>
      <c r="D17" s="488">
        <v>938.10799999999995</v>
      </c>
      <c r="E17" s="488">
        <v>242.92</v>
      </c>
      <c r="F17" s="561">
        <f>F15+F16</f>
        <v>911.12953182604633</v>
      </c>
      <c r="G17" s="488">
        <v>529.19799999999998</v>
      </c>
      <c r="H17" s="566">
        <f>H15+H16</f>
        <v>911.12953182604633</v>
      </c>
      <c r="I17" s="488">
        <v>694.86</v>
      </c>
      <c r="J17" s="488">
        <v>162.95750000000001</v>
      </c>
      <c r="K17" s="488">
        <v>6.9625000000000004</v>
      </c>
    </row>
    <row r="18" spans="2:11" ht="12.75" customHeight="1">
      <c r="B18" s="489" t="s">
        <v>1561</v>
      </c>
      <c r="C18" s="557">
        <v>237.45</v>
      </c>
      <c r="D18" s="408">
        <v>233.25</v>
      </c>
      <c r="E18" s="408">
        <v>29.06</v>
      </c>
      <c r="F18" s="560">
        <v>167.42575286099998</v>
      </c>
      <c r="G18" s="490">
        <v>70.92</v>
      </c>
      <c r="H18" s="565">
        <v>110.76311743199997</v>
      </c>
      <c r="I18" s="408">
        <v>262.31</v>
      </c>
      <c r="J18" s="408">
        <v>47.847499999999997</v>
      </c>
      <c r="K18" s="408">
        <v>-18.787500000000001</v>
      </c>
    </row>
    <row r="19" spans="2:11" ht="12.75" customHeight="1">
      <c r="B19" s="487" t="s">
        <v>1562</v>
      </c>
      <c r="C19" s="558">
        <f>C17-C18</f>
        <v>581.32999999999993</v>
      </c>
      <c r="D19" s="488">
        <v>704.85799999999995</v>
      </c>
      <c r="E19" s="497">
        <v>213.86</v>
      </c>
      <c r="F19" s="561">
        <f>F17-F18</f>
        <v>743.70377896504635</v>
      </c>
      <c r="G19" s="488">
        <v>458.27800000000002</v>
      </c>
      <c r="H19" s="566">
        <f>H17-H18</f>
        <v>800.36641439404639</v>
      </c>
      <c r="I19" s="488">
        <v>432.55</v>
      </c>
      <c r="J19" s="488">
        <v>115.11</v>
      </c>
      <c r="K19" s="488">
        <v>25.75</v>
      </c>
    </row>
    <row r="20" spans="2:11" ht="12.75" customHeight="1">
      <c r="B20" s="489" t="s">
        <v>1563</v>
      </c>
      <c r="C20" s="557" t="s">
        <v>1564</v>
      </c>
      <c r="D20" s="408" t="s">
        <v>1564</v>
      </c>
      <c r="E20" s="408" t="s">
        <v>1564</v>
      </c>
      <c r="F20" s="557" t="s">
        <v>1564</v>
      </c>
      <c r="G20" s="490">
        <v>0</v>
      </c>
      <c r="H20" s="563" t="s">
        <v>1564</v>
      </c>
      <c r="I20" s="408" t="s">
        <v>1564</v>
      </c>
      <c r="J20" s="408" t="s">
        <v>1564</v>
      </c>
      <c r="K20" s="408" t="s">
        <v>1564</v>
      </c>
    </row>
    <row r="21" spans="2:11" ht="12.75" customHeight="1">
      <c r="B21" s="487" t="s">
        <v>1565</v>
      </c>
      <c r="C21" s="558">
        <f>C8+C19</f>
        <v>3721.81</v>
      </c>
      <c r="D21" s="488">
        <v>2658.3679999999999</v>
      </c>
      <c r="E21" s="488">
        <v>905.91</v>
      </c>
      <c r="F21" s="561">
        <f>F8+F19</f>
        <v>4139.6798741310467</v>
      </c>
      <c r="G21" s="488">
        <v>396.21800000000002</v>
      </c>
      <c r="H21" s="566">
        <f>H8+H19</f>
        <v>4168.0864143940462</v>
      </c>
      <c r="I21" s="488">
        <v>3078.11</v>
      </c>
      <c r="J21" s="488">
        <v>792.01499999999999</v>
      </c>
      <c r="K21" s="488">
        <v>40.895000000000003</v>
      </c>
    </row>
    <row r="22" spans="2:11" ht="12.75" customHeight="1">
      <c r="B22" s="489" t="s">
        <v>1566</v>
      </c>
      <c r="C22" s="557">
        <v>3705.75</v>
      </c>
      <c r="D22" s="408">
        <v>2216.7399999999998</v>
      </c>
      <c r="E22" s="408">
        <v>892.89</v>
      </c>
      <c r="F22" s="560">
        <v>4691.8523974610007</v>
      </c>
      <c r="G22" s="490">
        <v>-78.180000000000007</v>
      </c>
      <c r="H22" s="565">
        <v>4691.8523974610007</v>
      </c>
      <c r="I22" s="408">
        <v>3109.63</v>
      </c>
      <c r="J22" s="408">
        <v>796.95249999999999</v>
      </c>
      <c r="K22" s="408">
        <v>95.9375</v>
      </c>
    </row>
    <row r="23" spans="2:11" ht="12.75" customHeight="1" thickBot="1">
      <c r="B23" s="491" t="s">
        <v>1567</v>
      </c>
      <c r="C23" s="559">
        <f>C22-C21</f>
        <v>-16.059999999999945</v>
      </c>
      <c r="D23" s="492">
        <v>-441.62799999999999</v>
      </c>
      <c r="E23" s="498">
        <v>-13.02</v>
      </c>
      <c r="F23" s="562">
        <f>F22-F21</f>
        <v>552.17252332995395</v>
      </c>
      <c r="G23" s="492">
        <v>-474.39800000000002</v>
      </c>
      <c r="H23" s="567">
        <f>(H22-H21)-((H22-(92.9455740111292%*H22)))</f>
        <v>192.78272818100777</v>
      </c>
      <c r="I23" s="488">
        <v>31.52</v>
      </c>
      <c r="J23" s="488">
        <v>4.9375</v>
      </c>
      <c r="K23" s="488">
        <v>55.042499999999997</v>
      </c>
    </row>
  </sheetData>
  <mergeCells count="3">
    <mergeCell ref="B2:H2"/>
    <mergeCell ref="B3:H3"/>
    <mergeCell ref="B1:K1"/>
  </mergeCells>
  <phoneticPr fontId="48"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48"/>
  <sheetViews>
    <sheetView workbookViewId="0">
      <selection activeCell="B6" sqref="B6"/>
    </sheetView>
  </sheetViews>
  <sheetFormatPr defaultRowHeight="12.5"/>
  <cols>
    <col min="1" max="1" width="28.81640625" customWidth="1"/>
    <col min="2" max="2" width="11.54296875" customWidth="1"/>
    <col min="3" max="4" width="11.54296875" bestFit="1" customWidth="1"/>
    <col min="5" max="5" width="11.54296875" customWidth="1"/>
    <col min="6" max="6" width="12.453125" customWidth="1"/>
    <col min="7" max="7" width="11.453125" customWidth="1"/>
    <col min="8" max="8" width="11.81640625" customWidth="1"/>
  </cols>
  <sheetData>
    <row r="1" spans="1:8" ht="30.75" customHeight="1">
      <c r="A1" s="2751" t="s">
        <v>701</v>
      </c>
      <c r="B1" s="2753" t="s">
        <v>1619</v>
      </c>
      <c r="C1" s="2754"/>
      <c r="D1" s="2755" t="s">
        <v>1597</v>
      </c>
      <c r="E1" s="2756"/>
      <c r="F1" s="264" t="s">
        <v>1620</v>
      </c>
      <c r="G1" s="2757" t="s">
        <v>1621</v>
      </c>
      <c r="H1" s="2758"/>
    </row>
    <row r="2" spans="1:8" ht="25.5" customHeight="1">
      <c r="A2" s="2752"/>
      <c r="B2" s="265" t="s">
        <v>1622</v>
      </c>
      <c r="C2" s="265" t="s">
        <v>1623</v>
      </c>
      <c r="D2" s="265" t="s">
        <v>1624</v>
      </c>
      <c r="E2" s="265" t="s">
        <v>1625</v>
      </c>
      <c r="F2" s="265" t="s">
        <v>1623</v>
      </c>
      <c r="G2" s="265" t="s">
        <v>1626</v>
      </c>
      <c r="H2" s="265" t="s">
        <v>1627</v>
      </c>
    </row>
    <row r="3" spans="1:8" ht="15.5">
      <c r="A3" s="266" t="s">
        <v>1459</v>
      </c>
      <c r="B3" s="267"/>
      <c r="C3" s="267"/>
      <c r="D3" s="267"/>
      <c r="E3" s="267"/>
      <c r="F3" s="268"/>
      <c r="G3" s="268"/>
      <c r="H3" s="268"/>
    </row>
    <row r="4" spans="1:8" ht="15.5">
      <c r="A4" s="268" t="s">
        <v>1628</v>
      </c>
      <c r="B4" s="269">
        <v>2428.69</v>
      </c>
      <c r="C4" s="269">
        <v>2660.26</v>
      </c>
      <c r="D4" s="278">
        <v>2506.4</v>
      </c>
      <c r="E4" s="278">
        <v>2898.21</v>
      </c>
      <c r="F4" s="278">
        <f>'F-6'!G6/100</f>
        <v>4545.9510543999995</v>
      </c>
      <c r="G4" s="278">
        <f>'F-6'!M6/100</f>
        <v>4528.0185061188495</v>
      </c>
      <c r="H4" s="278">
        <f>'F-6'!Q6/100</f>
        <v>4597.5331595530333</v>
      </c>
    </row>
    <row r="5" spans="1:8" ht="15.5">
      <c r="A5" s="268" t="s">
        <v>1629</v>
      </c>
      <c r="B5" s="269">
        <v>199.62</v>
      </c>
      <c r="C5" s="269">
        <v>206.12</v>
      </c>
      <c r="D5" s="278">
        <v>200</v>
      </c>
      <c r="E5" s="278">
        <v>240.8</v>
      </c>
      <c r="F5" s="278">
        <f>'F-6'!G8/100</f>
        <v>276.32003680000003</v>
      </c>
      <c r="G5" s="278">
        <f>'F-6'!M8/100</f>
        <v>295.70867109475495</v>
      </c>
      <c r="H5" s="278">
        <f>'F-6'!Q8/100</f>
        <v>304.41076777559044</v>
      </c>
    </row>
    <row r="6" spans="1:8" ht="15.5">
      <c r="A6" s="268" t="s">
        <v>1630</v>
      </c>
      <c r="B6" s="269">
        <v>1.2</v>
      </c>
      <c r="C6" s="269">
        <v>1.22</v>
      </c>
      <c r="D6" s="278">
        <v>1.22</v>
      </c>
      <c r="E6" s="278">
        <v>1.48</v>
      </c>
      <c r="F6" s="278">
        <f>'F-6'!G9/100</f>
        <v>2.3351999999999999</v>
      </c>
      <c r="G6" s="278">
        <f>'F-6'!M9/100</f>
        <v>1.90513</v>
      </c>
      <c r="H6" s="278">
        <f>'F-6'!Q9/100</f>
        <v>1.90513</v>
      </c>
    </row>
    <row r="7" spans="1:8" ht="31">
      <c r="A7" s="270" t="s">
        <v>1631</v>
      </c>
      <c r="B7" s="279">
        <f t="shared" ref="B7" si="0">SUM(B4:B6)</f>
        <v>2629.5099999999998</v>
      </c>
      <c r="C7" s="279">
        <f t="shared" ref="C7:E7" si="1">SUM(C4:C6)</f>
        <v>2867.6</v>
      </c>
      <c r="D7" s="279">
        <f t="shared" ref="D7" si="2">SUM(D4:D6)</f>
        <v>2707.62</v>
      </c>
      <c r="E7" s="279">
        <f t="shared" si="1"/>
        <v>3140.4900000000002</v>
      </c>
      <c r="F7" s="279">
        <f>SUM(F4:F6)</f>
        <v>4824.6062911999998</v>
      </c>
      <c r="G7" s="279">
        <f>SUM(G4:G6)</f>
        <v>4825.6323072136047</v>
      </c>
      <c r="H7" s="279">
        <f>SUM(H4:H6)</f>
        <v>4903.8490573286235</v>
      </c>
    </row>
    <row r="8" spans="1:8" ht="15.5">
      <c r="A8" s="268" t="s">
        <v>1632</v>
      </c>
      <c r="B8" s="269">
        <v>432.27</v>
      </c>
      <c r="C8" s="269">
        <v>523.86</v>
      </c>
      <c r="D8" s="278">
        <v>361.02</v>
      </c>
      <c r="E8" s="278">
        <v>409.49</v>
      </c>
      <c r="F8" s="278">
        <f>'F-6'!G13/100</f>
        <v>563.14501250000001</v>
      </c>
      <c r="G8" s="278">
        <f>'F-6'!M13/100</f>
        <v>579.18646959385694</v>
      </c>
      <c r="H8" s="278">
        <f>'F-6'!Q13/100</f>
        <v>623.34222256008979</v>
      </c>
    </row>
    <row r="9" spans="1:8" ht="15.5">
      <c r="A9" s="268" t="s">
        <v>1633</v>
      </c>
      <c r="B9" s="269">
        <v>101.86</v>
      </c>
      <c r="C9" s="269">
        <v>109.53</v>
      </c>
      <c r="D9" s="278">
        <v>92.24</v>
      </c>
      <c r="E9" s="278">
        <v>160</v>
      </c>
      <c r="F9" s="278">
        <f>'F-6'!G14/100</f>
        <v>296.10656061600002</v>
      </c>
      <c r="G9" s="278">
        <f>'F-6'!M14/100</f>
        <v>326.09569999999997</v>
      </c>
      <c r="H9" s="278">
        <f>'F-6'!Q14/100</f>
        <v>348.62004308218309</v>
      </c>
    </row>
    <row r="10" spans="1:8" ht="31">
      <c r="A10" s="268" t="s">
        <v>1634</v>
      </c>
      <c r="B10" s="269">
        <v>88.75</v>
      </c>
      <c r="C10" s="269">
        <v>83.38</v>
      </c>
      <c r="D10" s="278">
        <v>52.8</v>
      </c>
      <c r="E10" s="278">
        <v>103</v>
      </c>
      <c r="F10" s="278">
        <f>'F-6'!G15/100</f>
        <v>218.91031471276122</v>
      </c>
      <c r="G10" s="278">
        <f>'F-6'!M15/100</f>
        <v>254.33988019107738</v>
      </c>
      <c r="H10" s="278">
        <f>'F-6'!Q15/100</f>
        <v>272.14367180445282</v>
      </c>
    </row>
    <row r="11" spans="1:8" ht="31">
      <c r="A11" s="268" t="s">
        <v>1635</v>
      </c>
      <c r="B11" s="269">
        <v>83.97</v>
      </c>
      <c r="C11" s="269">
        <v>90.62</v>
      </c>
      <c r="D11" s="278">
        <v>23.39</v>
      </c>
      <c r="E11" s="278">
        <v>27.42</v>
      </c>
      <c r="F11" s="278">
        <f>'F-6'!G16/100</f>
        <v>187.95646647999999</v>
      </c>
      <c r="G11" s="278">
        <f>'F-6'!M16/100</f>
        <v>61.120669560271651</v>
      </c>
      <c r="H11" s="278">
        <f>'F-6'!Q16/100</f>
        <v>62.842861027674395</v>
      </c>
    </row>
    <row r="12" spans="1:8" ht="15.5">
      <c r="A12" s="268" t="s">
        <v>1636</v>
      </c>
      <c r="B12" s="269">
        <v>67.760000000000005</v>
      </c>
      <c r="C12" s="269">
        <v>72.89</v>
      </c>
      <c r="D12" s="278">
        <v>61.4</v>
      </c>
      <c r="E12" s="278">
        <v>36.340000000000003</v>
      </c>
      <c r="F12" s="278">
        <f>'F-6'!G17/100</f>
        <v>124.72189684700001</v>
      </c>
      <c r="G12" s="278">
        <f>'F-6'!M17/100</f>
        <v>160.80810595947517</v>
      </c>
      <c r="H12" s="278">
        <f>'F-6'!Q17/100</f>
        <v>191.67638719166925</v>
      </c>
    </row>
    <row r="13" spans="1:8" ht="31">
      <c r="A13" s="268" t="s">
        <v>1637</v>
      </c>
      <c r="B13" s="269">
        <v>89.13</v>
      </c>
      <c r="C13" s="269">
        <v>84.2</v>
      </c>
      <c r="D13" s="278">
        <v>53.2</v>
      </c>
      <c r="E13" s="278">
        <v>34.369999999999997</v>
      </c>
      <c r="F13" s="278">
        <f>'F-6'!G18/100+'F-6'!G20/100</f>
        <v>135.879449239</v>
      </c>
      <c r="G13" s="278">
        <f>'F-6'!M18/100+'F-6'!M20/100</f>
        <v>176.25106397201273</v>
      </c>
      <c r="H13" s="278">
        <f>'F-6'!Q18/100+'F-6'!Q20/100</f>
        <v>196.4189633984758</v>
      </c>
    </row>
    <row r="14" spans="1:8" ht="31">
      <c r="A14" s="268" t="s">
        <v>1638</v>
      </c>
      <c r="B14" s="269"/>
      <c r="C14" s="269"/>
      <c r="D14" s="278"/>
      <c r="E14" s="278"/>
      <c r="F14" s="269"/>
      <c r="G14" s="269"/>
      <c r="H14" s="269"/>
    </row>
    <row r="15" spans="1:8" ht="15.5">
      <c r="A15" s="271" t="s">
        <v>1639</v>
      </c>
      <c r="B15" s="280">
        <f t="shared" ref="B15:D15" si="3">SUM(B8:B14)</f>
        <v>863.74</v>
      </c>
      <c r="C15" s="280">
        <f t="shared" si="3"/>
        <v>964.48</v>
      </c>
      <c r="D15" s="280">
        <f t="shared" si="3"/>
        <v>644.05000000000007</v>
      </c>
      <c r="E15" s="280">
        <f t="shared" ref="E15" si="4">SUM(E8:E14)</f>
        <v>770.62</v>
      </c>
      <c r="F15" s="280">
        <f>SUM(F8:F14)</f>
        <v>1526.7197003947613</v>
      </c>
      <c r="G15" s="280">
        <f t="shared" ref="G15:H15" si="5">SUM(G8:G14)</f>
        <v>1557.8018892766936</v>
      </c>
      <c r="H15" s="280">
        <f t="shared" si="5"/>
        <v>1695.0441490645451</v>
      </c>
    </row>
    <row r="16" spans="1:8" ht="15.5">
      <c r="A16" s="268" t="s">
        <v>1640</v>
      </c>
      <c r="B16" s="269">
        <v>0</v>
      </c>
      <c r="C16" s="269">
        <v>0</v>
      </c>
      <c r="D16" s="278"/>
      <c r="E16" s="278"/>
      <c r="F16" s="278">
        <f>'F-6'!G24/100</f>
        <v>20.09</v>
      </c>
      <c r="G16" s="278">
        <f>'F-6'!M24/100</f>
        <v>25.66</v>
      </c>
      <c r="H16" s="278">
        <f>'F-6'!Q24/100</f>
        <v>26.943000000000001</v>
      </c>
    </row>
    <row r="17" spans="1:8" ht="15.5">
      <c r="A17" s="268" t="s">
        <v>1641</v>
      </c>
      <c r="B17" s="269"/>
      <c r="C17" s="269"/>
      <c r="D17" s="278"/>
      <c r="E17" s="278"/>
      <c r="F17" s="278">
        <f>'F-6'!G25/100</f>
        <v>1.3743826000000001</v>
      </c>
      <c r="G17" s="278">
        <f>'F-6'!M25/100</f>
        <v>1.5</v>
      </c>
      <c r="H17" s="278">
        <f>'F-6'!Q25/100</f>
        <v>1.5</v>
      </c>
    </row>
    <row r="18" spans="1:8" ht="31">
      <c r="A18" s="266" t="s">
        <v>1642</v>
      </c>
      <c r="B18" s="281">
        <f t="shared" ref="B18:D18" si="6">B15-B16-B17</f>
        <v>863.74</v>
      </c>
      <c r="C18" s="281">
        <f t="shared" si="6"/>
        <v>964.48</v>
      </c>
      <c r="D18" s="281">
        <f t="shared" si="6"/>
        <v>644.05000000000007</v>
      </c>
      <c r="E18" s="281">
        <f t="shared" ref="E18" si="7">E15-E16-E17</f>
        <v>770.62</v>
      </c>
      <c r="F18" s="281">
        <f>F15-F16-F17</f>
        <v>1505.2553177947614</v>
      </c>
      <c r="G18" s="281">
        <f t="shared" ref="G18:H18" si="8">G15-G16-G17</f>
        <v>1530.6418892766935</v>
      </c>
      <c r="H18" s="281">
        <f t="shared" si="8"/>
        <v>1666.6011490645451</v>
      </c>
    </row>
    <row r="19" spans="1:8" ht="18">
      <c r="A19" s="272" t="s">
        <v>1643</v>
      </c>
      <c r="B19" s="273">
        <v>7.78</v>
      </c>
      <c r="C19" s="273">
        <v>7.78</v>
      </c>
      <c r="D19" s="283">
        <v>7.78</v>
      </c>
      <c r="E19" s="283">
        <v>48</v>
      </c>
      <c r="F19" s="273">
        <f>'F-6'!G21/100</f>
        <v>120.43364000669999</v>
      </c>
      <c r="G19" s="273">
        <f>'F-6'!M21/100</f>
        <v>147.64774049330401</v>
      </c>
      <c r="H19" s="273">
        <f>'F-6'!Q21/100</f>
        <v>174.8913389053601</v>
      </c>
    </row>
    <row r="20" spans="1:8" ht="18">
      <c r="A20" s="274" t="s">
        <v>1644</v>
      </c>
      <c r="B20" s="282">
        <f t="shared" ref="B20" si="9">B19+B18</f>
        <v>871.52</v>
      </c>
      <c r="C20" s="282">
        <f t="shared" ref="C20:E20" si="10">C19+C18</f>
        <v>972.26</v>
      </c>
      <c r="D20" s="282">
        <f t="shared" ref="D20" si="11">D19+D18</f>
        <v>651.83000000000004</v>
      </c>
      <c r="E20" s="282">
        <f t="shared" si="10"/>
        <v>818.62</v>
      </c>
      <c r="F20" s="282">
        <f>F19+F18</f>
        <v>1625.6889578014614</v>
      </c>
      <c r="G20" s="282">
        <f t="shared" ref="G20:H20" si="12">G19+G18</f>
        <v>1678.2896297699976</v>
      </c>
      <c r="H20" s="282">
        <f t="shared" si="12"/>
        <v>1841.4924879699051</v>
      </c>
    </row>
    <row r="21" spans="1:8" ht="36">
      <c r="A21" s="272" t="s">
        <v>1645</v>
      </c>
      <c r="B21" s="273"/>
      <c r="C21" s="273"/>
      <c r="D21" s="283"/>
      <c r="E21" s="283"/>
      <c r="F21" s="273"/>
      <c r="G21" s="273"/>
      <c r="H21" s="273"/>
    </row>
    <row r="22" spans="1:8" ht="18">
      <c r="A22" s="272" t="s">
        <v>1646</v>
      </c>
      <c r="B22" s="273"/>
      <c r="C22" s="273">
        <v>0</v>
      </c>
      <c r="D22" s="283"/>
      <c r="E22" s="283"/>
      <c r="F22" s="273"/>
      <c r="G22" s="273"/>
      <c r="H22" s="273"/>
    </row>
    <row r="23" spans="1:8" ht="36">
      <c r="A23" s="272" t="s">
        <v>1647</v>
      </c>
      <c r="B23" s="273">
        <v>7.07</v>
      </c>
      <c r="C23" s="273">
        <v>7.61</v>
      </c>
      <c r="D23" s="283"/>
      <c r="E23" s="283"/>
      <c r="F23" s="273">
        <f>'F-6'!G30/100</f>
        <v>8.3064351739812459</v>
      </c>
      <c r="G23" s="283">
        <f>'F-6'!M30/100</f>
        <v>6.9360479253449947</v>
      </c>
      <c r="H23" s="283">
        <f>'F-6'!Q30/100</f>
        <v>7.0724053550699928</v>
      </c>
    </row>
    <row r="24" spans="1:8" ht="36">
      <c r="A24" s="275" t="s">
        <v>1648</v>
      </c>
      <c r="B24" s="276">
        <f t="shared" ref="B24" si="13">SUM(B21:B23)</f>
        <v>7.07</v>
      </c>
      <c r="C24" s="276">
        <f t="shared" ref="C24:H24" si="14">SUM(C21:C23)</f>
        <v>7.61</v>
      </c>
      <c r="D24" s="285">
        <f t="shared" ref="D24" si="15">SUM(D21:D23)</f>
        <v>0</v>
      </c>
      <c r="E24" s="285">
        <f t="shared" si="14"/>
        <v>0</v>
      </c>
      <c r="F24" s="276">
        <f t="shared" si="14"/>
        <v>8.3064351739812459</v>
      </c>
      <c r="G24" s="285">
        <f t="shared" si="14"/>
        <v>6.9360479253449947</v>
      </c>
      <c r="H24" s="285">
        <f t="shared" si="14"/>
        <v>7.0724053550699928</v>
      </c>
    </row>
    <row r="25" spans="1:8" ht="18">
      <c r="A25" s="277" t="s">
        <v>1649</v>
      </c>
      <c r="B25" s="284">
        <f t="shared" ref="B25" si="16">B24+B20+B7</f>
        <v>3508.1</v>
      </c>
      <c r="C25" s="284">
        <f t="shared" ref="C25:H25" si="17">C24+C20+C7</f>
        <v>3847.47</v>
      </c>
      <c r="D25" s="284">
        <f t="shared" ref="D25" si="18">D24+D20+D7</f>
        <v>3359.45</v>
      </c>
      <c r="E25" s="284">
        <f t="shared" si="17"/>
        <v>3959.11</v>
      </c>
      <c r="F25" s="284">
        <f t="shared" si="17"/>
        <v>6458.6016841754426</v>
      </c>
      <c r="G25" s="284">
        <f t="shared" si="17"/>
        <v>6510.8579849089474</v>
      </c>
      <c r="H25" s="284">
        <f t="shared" si="17"/>
        <v>6752.4139506535985</v>
      </c>
    </row>
    <row r="26" spans="1:8">
      <c r="E26" s="7"/>
    </row>
    <row r="27" spans="1:8" ht="17.5">
      <c r="B27" s="7"/>
      <c r="D27" s="7"/>
      <c r="F27" s="7"/>
      <c r="G27" s="293" t="s">
        <v>1650</v>
      </c>
      <c r="H27" s="343"/>
    </row>
    <row r="28" spans="1:8" ht="33" customHeight="1">
      <c r="A28" s="2743" t="s">
        <v>701</v>
      </c>
      <c r="B28" s="2745" t="s">
        <v>1619</v>
      </c>
      <c r="C28" s="2746"/>
      <c r="D28" s="2747" t="s">
        <v>1597</v>
      </c>
      <c r="E28" s="2748"/>
      <c r="F28" s="264" t="s">
        <v>1620</v>
      </c>
      <c r="G28" s="2749" t="s">
        <v>1621</v>
      </c>
      <c r="H28" s="2750"/>
    </row>
    <row r="29" spans="1:8" ht="25.5" customHeight="1">
      <c r="A29" s="2744"/>
      <c r="B29" s="265" t="s">
        <v>1622</v>
      </c>
      <c r="C29" s="265" t="s">
        <v>1623</v>
      </c>
      <c r="D29" s="265" t="s">
        <v>1624</v>
      </c>
      <c r="E29" s="265" t="s">
        <v>1626</v>
      </c>
      <c r="F29" s="265" t="s">
        <v>1623</v>
      </c>
      <c r="G29" s="265" t="s">
        <v>1626</v>
      </c>
      <c r="H29" s="265" t="s">
        <v>1627</v>
      </c>
    </row>
    <row r="30" spans="1:8" ht="36">
      <c r="A30" s="286" t="s">
        <v>1651</v>
      </c>
      <c r="B30" s="273">
        <v>3148.97</v>
      </c>
      <c r="C30" s="273">
        <v>3398.3</v>
      </c>
      <c r="D30" s="273">
        <v>3187.81</v>
      </c>
      <c r="E30" s="273">
        <v>3705.75</v>
      </c>
      <c r="F30" s="283">
        <f>'F-6'!G37/100</f>
        <v>5880.1117842400008</v>
      </c>
      <c r="G30" s="283">
        <f>'F-6'!M37/100</f>
        <v>6112.0669560271654</v>
      </c>
      <c r="H30" s="283">
        <f>'F-6'!Q37/100</f>
        <v>6284.2861027674398</v>
      </c>
    </row>
    <row r="31" spans="1:8" ht="18">
      <c r="A31" s="272" t="s">
        <v>1652</v>
      </c>
      <c r="B31" s="273">
        <v>181.29</v>
      </c>
      <c r="C31" s="273">
        <v>192.25</v>
      </c>
      <c r="D31" s="273">
        <v>191.39</v>
      </c>
      <c r="E31" s="273">
        <v>237.45</v>
      </c>
      <c r="F31" s="283">
        <f>'F-6'!G34/100</f>
        <v>564.62932933000002</v>
      </c>
      <c r="G31" s="283">
        <f>'F-6'!M34/100</f>
        <v>409.28982370305283</v>
      </c>
      <c r="H31" s="283">
        <f>'F-6'!Q34/100</f>
        <v>417.42491607328623</v>
      </c>
    </row>
    <row r="32" spans="1:8" ht="18">
      <c r="A32" s="277" t="s">
        <v>1653</v>
      </c>
      <c r="B32" s="284">
        <f t="shared" ref="B32" si="19">B31+B30</f>
        <v>3330.2599999999998</v>
      </c>
      <c r="C32" s="284">
        <f t="shared" ref="C32:E32" si="20">C31+C30</f>
        <v>3590.55</v>
      </c>
      <c r="D32" s="284">
        <f t="shared" ref="D32" si="21">D31+D30</f>
        <v>3379.2</v>
      </c>
      <c r="E32" s="284">
        <f t="shared" si="20"/>
        <v>3943.2</v>
      </c>
      <c r="F32" s="284">
        <f>F31+F30</f>
        <v>6444.7411135700004</v>
      </c>
      <c r="G32" s="284">
        <f>G31+G30</f>
        <v>6521.3567797302185</v>
      </c>
      <c r="H32" s="284">
        <f>H31+H30</f>
        <v>6701.711018840726</v>
      </c>
    </row>
    <row r="33" spans="1:12" ht="36">
      <c r="A33" s="286" t="s">
        <v>1654</v>
      </c>
      <c r="B33" s="283">
        <f>B25-B31</f>
        <v>3326.81</v>
      </c>
      <c r="C33" s="283">
        <f>C25-C31</f>
        <v>3655.22</v>
      </c>
      <c r="D33" s="283">
        <f>D25-D31</f>
        <v>3168.06</v>
      </c>
      <c r="E33" s="283">
        <f>E25-E31</f>
        <v>3721.6600000000003</v>
      </c>
      <c r="F33" s="283">
        <f>'F-6'!G35/100</f>
        <v>5832.4115643124424</v>
      </c>
      <c r="G33" s="283">
        <f>'F-6'!M35/100</f>
        <v>6199.2055471901876</v>
      </c>
      <c r="H33" s="283">
        <f>'F-6'!Q35/100</f>
        <v>6444.5555136279881</v>
      </c>
    </row>
    <row r="34" spans="1:12" ht="18">
      <c r="A34" s="272" t="s">
        <v>1655</v>
      </c>
      <c r="B34" s="273">
        <f>B30</f>
        <v>3148.97</v>
      </c>
      <c r="C34" s="273">
        <f>C30</f>
        <v>3398.3</v>
      </c>
      <c r="D34" s="273">
        <f>D30</f>
        <v>3187.81</v>
      </c>
      <c r="E34" s="273">
        <f>E30</f>
        <v>3705.75</v>
      </c>
      <c r="F34" s="283">
        <f>'F-6'!G37/100</f>
        <v>5880.1117842400008</v>
      </c>
      <c r="G34" s="283">
        <f>'F-6'!M37/100</f>
        <v>6112.0669560271654</v>
      </c>
      <c r="H34" s="283">
        <f>'F-6'!Q37/100</f>
        <v>6284.2861027674398</v>
      </c>
    </row>
    <row r="35" spans="1:12" ht="18">
      <c r="A35" s="277" t="s">
        <v>1656</v>
      </c>
      <c r="B35" s="284">
        <f t="shared" ref="B35" si="22">B34-B33</f>
        <v>-177.84000000000015</v>
      </c>
      <c r="C35" s="284">
        <f t="shared" ref="C35:E35" si="23">C34-C33</f>
        <v>-256.91999999999962</v>
      </c>
      <c r="D35" s="284">
        <f t="shared" ref="D35" si="24">D34-D33</f>
        <v>19.75</v>
      </c>
      <c r="E35" s="284">
        <f t="shared" si="23"/>
        <v>-15.910000000000309</v>
      </c>
      <c r="F35" s="284">
        <f>F34-F33</f>
        <v>47.700219927558464</v>
      </c>
      <c r="G35" s="284">
        <f t="shared" ref="G35:H35" si="25">G34-G33</f>
        <v>-87.138591163022284</v>
      </c>
      <c r="H35" s="284">
        <f t="shared" si="25"/>
        <v>-160.26941086054831</v>
      </c>
      <c r="J35" s="7"/>
    </row>
    <row r="36" spans="1:12" ht="17.5">
      <c r="G36" s="293" t="s">
        <v>1657</v>
      </c>
      <c r="H36" s="343"/>
    </row>
    <row r="37" spans="1:12" ht="18">
      <c r="A37" s="2743" t="s">
        <v>701</v>
      </c>
      <c r="B37" s="2745" t="s">
        <v>1619</v>
      </c>
      <c r="C37" s="2746"/>
      <c r="D37" s="2747" t="s">
        <v>1597</v>
      </c>
      <c r="E37" s="2748"/>
      <c r="F37" s="264" t="s">
        <v>1620</v>
      </c>
      <c r="G37" s="2749" t="s">
        <v>1621</v>
      </c>
      <c r="H37" s="2750"/>
    </row>
    <row r="38" spans="1:12" ht="15.5">
      <c r="A38" s="2744"/>
      <c r="B38" s="265" t="s">
        <v>1658</v>
      </c>
      <c r="C38" s="265" t="s">
        <v>1622</v>
      </c>
      <c r="D38" s="265" t="s">
        <v>1658</v>
      </c>
      <c r="E38" s="265" t="s">
        <v>1622</v>
      </c>
      <c r="F38" s="265" t="s">
        <v>1658</v>
      </c>
      <c r="G38" s="265" t="s">
        <v>1622</v>
      </c>
      <c r="H38" s="265" t="s">
        <v>1623</v>
      </c>
    </row>
    <row r="39" spans="1:12" ht="36">
      <c r="A39" s="286" t="s">
        <v>1651</v>
      </c>
      <c r="B39" s="273"/>
      <c r="C39" s="273"/>
      <c r="D39" s="273"/>
      <c r="E39" s="273"/>
      <c r="F39" s="283"/>
      <c r="G39" s="283"/>
      <c r="H39" s="283">
        <f>'ppt-2'!B16</f>
        <v>5546.2111142105714</v>
      </c>
    </row>
    <row r="40" spans="1:12" ht="18">
      <c r="A40" s="272" t="s">
        <v>1652</v>
      </c>
      <c r="B40" s="273"/>
      <c r="C40" s="273"/>
      <c r="D40" s="273"/>
      <c r="E40" s="273"/>
      <c r="F40" s="283"/>
      <c r="G40" s="283"/>
      <c r="H40" s="283">
        <f>'F-6'!Q34/100</f>
        <v>417.42491607328623</v>
      </c>
    </row>
    <row r="41" spans="1:12" ht="18">
      <c r="A41" s="277" t="s">
        <v>1653</v>
      </c>
      <c r="B41" s="284">
        <f t="shared" ref="B41" si="26">B40+B39</f>
        <v>0</v>
      </c>
      <c r="C41" s="284">
        <f t="shared" ref="C41" si="27">C40+C39</f>
        <v>0</v>
      </c>
      <c r="D41" s="284">
        <f t="shared" ref="D41" si="28">D40+D39</f>
        <v>0</v>
      </c>
      <c r="E41" s="284">
        <f t="shared" ref="E41" si="29">E40+E39</f>
        <v>0</v>
      </c>
      <c r="F41" s="284">
        <f>F40+F39</f>
        <v>0</v>
      </c>
      <c r="G41" s="284">
        <f>G40+G39</f>
        <v>0</v>
      </c>
      <c r="H41" s="284">
        <f>H40+H39</f>
        <v>5963.6360302838575</v>
      </c>
    </row>
    <row r="42" spans="1:12" ht="36">
      <c r="A42" s="286" t="s">
        <v>1654</v>
      </c>
      <c r="B42" s="273"/>
      <c r="C42" s="283"/>
      <c r="D42" s="273"/>
      <c r="E42" s="273"/>
      <c r="F42" s="283"/>
      <c r="G42" s="283"/>
      <c r="H42" s="283">
        <f>'F-6'!Q35/100-('ppt-2'!B5*3.48/10)</f>
        <v>6092.3669852799885</v>
      </c>
      <c r="J42" s="7"/>
      <c r="L42" s="7">
        <f>3177.28-J42</f>
        <v>3177.28</v>
      </c>
    </row>
    <row r="43" spans="1:12" ht="18">
      <c r="A43" s="272" t="s">
        <v>1655</v>
      </c>
      <c r="B43" s="273"/>
      <c r="C43" s="273"/>
      <c r="D43" s="273"/>
      <c r="E43" s="273"/>
      <c r="F43" s="283"/>
      <c r="G43" s="283"/>
      <c r="H43" s="283">
        <f>'F-6'!Q37/100-(('T-8'!BQ58)+('T-8'!BQ49))/100</f>
        <v>5611.2094142013257</v>
      </c>
      <c r="J43" s="7"/>
    </row>
    <row r="44" spans="1:12" ht="18">
      <c r="A44" s="277" t="s">
        <v>1656</v>
      </c>
      <c r="B44" s="284">
        <f t="shared" ref="B44" si="30">B43-B42</f>
        <v>0</v>
      </c>
      <c r="C44" s="284">
        <f t="shared" ref="C44" si="31">C43-C42</f>
        <v>0</v>
      </c>
      <c r="D44" s="284">
        <f t="shared" ref="D44" si="32">D43-D42</f>
        <v>0</v>
      </c>
      <c r="E44" s="284">
        <f t="shared" ref="E44" si="33">E43-E42</f>
        <v>0</v>
      </c>
      <c r="F44" s="284">
        <f>F43-F42</f>
        <v>0</v>
      </c>
      <c r="G44" s="284">
        <f t="shared" ref="G44" si="34">G43-G42</f>
        <v>0</v>
      </c>
      <c r="H44" s="284">
        <f t="shared" ref="H44" si="35">H43-H42</f>
        <v>-481.15757107866284</v>
      </c>
      <c r="J44" s="7"/>
    </row>
    <row r="45" spans="1:12">
      <c r="J45" s="7"/>
    </row>
    <row r="46" spans="1:12">
      <c r="H46" s="7"/>
    </row>
    <row r="48" spans="1:12">
      <c r="H48" s="7">
        <f>H44-H35</f>
        <v>-320.88816021811454</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rintOptions horizontalCentered="1" gridLines="1"/>
  <pageMargins left="0.19685039370078741" right="0" top="0.39370078740157483" bottom="0.39370078740157483" header="0" footer="0"/>
  <pageSetup paperSize="9" scale="90" orientation="portrait" verticalDpi="300" r:id="rId1"/>
  <rowBreaks count="1" manualBreakCount="1">
    <brk id="35" max="7"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B20"/>
  <sheetViews>
    <sheetView workbookViewId="0">
      <selection activeCell="B20" sqref="B20"/>
    </sheetView>
  </sheetViews>
  <sheetFormatPr defaultRowHeight="12.5"/>
  <cols>
    <col min="1" max="1" width="43.453125" bestFit="1" customWidth="1"/>
    <col min="2" max="2" width="10.81640625" customWidth="1"/>
  </cols>
  <sheetData>
    <row r="1" spans="1:2" ht="18">
      <c r="A1" s="6" t="s">
        <v>1659</v>
      </c>
    </row>
    <row r="2" spans="1:2">
      <c r="A2" s="288" t="s">
        <v>1660</v>
      </c>
      <c r="B2" s="68">
        <f>'T-1'!K52+'T-1'!K61</f>
        <v>456.60472407268128</v>
      </c>
    </row>
    <row r="3" spans="1:2">
      <c r="A3" s="288" t="s">
        <v>1661</v>
      </c>
      <c r="B3" s="68">
        <f>B4-B2</f>
        <v>533.20627592731876</v>
      </c>
    </row>
    <row r="4" spans="1:2">
      <c r="A4" s="288" t="s">
        <v>1662</v>
      </c>
      <c r="B4" s="68">
        <f>'T-1'!N61+'T-1'!N52</f>
        <v>989.81100000000004</v>
      </c>
    </row>
    <row r="5" spans="1:2">
      <c r="A5" s="288" t="s">
        <v>1663</v>
      </c>
      <c r="B5" s="68">
        <f>'T-1'!S52+'T-1'!S61</f>
        <v>1012.0360010000001</v>
      </c>
    </row>
    <row r="6" spans="1:2">
      <c r="A6" s="23"/>
      <c r="B6" s="23"/>
    </row>
    <row r="7" spans="1:2" ht="13">
      <c r="A7" s="28" t="s">
        <v>701</v>
      </c>
      <c r="B7" s="28" t="s">
        <v>1664</v>
      </c>
    </row>
    <row r="8" spans="1:2" ht="13">
      <c r="A8" s="23"/>
      <c r="B8" s="34" t="s">
        <v>97</v>
      </c>
    </row>
    <row r="9" spans="1:2">
      <c r="A9" s="288" t="s">
        <v>1665</v>
      </c>
      <c r="B9" s="68">
        <f>'ppt-1'!I4-B5</f>
        <v>10940.641166670215</v>
      </c>
    </row>
    <row r="10" spans="1:2">
      <c r="A10" s="288" t="s">
        <v>1601</v>
      </c>
      <c r="B10" s="68"/>
    </row>
    <row r="11" spans="1:2">
      <c r="A11" s="288" t="s">
        <v>42</v>
      </c>
      <c r="B11" s="68">
        <f>'ppt-1'!I6</f>
        <v>3722.848</v>
      </c>
    </row>
    <row r="12" spans="1:2">
      <c r="A12" s="288" t="s">
        <v>72</v>
      </c>
      <c r="B12" s="68">
        <f>'ppt-1'!I7-'T-1'!S52</f>
        <v>2610.3850010000001</v>
      </c>
    </row>
    <row r="13" spans="1:2">
      <c r="A13" s="288" t="s">
        <v>86</v>
      </c>
      <c r="B13" s="68">
        <f>'ppt-1'!I8-'T-1'!S61</f>
        <v>2977.0629999999996</v>
      </c>
    </row>
    <row r="14" spans="1:2" ht="13">
      <c r="A14" s="288" t="s">
        <v>141</v>
      </c>
      <c r="B14" s="257">
        <f>SUM(B11:B13)</f>
        <v>9310.2960010000006</v>
      </c>
    </row>
    <row r="15" spans="1:2">
      <c r="A15" s="288" t="s">
        <v>1666</v>
      </c>
      <c r="B15" s="254">
        <f>(B9-B14)/B9</f>
        <v>0.14901733279004983</v>
      </c>
    </row>
    <row r="16" spans="1:2">
      <c r="A16" s="23" t="s">
        <v>1603</v>
      </c>
      <c r="B16" s="35">
        <f>'ppt-1'!I11-'T-8'!BB58/100-'T-8'!BB49/100</f>
        <v>5546.2111142105714</v>
      </c>
    </row>
    <row r="17" spans="1:2">
      <c r="A17" s="23" t="s">
        <v>1604</v>
      </c>
      <c r="B17" s="35">
        <f>'ppt-1'!I12-'T-8'!BB49/100-'T-8'!BB58/100</f>
        <v>5484.0182361828956</v>
      </c>
    </row>
    <row r="18" spans="1:2">
      <c r="A18" s="23" t="s">
        <v>1605</v>
      </c>
      <c r="B18" s="254">
        <f>B17/B16</f>
        <v>0.98878642072092704</v>
      </c>
    </row>
    <row r="19" spans="1:2">
      <c r="A19" s="23" t="s">
        <v>1606</v>
      </c>
      <c r="B19" s="185">
        <f>1-((1-B15)*B18)</f>
        <v>0.15855989439392559</v>
      </c>
    </row>
    <row r="20" spans="1:2">
      <c r="A20" s="23" t="s">
        <v>1607</v>
      </c>
      <c r="B20" s="23">
        <v>1600</v>
      </c>
    </row>
  </sheetData>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B105-476F-4B94-9093-B2238D470994}">
  <dimension ref="A1:K31"/>
  <sheetViews>
    <sheetView zoomScaleNormal="100" workbookViewId="0">
      <selection activeCell="B21" sqref="B21"/>
    </sheetView>
  </sheetViews>
  <sheetFormatPr defaultColWidth="29.1796875" defaultRowHeight="12.5"/>
  <cols>
    <col min="2" max="3" width="19.453125" customWidth="1"/>
    <col min="4" max="4" width="7.54296875" customWidth="1"/>
    <col min="6" max="6" width="18.7265625" customWidth="1"/>
    <col min="7" max="7" width="7.1796875" customWidth="1"/>
    <col min="9" max="9" width="12.453125" customWidth="1"/>
  </cols>
  <sheetData>
    <row r="1" spans="1:11" ht="13" thickBot="1"/>
    <row r="2" spans="1:11" ht="15.5" thickBot="1">
      <c r="A2" s="2759" t="s">
        <v>1898</v>
      </c>
      <c r="B2" s="2760"/>
      <c r="C2" s="842"/>
      <c r="E2" s="2759" t="s">
        <v>1841</v>
      </c>
      <c r="F2" s="2760"/>
      <c r="H2" s="2759" t="s">
        <v>1833</v>
      </c>
      <c r="I2" s="2760"/>
    </row>
    <row r="3" spans="1:11" ht="15">
      <c r="A3" s="437" t="s">
        <v>1608</v>
      </c>
      <c r="B3" s="438" t="s">
        <v>1667</v>
      </c>
      <c r="C3" s="843"/>
      <c r="E3" s="437" t="s">
        <v>1608</v>
      </c>
      <c r="F3" s="438" t="s">
        <v>1667</v>
      </c>
      <c r="H3" s="437" t="s">
        <v>1668</v>
      </c>
      <c r="I3" s="438">
        <f>summary!N5</f>
        <v>11952.677167670216</v>
      </c>
    </row>
    <row r="4" spans="1:11" ht="30">
      <c r="A4" s="427" t="s">
        <v>1669</v>
      </c>
      <c r="B4" s="428">
        <f>('F-6'!Q33)/100-B5-B6</f>
        <v>6668.5141854408439</v>
      </c>
      <c r="C4" s="844">
        <f>('F-6'!R33/100)-'Revenue gap'!B5-'Revenue gap'!B6</f>
        <v>-193.4662442604301</v>
      </c>
      <c r="E4" s="427" t="s">
        <v>1669</v>
      </c>
      <c r="F4" s="428">
        <f>('F-6'!Q33-'F-6'!Q21-'F-6'!Q31)/100</f>
        <v>6668.5141854408439</v>
      </c>
      <c r="H4" s="425" t="s">
        <v>1670</v>
      </c>
      <c r="I4" s="426">
        <f>summary!N12</f>
        <v>10322.332001999999</v>
      </c>
    </row>
    <row r="5" spans="1:11" ht="30">
      <c r="A5" s="427" t="s">
        <v>1671</v>
      </c>
      <c r="B5" s="428">
        <f>'F-6'!Q21/100</f>
        <v>174.8913389053601</v>
      </c>
      <c r="C5" s="844">
        <f>B5</f>
        <v>174.8913389053601</v>
      </c>
      <c r="E5" s="427" t="s">
        <v>1671</v>
      </c>
      <c r="F5" s="428">
        <f>'F-6'!Q21/100</f>
        <v>174.8913389053601</v>
      </c>
      <c r="H5" s="425" t="s">
        <v>1672</v>
      </c>
      <c r="I5" s="734">
        <f>summary!N36</f>
        <v>0.13639999999999991</v>
      </c>
    </row>
    <row r="6" spans="1:11" ht="15">
      <c r="A6" s="427" t="s">
        <v>1834</v>
      </c>
      <c r="B6" s="428">
        <f>'F-6'!Q31/100</f>
        <v>18.574905355069994</v>
      </c>
      <c r="C6" s="844">
        <f>B6</f>
        <v>18.574905355069994</v>
      </c>
      <c r="E6" s="427" t="s">
        <v>1834</v>
      </c>
      <c r="F6" s="428">
        <f>'F-6'!Q31/100</f>
        <v>18.574905355069994</v>
      </c>
      <c r="H6" s="425"/>
      <c r="I6" s="432"/>
    </row>
    <row r="7" spans="1:11" ht="15">
      <c r="A7" s="427" t="s">
        <v>1673</v>
      </c>
      <c r="B7" s="429">
        <f>B5+B4+B6</f>
        <v>6861.9804297012743</v>
      </c>
      <c r="C7" s="845">
        <f>C4+C5+C6</f>
        <v>0</v>
      </c>
      <c r="E7" s="427" t="s">
        <v>1673</v>
      </c>
      <c r="F7" s="429">
        <f>F5+F4+F6</f>
        <v>6861.9804297012743</v>
      </c>
      <c r="H7" s="425" t="s">
        <v>1674</v>
      </c>
      <c r="I7" s="734">
        <f>0.1808</f>
        <v>0.18079999999999999</v>
      </c>
    </row>
    <row r="8" spans="1:11" ht="30">
      <c r="A8" s="427" t="s">
        <v>1675</v>
      </c>
      <c r="B8" s="428">
        <f>('F-6'!Q37+'F-6'!Q38)/100</f>
        <v>6284.2861027674398</v>
      </c>
      <c r="C8" s="844">
        <f>B8</f>
        <v>6284.2861027674398</v>
      </c>
      <c r="E8" s="427" t="s">
        <v>1675</v>
      </c>
      <c r="F8" s="428">
        <f>('F-6'!Q37+'F-6'!Q38)/100</f>
        <v>6284.2861027674398</v>
      </c>
      <c r="H8" s="425" t="s">
        <v>1676</v>
      </c>
      <c r="I8" s="433">
        <f>I4/(100%-I7)</f>
        <v>12600.502932128904</v>
      </c>
    </row>
    <row r="9" spans="1:11" ht="30">
      <c r="A9" s="427" t="s">
        <v>1677</v>
      </c>
      <c r="B9" s="428">
        <f>'F-6'!Q34/100</f>
        <v>417.42491607328623</v>
      </c>
      <c r="C9" s="844">
        <f>B9</f>
        <v>417.42491607328623</v>
      </c>
      <c r="E9" s="427" t="s">
        <v>1677</v>
      </c>
      <c r="F9" s="428">
        <f>'F-6'!Q34/100</f>
        <v>417.42491607328623</v>
      </c>
      <c r="H9" s="425" t="s">
        <v>1678</v>
      </c>
      <c r="I9" s="426">
        <f>I3*3.88/10</f>
        <v>4637.6387410560437</v>
      </c>
    </row>
    <row r="10" spans="1:11" ht="30.5" thickBot="1">
      <c r="A10" s="430" t="s">
        <v>1679</v>
      </c>
      <c r="B10" s="431">
        <f>B7-B8-B9</f>
        <v>160.26941086054819</v>
      </c>
      <c r="C10" s="845">
        <f>C7-C8-C9</f>
        <v>-6701.711018840726</v>
      </c>
      <c r="E10" s="430" t="s">
        <v>1679</v>
      </c>
      <c r="F10" s="431">
        <f>F7-F8-F9</f>
        <v>160.26941086054819</v>
      </c>
      <c r="H10" s="425" t="s">
        <v>1680</v>
      </c>
      <c r="I10" s="434">
        <f>I8*3.88/10</f>
        <v>4888.9951376660147</v>
      </c>
    </row>
    <row r="11" spans="1:11" ht="45.5" thickBot="1">
      <c r="E11" s="425" t="s">
        <v>1900</v>
      </c>
      <c r="F11" s="434">
        <f>I11</f>
        <v>-251.35639660997094</v>
      </c>
      <c r="H11" s="435" t="s">
        <v>1899</v>
      </c>
      <c r="I11" s="436">
        <f>I9-I10</f>
        <v>-251.35639660997094</v>
      </c>
    </row>
    <row r="12" spans="1:11" ht="15.5" thickBot="1">
      <c r="E12" s="430" t="s">
        <v>1835</v>
      </c>
      <c r="F12" s="436">
        <f>F10+F11</f>
        <v>-91.086985749422752</v>
      </c>
      <c r="H12" s="732"/>
      <c r="I12" s="733"/>
    </row>
    <row r="14" spans="1:11" ht="13" thickBot="1"/>
    <row r="15" spans="1:11" ht="30" customHeight="1" thickBot="1">
      <c r="A15" s="2759" t="s">
        <v>1901</v>
      </c>
      <c r="B15" s="2760"/>
      <c r="C15" s="842"/>
      <c r="E15" s="2761" t="s">
        <v>1836</v>
      </c>
      <c r="F15" s="2762"/>
      <c r="H15" s="2759" t="s">
        <v>1831</v>
      </c>
      <c r="I15" s="2760"/>
    </row>
    <row r="16" spans="1:11" ht="15">
      <c r="A16" s="437" t="s">
        <v>1608</v>
      </c>
      <c r="B16" s="438" t="s">
        <v>1667</v>
      </c>
      <c r="C16" s="843"/>
      <c r="E16" s="425" t="s">
        <v>1608</v>
      </c>
      <c r="F16" s="426" t="s">
        <v>1667</v>
      </c>
      <c r="H16" s="437" t="s">
        <v>1681</v>
      </c>
      <c r="I16" s="438">
        <f>summary!M5</f>
        <v>11746.003239009999</v>
      </c>
      <c r="K16">
        <f>'T-1'!G72</f>
        <v>11831.388000000001</v>
      </c>
    </row>
    <row r="17" spans="1:11" ht="30">
      <c r="A17" s="427" t="s">
        <v>1669</v>
      </c>
      <c r="B17" s="428">
        <f>('F-6'!M33-'F-6'!M21)/100</f>
        <v>6460.8476303999369</v>
      </c>
      <c r="C17" s="844"/>
      <c r="E17" s="427" t="s">
        <v>1669</v>
      </c>
      <c r="F17" s="428">
        <f>('F-6'!M33-'F-6'!M21)/100</f>
        <v>6460.8476303999369</v>
      </c>
      <c r="H17" s="425" t="s">
        <v>1682</v>
      </c>
      <c r="I17" s="426">
        <f>summary!M12</f>
        <v>9978.3820670536406</v>
      </c>
      <c r="K17">
        <f>'T-1'!G71</f>
        <v>9911.7242578677142</v>
      </c>
    </row>
    <row r="18" spans="1:11" ht="30">
      <c r="A18" s="427" t="s">
        <v>1671</v>
      </c>
      <c r="B18" s="428">
        <f>'F-6'!M21/100</f>
        <v>147.64774049330401</v>
      </c>
      <c r="C18" s="844"/>
      <c r="E18" s="427" t="s">
        <v>1671</v>
      </c>
      <c r="F18" s="428">
        <f>'F-6'!M21/100</f>
        <v>147.64774049330401</v>
      </c>
      <c r="H18" s="425" t="s">
        <v>1683</v>
      </c>
      <c r="I18" s="734">
        <f>summary!M36</f>
        <v>0.15048703256660606</v>
      </c>
      <c r="K18" s="81">
        <f>'T-1'!G76</f>
        <v>0.16234272627500579</v>
      </c>
    </row>
    <row r="19" spans="1:11" ht="15">
      <c r="A19" s="427" t="s">
        <v>1673</v>
      </c>
      <c r="B19" s="429">
        <f>B18+B17</f>
        <v>6608.4953708932408</v>
      </c>
      <c r="C19" s="845"/>
      <c r="E19" s="427" t="s">
        <v>1673</v>
      </c>
      <c r="F19" s="429">
        <f>F18+F17</f>
        <v>6608.4953708932408</v>
      </c>
      <c r="H19" s="425" t="s">
        <v>1674</v>
      </c>
      <c r="I19" s="432">
        <f>summary!D36</f>
        <v>0.15047285506543867</v>
      </c>
      <c r="K19" s="848">
        <f>I19</f>
        <v>0.15047285506543867</v>
      </c>
    </row>
    <row r="20" spans="1:11" ht="30">
      <c r="A20" s="427" t="s">
        <v>1675</v>
      </c>
      <c r="B20" s="428">
        <f>('F-6'!M37+'F-6'!M38)/100</f>
        <v>6112.0669560271654</v>
      </c>
      <c r="C20" s="844"/>
      <c r="E20" s="427" t="s">
        <v>1675</v>
      </c>
      <c r="F20" s="428">
        <f>('F-6'!M37+'F-6'!M38)/100</f>
        <v>6112.0669560271654</v>
      </c>
      <c r="H20" s="425" t="s">
        <v>1676</v>
      </c>
      <c r="I20" s="433">
        <f>I17/(100%-I19)</f>
        <v>11745.807213520258</v>
      </c>
      <c r="K20" s="433">
        <f>K17/(100%-K19)</f>
        <v>11667.342611672766</v>
      </c>
    </row>
    <row r="21" spans="1:11" ht="30">
      <c r="A21" s="427" t="s">
        <v>1677</v>
      </c>
      <c r="B21" s="428">
        <f>'F-6'!M34/100</f>
        <v>409.28982370305283</v>
      </c>
      <c r="C21" s="844"/>
      <c r="E21" s="427" t="s">
        <v>1677</v>
      </c>
      <c r="F21" s="428">
        <f>'F-6'!M34/100</f>
        <v>409.28982370305283</v>
      </c>
      <c r="H21" s="425" t="s">
        <v>1684</v>
      </c>
      <c r="I21" s="426">
        <f>I16*3.88/10</f>
        <v>4557.4492567358793</v>
      </c>
      <c r="K21" s="426">
        <f>K16*3.65/10</f>
        <v>4318.4566199999999</v>
      </c>
    </row>
    <row r="22" spans="1:11" ht="30.5" thickBot="1">
      <c r="A22" s="430" t="s">
        <v>1679</v>
      </c>
      <c r="B22" s="431">
        <f>B19-B20-B21</f>
        <v>87.138591163022568</v>
      </c>
      <c r="C22" s="845"/>
      <c r="E22" s="427" t="s">
        <v>1679</v>
      </c>
      <c r="F22" s="429">
        <f>F19-F20-F21</f>
        <v>87.138591163022568</v>
      </c>
      <c r="H22" s="425" t="s">
        <v>1680</v>
      </c>
      <c r="I22" s="434">
        <f>I20*3.88/10</f>
        <v>4557.3731988458603</v>
      </c>
      <c r="K22" s="434">
        <f>K20*3.65/10</f>
        <v>4258.580053260559</v>
      </c>
    </row>
    <row r="23" spans="1:11" ht="45.5" thickBot="1">
      <c r="E23" s="425" t="s">
        <v>1837</v>
      </c>
      <c r="F23" s="434">
        <f>I23</f>
        <v>7.6057890019001206E-2</v>
      </c>
      <c r="H23" s="435" t="s">
        <v>1832</v>
      </c>
      <c r="I23" s="436">
        <f>I21-I22</f>
        <v>7.6057890019001206E-2</v>
      </c>
      <c r="K23" s="436">
        <f>K21-K22</f>
        <v>59.876566739440932</v>
      </c>
    </row>
    <row r="24" spans="1:11" ht="15.5" thickBot="1">
      <c r="E24" s="430" t="s">
        <v>1835</v>
      </c>
      <c r="F24" s="436">
        <f>F22-F23</f>
        <v>87.062533273003567</v>
      </c>
    </row>
    <row r="27" spans="1:11">
      <c r="F27" t="s">
        <v>1838</v>
      </c>
      <c r="G27" s="78">
        <v>0.81920000000000004</v>
      </c>
    </row>
    <row r="28" spans="1:11">
      <c r="F28" t="s">
        <v>1839</v>
      </c>
      <c r="G28" s="215">
        <v>0.99</v>
      </c>
    </row>
    <row r="29" spans="1:11">
      <c r="F29" t="s">
        <v>1840</v>
      </c>
      <c r="G29" s="78">
        <f>1-(G28*G27)</f>
        <v>0.18899199999999994</v>
      </c>
    </row>
    <row r="31" spans="1:11">
      <c r="G31" s="78">
        <f>100%-G27</f>
        <v>0.18079999999999996</v>
      </c>
    </row>
  </sheetData>
  <mergeCells count="6">
    <mergeCell ref="A2:B2"/>
    <mergeCell ref="E2:F2"/>
    <mergeCell ref="A15:B15"/>
    <mergeCell ref="E15:F15"/>
    <mergeCell ref="H15:I15"/>
    <mergeCell ref="H2:I2"/>
  </mergeCell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9F438-4973-4AFD-9AA5-358CD0597380}">
  <sheetPr>
    <tabColor theme="2" tint="-0.89999084444715716"/>
  </sheetPr>
  <dimension ref="A3:AN159"/>
  <sheetViews>
    <sheetView showGridLines="0" view="pageBreakPreview" topLeftCell="A3" zoomScale="80" zoomScaleSheetLayoutView="80" workbookViewId="0">
      <pane xSplit="1" ySplit="5" topLeftCell="M25" activePane="bottomRight" state="frozen"/>
      <selection activeCell="G96" sqref="G96"/>
      <selection pane="topRight" activeCell="G96" sqref="G96"/>
      <selection pane="bottomLeft" activeCell="G96" sqref="G96"/>
      <selection pane="bottomRight" activeCell="T40" sqref="T40"/>
    </sheetView>
  </sheetViews>
  <sheetFormatPr defaultRowHeight="12.5"/>
  <cols>
    <col min="1" max="1" width="46.453125" customWidth="1"/>
    <col min="2" max="2" width="11.26953125" bestFit="1" customWidth="1"/>
    <col min="3" max="3" width="12.54296875" bestFit="1" customWidth="1"/>
    <col min="4" max="4" width="11.453125" customWidth="1"/>
    <col min="5" max="5" width="12.453125" customWidth="1"/>
    <col min="6" max="6" width="11.54296875" customWidth="1"/>
    <col min="7" max="7" width="9.1796875" bestFit="1" customWidth="1"/>
    <col min="8" max="8" width="12.1796875" customWidth="1"/>
    <col min="9" max="9" width="7.54296875" bestFit="1" customWidth="1"/>
    <col min="10" max="10" width="12.1796875" customWidth="1"/>
    <col min="11" max="11" width="24.453125" bestFit="1" customWidth="1"/>
    <col min="12" max="12" width="10.81640625" customWidth="1"/>
    <col min="13" max="13" width="15.453125" customWidth="1"/>
    <col min="14" max="14" width="10.54296875" customWidth="1"/>
    <col min="15" max="15" width="10.54296875" bestFit="1" customWidth="1"/>
    <col min="16" max="16" width="9.453125" bestFit="1" customWidth="1"/>
    <col min="17" max="17" width="12.1796875" bestFit="1" customWidth="1"/>
    <col min="18" max="18" width="11.453125" bestFit="1" customWidth="1"/>
    <col min="19" max="19" width="12" bestFit="1" customWidth="1"/>
    <col min="20" max="20" width="8.453125" customWidth="1"/>
    <col min="21" max="21" width="10.81640625" customWidth="1"/>
    <col min="22" max="23" width="11.26953125" customWidth="1"/>
    <col min="24" max="24" width="11.1796875" bestFit="1" customWidth="1"/>
    <col min="25" max="25" width="16" customWidth="1"/>
    <col min="26" max="26" width="10.453125" bestFit="1" customWidth="1"/>
    <col min="27" max="27" width="11.453125" customWidth="1"/>
    <col min="28" max="28" width="12.1796875" bestFit="1" customWidth="1"/>
    <col min="29" max="29" width="9.1796875" bestFit="1" customWidth="1"/>
    <col min="30" max="30" width="12.1796875" bestFit="1" customWidth="1"/>
    <col min="31" max="31" width="8" bestFit="1" customWidth="1"/>
    <col min="32" max="32" width="10.1796875" customWidth="1"/>
    <col min="33" max="33" width="9.453125" customWidth="1"/>
    <col min="34" max="35" width="12" bestFit="1" customWidth="1"/>
    <col min="36" max="36" width="11.1796875" customWidth="1"/>
    <col min="37" max="37" width="10.26953125" customWidth="1"/>
  </cols>
  <sheetData>
    <row r="3" spans="1:37" ht="13" thickBot="1">
      <c r="L3" s="752"/>
    </row>
    <row r="4" spans="1:37" ht="13.5" thickBot="1">
      <c r="A4" s="799"/>
      <c r="B4" s="800"/>
      <c r="C4" s="2773" t="s">
        <v>1904</v>
      </c>
      <c r="D4" s="2774"/>
      <c r="E4" s="2774"/>
      <c r="F4" s="2774"/>
      <c r="G4" s="2774"/>
      <c r="H4" s="2774"/>
      <c r="I4" s="2774"/>
      <c r="J4" s="2774"/>
      <c r="K4" s="2774"/>
      <c r="L4" s="2774"/>
      <c r="M4" s="2775"/>
      <c r="N4" s="2776" t="s">
        <v>2065</v>
      </c>
      <c r="O4" s="2777"/>
      <c r="P4" s="2777"/>
      <c r="Q4" s="2777"/>
      <c r="R4" s="2777"/>
      <c r="S4" s="2777"/>
      <c r="T4" s="2777"/>
      <c r="U4" s="2777"/>
      <c r="V4" s="2777"/>
      <c r="W4" s="2777"/>
      <c r="X4" s="2778"/>
      <c r="Y4" s="2776" t="s">
        <v>2234</v>
      </c>
      <c r="Z4" s="2777"/>
      <c r="AA4" s="2777"/>
      <c r="AB4" s="2777"/>
      <c r="AC4" s="2777"/>
      <c r="AD4" s="2777"/>
      <c r="AE4" s="2777"/>
      <c r="AF4" s="2777"/>
      <c r="AG4" s="2777"/>
      <c r="AH4" s="2777"/>
      <c r="AI4" s="2778"/>
    </row>
    <row r="5" spans="1:37" ht="13.15" customHeight="1">
      <c r="A5" s="801"/>
      <c r="B5" s="2779" t="s">
        <v>2233</v>
      </c>
      <c r="C5" s="2770" t="s">
        <v>1309</v>
      </c>
      <c r="D5" s="2763" t="s">
        <v>1310</v>
      </c>
      <c r="E5" s="2763" t="s">
        <v>46</v>
      </c>
      <c r="F5" s="2763" t="s">
        <v>1311</v>
      </c>
      <c r="G5" s="2763" t="s">
        <v>1312</v>
      </c>
      <c r="H5" s="2763" t="s">
        <v>1313</v>
      </c>
      <c r="I5" s="2763" t="s">
        <v>1314</v>
      </c>
      <c r="J5" s="2763" t="s">
        <v>141</v>
      </c>
      <c r="K5" s="2763" t="s">
        <v>1315</v>
      </c>
      <c r="L5" s="1322"/>
      <c r="M5" s="2765" t="s">
        <v>1935</v>
      </c>
      <c r="N5" s="2770" t="s">
        <v>1309</v>
      </c>
      <c r="O5" s="2763" t="s">
        <v>1310</v>
      </c>
      <c r="P5" s="2763" t="s">
        <v>46</v>
      </c>
      <c r="Q5" s="2763" t="s">
        <v>1311</v>
      </c>
      <c r="R5" s="2763" t="s">
        <v>1312</v>
      </c>
      <c r="S5" s="2763" t="s">
        <v>1313</v>
      </c>
      <c r="T5" s="2763" t="s">
        <v>1314</v>
      </c>
      <c r="U5" s="2763" t="s">
        <v>141</v>
      </c>
      <c r="V5" s="2763" t="s">
        <v>1316</v>
      </c>
      <c r="W5" s="2763" t="s">
        <v>1317</v>
      </c>
      <c r="X5" s="2765" t="s">
        <v>2066</v>
      </c>
      <c r="Y5" s="2770" t="s">
        <v>1309</v>
      </c>
      <c r="Z5" s="2763" t="s">
        <v>1310</v>
      </c>
      <c r="AA5" s="2763" t="s">
        <v>46</v>
      </c>
      <c r="AB5" s="2763" t="s">
        <v>1311</v>
      </c>
      <c r="AC5" s="2763" t="s">
        <v>1312</v>
      </c>
      <c r="AD5" s="2763" t="s">
        <v>1313</v>
      </c>
      <c r="AE5" s="2763" t="s">
        <v>1314</v>
      </c>
      <c r="AF5" s="2763" t="s">
        <v>141</v>
      </c>
      <c r="AG5" s="2763" t="s">
        <v>1316</v>
      </c>
      <c r="AH5" s="2763" t="s">
        <v>1317</v>
      </c>
      <c r="AI5" s="2765" t="s">
        <v>2235</v>
      </c>
      <c r="AJ5" s="2601"/>
      <c r="AK5" s="2601"/>
    </row>
    <row r="6" spans="1:37" ht="13">
      <c r="A6" s="382"/>
      <c r="B6" s="2780"/>
      <c r="C6" s="2771"/>
      <c r="D6" s="2601"/>
      <c r="E6" s="2601"/>
      <c r="F6" s="2601"/>
      <c r="G6" s="2601"/>
      <c r="H6" s="2601"/>
      <c r="I6" s="2601"/>
      <c r="J6" s="2601"/>
      <c r="K6" s="2601"/>
      <c r="L6" s="849"/>
      <c r="M6" s="2766"/>
      <c r="N6" s="2771"/>
      <c r="O6" s="2601"/>
      <c r="P6" s="2601"/>
      <c r="Q6" s="2601"/>
      <c r="R6" s="2601"/>
      <c r="S6" s="2601"/>
      <c r="T6" s="2601"/>
      <c r="U6" s="2601"/>
      <c r="V6" s="2601"/>
      <c r="W6" s="2601"/>
      <c r="X6" s="2766"/>
      <c r="Y6" s="2771"/>
      <c r="Z6" s="2601"/>
      <c r="AA6" s="2601"/>
      <c r="AB6" s="2601"/>
      <c r="AC6" s="2601"/>
      <c r="AD6" s="2601"/>
      <c r="AE6" s="2601"/>
      <c r="AF6" s="2601"/>
      <c r="AG6" s="2601"/>
      <c r="AH6" s="2601"/>
      <c r="AI6" s="2766"/>
      <c r="AJ6" s="2601"/>
      <c r="AK6" s="2601"/>
    </row>
    <row r="7" spans="1:37" ht="13.9" customHeight="1" thickBot="1">
      <c r="A7" s="802"/>
      <c r="B7" s="2781"/>
      <c r="C7" s="2772"/>
      <c r="D7" s="2764"/>
      <c r="E7" s="2764"/>
      <c r="F7" s="2764"/>
      <c r="G7" s="2764"/>
      <c r="H7" s="2764"/>
      <c r="I7" s="2764"/>
      <c r="J7" s="2764"/>
      <c r="K7" s="2764"/>
      <c r="L7" s="1323"/>
      <c r="M7" s="2767"/>
      <c r="N7" s="2772"/>
      <c r="O7" s="2764"/>
      <c r="P7" s="2764"/>
      <c r="Q7" s="2764"/>
      <c r="R7" s="2764"/>
      <c r="S7" s="2764"/>
      <c r="T7" s="2764"/>
      <c r="U7" s="2764"/>
      <c r="V7" s="2764"/>
      <c r="W7" s="2764"/>
      <c r="X7" s="2767"/>
      <c r="Y7" s="2772"/>
      <c r="Z7" s="2764"/>
      <c r="AA7" s="2764"/>
      <c r="AB7" s="2764"/>
      <c r="AC7" s="2764"/>
      <c r="AD7" s="2764"/>
      <c r="AE7" s="2764"/>
      <c r="AF7" s="2764"/>
      <c r="AG7" s="2764"/>
      <c r="AH7" s="2764"/>
      <c r="AI7" s="2767"/>
      <c r="AJ7" s="2601"/>
      <c r="AK7" s="2601"/>
    </row>
    <row r="8" spans="1:37" ht="13.9" customHeight="1">
      <c r="A8" s="382"/>
      <c r="B8" s="1668"/>
      <c r="C8" s="1666"/>
      <c r="D8" s="849"/>
      <c r="E8" s="849"/>
      <c r="F8" s="849"/>
      <c r="G8" s="849"/>
      <c r="H8" s="849"/>
      <c r="I8" s="849"/>
      <c r="J8" s="849"/>
      <c r="K8" s="849"/>
      <c r="L8" s="849"/>
      <c r="M8" s="1667"/>
      <c r="N8" s="1666"/>
      <c r="O8" s="849"/>
      <c r="P8" s="849"/>
      <c r="Q8" s="849"/>
      <c r="R8" s="849"/>
      <c r="S8" s="849"/>
      <c r="T8" s="849"/>
      <c r="U8" s="849"/>
      <c r="V8" s="849"/>
      <c r="W8" s="849"/>
      <c r="X8" s="1667"/>
      <c r="Y8" s="1666"/>
      <c r="Z8" s="849"/>
      <c r="AA8" s="849"/>
      <c r="AB8" s="849"/>
      <c r="AC8" s="849"/>
      <c r="AD8" s="849"/>
      <c r="AE8" s="849"/>
      <c r="AF8" s="849"/>
      <c r="AG8" s="849"/>
      <c r="AH8" s="849"/>
      <c r="AI8" s="1667"/>
      <c r="AJ8" s="849"/>
      <c r="AK8" s="849"/>
    </row>
    <row r="9" spans="1:37" ht="13.9" customHeight="1">
      <c r="A9" t="s">
        <v>989</v>
      </c>
      <c r="B9" s="1671">
        <f>K9/$K$16*$B$16</f>
        <v>1165.5661864453061</v>
      </c>
      <c r="C9" s="1672">
        <f>M9+K9-B9-E9-G9-I9</f>
        <v>8169.1295662987459</v>
      </c>
      <c r="D9" s="747"/>
      <c r="E9" s="1673">
        <f>K9/(K9+K10)*E16</f>
        <v>43.203956768638946</v>
      </c>
      <c r="F9" s="1674">
        <f>SUM(C9:E9)</f>
        <v>8212.3335230673856</v>
      </c>
      <c r="G9" s="1673">
        <f>K9/(K9+K10)*G16</f>
        <v>124.3328307523215</v>
      </c>
      <c r="H9" s="1674">
        <f>F9+G9</f>
        <v>8336.6663538197063</v>
      </c>
      <c r="I9" s="1673">
        <f>K9/(K9+K10)*I16</f>
        <v>12.368300759507939</v>
      </c>
      <c r="J9" s="1674">
        <f>H9+I9</f>
        <v>8349.0346545792145</v>
      </c>
      <c r="K9" s="1675">
        <v>8784</v>
      </c>
      <c r="L9" s="1673"/>
      <c r="M9" s="1676">
        <f>K9/$K$16*$M$16</f>
        <v>730.60084102452083</v>
      </c>
      <c r="N9" s="1666"/>
      <c r="O9" s="849"/>
      <c r="P9" s="849"/>
      <c r="Q9" s="849"/>
      <c r="R9" s="849"/>
      <c r="S9" s="849"/>
      <c r="T9" s="849"/>
      <c r="U9" s="849"/>
      <c r="V9" s="849"/>
      <c r="W9" s="849"/>
      <c r="X9" s="1667"/>
      <c r="Y9" s="1666"/>
      <c r="Z9" s="849"/>
      <c r="AA9" s="849"/>
      <c r="AB9" s="849"/>
      <c r="AC9" s="849"/>
      <c r="AD9" s="849"/>
      <c r="AE9" s="849"/>
      <c r="AF9" s="849"/>
      <c r="AG9" s="849"/>
      <c r="AH9" s="849"/>
      <c r="AI9" s="1667"/>
      <c r="AJ9" s="849"/>
      <c r="AK9" s="849"/>
    </row>
    <row r="10" spans="1:37" ht="13.9" customHeight="1">
      <c r="A10" s="292" t="s">
        <v>2460</v>
      </c>
      <c r="B10" s="1671">
        <f>K10/$K$16*$B$16</f>
        <v>17667.934622631205</v>
      </c>
      <c r="C10" s="1672">
        <f t="shared" ref="C10:C15" si="0">M10+K10-B10-E10-G10-I10</f>
        <v>123829.64500827392</v>
      </c>
      <c r="D10" s="747"/>
      <c r="E10" s="1673">
        <f>K10/(K9+K10)*E16</f>
        <v>654.89604323136109</v>
      </c>
      <c r="F10" s="1674">
        <f t="shared" ref="F10:F15" si="1">SUM(C10:E10)</f>
        <v>124484.54105150528</v>
      </c>
      <c r="G10" s="1673">
        <f>K10/(K9+K10)*G16</f>
        <v>1884.6671692476784</v>
      </c>
      <c r="H10" s="1674">
        <f t="shared" ref="H10:H15" si="2">F10+G10</f>
        <v>126369.20822075296</v>
      </c>
      <c r="I10" s="1673">
        <f>K10/(K9+K10)*I16</f>
        <v>187.48169924049205</v>
      </c>
      <c r="J10" s="1674">
        <f t="shared" ref="J10:J15" si="3">H10+I10</f>
        <v>126556.68991999346</v>
      </c>
      <c r="K10" s="1675">
        <v>133150</v>
      </c>
      <c r="L10" s="1673"/>
      <c r="M10" s="1676">
        <f t="shared" ref="M10:M15" si="4">K10/$K$16*$M$16</f>
        <v>11074.624542624651</v>
      </c>
      <c r="N10" s="1666"/>
      <c r="O10" s="849"/>
      <c r="P10" s="849"/>
      <c r="Q10" s="849"/>
      <c r="R10" s="849"/>
      <c r="S10" s="849"/>
      <c r="T10" s="849"/>
      <c r="U10" s="849"/>
      <c r="V10" s="849"/>
      <c r="W10" s="849"/>
      <c r="X10" s="1667"/>
      <c r="Y10" s="1666"/>
      <c r="Z10" s="849"/>
      <c r="AA10" s="849"/>
      <c r="AB10" s="849"/>
      <c r="AC10" s="849"/>
      <c r="AD10" s="849"/>
      <c r="AE10" s="849"/>
      <c r="AF10" s="849"/>
      <c r="AG10" s="849"/>
      <c r="AH10" s="849"/>
      <c r="AI10" s="1667"/>
      <c r="AJ10" s="849"/>
      <c r="AK10" s="849"/>
    </row>
    <row r="11" spans="1:37" ht="13.9" customHeight="1">
      <c r="A11" s="292" t="s">
        <v>2461</v>
      </c>
      <c r="B11" s="1677"/>
      <c r="C11" s="1672">
        <f t="shared" si="0"/>
        <v>0</v>
      </c>
      <c r="D11" s="747"/>
      <c r="E11" s="747"/>
      <c r="F11" s="1674">
        <f t="shared" si="1"/>
        <v>0</v>
      </c>
      <c r="G11" s="747"/>
      <c r="H11" s="1674">
        <f t="shared" si="2"/>
        <v>0</v>
      </c>
      <c r="I11" s="747"/>
      <c r="J11" s="1674">
        <f t="shared" si="3"/>
        <v>0</v>
      </c>
      <c r="K11" s="1675"/>
      <c r="L11" s="1673"/>
      <c r="M11" s="1676">
        <f t="shared" si="4"/>
        <v>0</v>
      </c>
      <c r="N11" s="1666"/>
      <c r="O11" s="849"/>
      <c r="P11" s="849"/>
      <c r="Q11" s="849"/>
      <c r="R11" s="849"/>
      <c r="S11" s="849"/>
      <c r="T11" s="849"/>
      <c r="U11" s="849"/>
      <c r="V11" s="849"/>
      <c r="W11" s="849"/>
      <c r="X11" s="1667"/>
      <c r="Y11" s="1666"/>
      <c r="Z11" s="849"/>
      <c r="AA11" s="849"/>
      <c r="AB11" s="849"/>
      <c r="AC11" s="849"/>
      <c r="AD11" s="849"/>
      <c r="AE11" s="849"/>
      <c r="AF11" s="849"/>
      <c r="AG11" s="849"/>
      <c r="AH11" s="849"/>
      <c r="AI11" s="1667"/>
      <c r="AJ11" s="849"/>
      <c r="AK11" s="849"/>
    </row>
    <row r="12" spans="1:37" ht="13.9" customHeight="1">
      <c r="A12" t="s">
        <v>995</v>
      </c>
      <c r="B12" s="1671">
        <f t="shared" ref="B12:B15" si="5">K12/$K$16*$B$16</f>
        <v>36.357597345857677</v>
      </c>
      <c r="C12" s="1672">
        <f t="shared" si="0"/>
        <v>260.43209191196547</v>
      </c>
      <c r="D12" s="747"/>
      <c r="E12" s="747"/>
      <c r="F12" s="1674">
        <f t="shared" si="1"/>
        <v>260.43209191196547</v>
      </c>
      <c r="G12" s="747"/>
      <c r="H12" s="1674">
        <f t="shared" si="2"/>
        <v>260.43209191196547</v>
      </c>
      <c r="I12" s="747"/>
      <c r="J12" s="1674">
        <f t="shared" si="3"/>
        <v>260.43209191196547</v>
      </c>
      <c r="K12" s="1675">
        <v>274</v>
      </c>
      <c r="L12" s="1673"/>
      <c r="M12" s="1676">
        <f t="shared" si="4"/>
        <v>22.789689257823166</v>
      </c>
      <c r="N12" s="1666"/>
      <c r="O12" s="849"/>
      <c r="P12" s="849"/>
      <c r="Q12" s="849"/>
      <c r="R12" s="849"/>
      <c r="S12" s="849"/>
      <c r="T12" s="849"/>
      <c r="U12" s="849"/>
      <c r="V12" s="849"/>
      <c r="W12" s="849"/>
      <c r="X12" s="1667"/>
      <c r="Y12" s="1666"/>
      <c r="Z12" s="849"/>
      <c r="AA12" s="849"/>
      <c r="AB12" s="849"/>
      <c r="AC12" s="849"/>
      <c r="AD12" s="849"/>
      <c r="AE12" s="849"/>
      <c r="AF12" s="849"/>
      <c r="AG12" s="849"/>
      <c r="AH12" s="849"/>
      <c r="AI12" s="1667"/>
      <c r="AJ12" s="849"/>
      <c r="AK12" s="849"/>
    </row>
    <row r="13" spans="1:37" ht="13.9" customHeight="1">
      <c r="A13" t="s">
        <v>1001</v>
      </c>
      <c r="B13" s="1671">
        <f t="shared" si="5"/>
        <v>44.186423051717547</v>
      </c>
      <c r="C13" s="1672">
        <f t="shared" si="0"/>
        <v>316.51053506089238</v>
      </c>
      <c r="D13" s="747"/>
      <c r="E13" s="747"/>
      <c r="F13" s="1674">
        <f t="shared" si="1"/>
        <v>316.51053506089238</v>
      </c>
      <c r="G13" s="747"/>
      <c r="H13" s="1674">
        <f t="shared" si="2"/>
        <v>316.51053506089238</v>
      </c>
      <c r="I13" s="747"/>
      <c r="J13" s="1674">
        <f t="shared" si="3"/>
        <v>316.51053506089238</v>
      </c>
      <c r="K13" s="1675">
        <v>333</v>
      </c>
      <c r="L13" s="1673"/>
      <c r="M13" s="1676">
        <f t="shared" si="4"/>
        <v>27.696958112609909</v>
      </c>
      <c r="N13" s="1666"/>
      <c r="O13" s="849"/>
      <c r="P13" s="849"/>
      <c r="Q13" s="849"/>
      <c r="R13" s="849"/>
      <c r="S13" s="849"/>
      <c r="T13" s="849"/>
      <c r="U13" s="849"/>
      <c r="V13" s="849"/>
      <c r="W13" s="849"/>
      <c r="X13" s="1667"/>
      <c r="Y13" s="1666"/>
      <c r="Z13" s="849"/>
      <c r="AA13" s="849"/>
      <c r="AB13" s="849"/>
      <c r="AC13" s="849"/>
      <c r="AD13" s="849"/>
      <c r="AE13" s="849"/>
      <c r="AF13" s="849"/>
      <c r="AG13" s="849"/>
      <c r="AH13" s="849"/>
      <c r="AI13" s="1667"/>
      <c r="AJ13" s="849"/>
      <c r="AK13" s="849"/>
    </row>
    <row r="14" spans="1:37" ht="13.9" customHeight="1">
      <c r="A14" t="s">
        <v>997</v>
      </c>
      <c r="B14" s="1671">
        <f t="shared" si="5"/>
        <v>23.353785156463324</v>
      </c>
      <c r="C14" s="1672">
        <f t="shared" si="0"/>
        <v>167.28484735951068</v>
      </c>
      <c r="D14" s="747"/>
      <c r="E14" s="747"/>
      <c r="F14" s="1674">
        <f t="shared" si="1"/>
        <v>167.28484735951068</v>
      </c>
      <c r="G14" s="747"/>
      <c r="H14" s="1674">
        <f t="shared" si="2"/>
        <v>167.28484735951068</v>
      </c>
      <c r="I14" s="747"/>
      <c r="J14" s="1674">
        <f t="shared" si="3"/>
        <v>167.28484735951068</v>
      </c>
      <c r="K14" s="1675">
        <v>176</v>
      </c>
      <c r="L14" s="1673"/>
      <c r="M14" s="1676">
        <f t="shared" si="4"/>
        <v>14.638632515974004</v>
      </c>
      <c r="N14" s="1666"/>
      <c r="O14" s="849"/>
      <c r="P14" s="849"/>
      <c r="Q14" s="849"/>
      <c r="R14" s="849"/>
      <c r="S14" s="849"/>
      <c r="T14" s="849"/>
      <c r="U14" s="849"/>
      <c r="V14" s="849"/>
      <c r="W14" s="849"/>
      <c r="X14" s="1667"/>
      <c r="Y14" s="1666"/>
      <c r="Z14" s="849"/>
      <c r="AA14" s="849"/>
      <c r="AB14" s="849"/>
      <c r="AC14" s="849"/>
      <c r="AD14" s="849"/>
      <c r="AE14" s="849"/>
      <c r="AF14" s="849"/>
      <c r="AG14" s="849"/>
      <c r="AH14" s="849"/>
      <c r="AI14" s="1667"/>
      <c r="AJ14" s="849"/>
      <c r="AK14" s="849"/>
    </row>
    <row r="15" spans="1:37" ht="13.9" customHeight="1">
      <c r="A15" s="292" t="s">
        <v>2462</v>
      </c>
      <c r="B15" s="1671">
        <f t="shared" si="5"/>
        <v>500.38138536945007</v>
      </c>
      <c r="C15" s="1672">
        <f t="shared" si="0"/>
        <v>3584.2679510949702</v>
      </c>
      <c r="D15" s="747"/>
      <c r="E15" s="747"/>
      <c r="F15" s="1674">
        <f t="shared" si="1"/>
        <v>3584.2679510949702</v>
      </c>
      <c r="G15" s="747"/>
      <c r="H15" s="1674">
        <f t="shared" si="2"/>
        <v>3584.2679510949702</v>
      </c>
      <c r="I15" s="747"/>
      <c r="J15" s="1674">
        <f t="shared" si="3"/>
        <v>3584.2679510949702</v>
      </c>
      <c r="K15" s="1675">
        <v>3771</v>
      </c>
      <c r="L15" s="1673"/>
      <c r="M15" s="1676">
        <f t="shared" si="4"/>
        <v>313.64933646442029</v>
      </c>
      <c r="N15" s="1666"/>
      <c r="O15" s="849"/>
      <c r="P15" s="849"/>
      <c r="Q15" s="849"/>
      <c r="R15" s="849"/>
      <c r="S15" s="849"/>
      <c r="T15" s="849"/>
      <c r="U15" s="849"/>
      <c r="V15" s="849"/>
      <c r="W15" s="849"/>
      <c r="X15" s="1667"/>
      <c r="Y15" s="1666"/>
      <c r="Z15" s="849"/>
      <c r="AA15" s="849"/>
      <c r="AB15" s="849"/>
      <c r="AC15" s="849"/>
      <c r="AD15" s="849"/>
      <c r="AE15" s="849"/>
      <c r="AF15" s="849"/>
      <c r="AG15" s="849"/>
      <c r="AH15" s="849"/>
      <c r="AI15" s="1667"/>
      <c r="AJ15" s="849"/>
      <c r="AK15" s="849"/>
    </row>
    <row r="16" spans="1:37" ht="13.9" customHeight="1">
      <c r="A16" s="92" t="s">
        <v>141</v>
      </c>
      <c r="B16" s="1678">
        <f>19437.78</f>
        <v>19437.78</v>
      </c>
      <c r="C16" s="1678">
        <f>SUM(C9:C15)</f>
        <v>136327.27000000002</v>
      </c>
      <c r="D16" s="1678">
        <f t="shared" ref="D16:K16" si="6">SUM(D9:D15)</f>
        <v>0</v>
      </c>
      <c r="E16" s="1678">
        <v>698.1</v>
      </c>
      <c r="F16" s="1678">
        <f t="shared" si="6"/>
        <v>137025.37000000002</v>
      </c>
      <c r="G16" s="1678">
        <v>2009</v>
      </c>
      <c r="H16" s="1678">
        <f t="shared" si="6"/>
        <v>139034.37000000002</v>
      </c>
      <c r="I16" s="1678">
        <v>199.85</v>
      </c>
      <c r="J16" s="1678">
        <f>SUM(J9:J15)</f>
        <v>139234.22000000003</v>
      </c>
      <c r="K16" s="1678">
        <f t="shared" si="6"/>
        <v>146488</v>
      </c>
      <c r="L16" s="849"/>
      <c r="M16" s="1678">
        <v>12184</v>
      </c>
      <c r="N16" s="849"/>
      <c r="O16" s="849"/>
      <c r="P16" s="849"/>
      <c r="Q16" s="849"/>
      <c r="R16" s="849"/>
      <c r="S16" s="849"/>
      <c r="T16" s="849"/>
      <c r="U16" s="849"/>
      <c r="V16" s="849"/>
      <c r="W16" s="849"/>
      <c r="X16" s="1667"/>
      <c r="Y16" s="1666"/>
      <c r="Z16" s="849"/>
      <c r="AA16" s="849"/>
      <c r="AB16" s="849"/>
      <c r="AC16" s="849"/>
      <c r="AD16" s="849"/>
      <c r="AE16" s="849"/>
      <c r="AF16" s="849"/>
      <c r="AG16" s="849"/>
      <c r="AH16" s="849"/>
      <c r="AI16" s="1667"/>
      <c r="AJ16" s="849"/>
      <c r="AK16" s="849"/>
    </row>
    <row r="17" spans="1:37" ht="13.9" customHeight="1">
      <c r="A17" s="92" t="s">
        <v>2463</v>
      </c>
      <c r="B17" s="1675">
        <v>23738.959999999999</v>
      </c>
      <c r="C17" s="1678"/>
      <c r="D17" s="1678"/>
      <c r="E17" s="1678"/>
      <c r="F17" s="1678"/>
      <c r="G17" s="1678"/>
      <c r="H17" s="1678"/>
      <c r="I17" s="1678"/>
      <c r="J17" s="1678"/>
      <c r="K17" s="1678"/>
      <c r="L17" s="849"/>
      <c r="M17" s="1675">
        <v>18253</v>
      </c>
      <c r="N17" s="849"/>
      <c r="O17" s="849"/>
      <c r="P17" s="849"/>
      <c r="Q17" s="849"/>
      <c r="R17" s="849"/>
      <c r="S17" s="849"/>
      <c r="T17" s="849"/>
      <c r="U17" s="849"/>
      <c r="V17" s="849"/>
      <c r="W17" s="849"/>
      <c r="X17" s="1667"/>
      <c r="Y17" s="1666"/>
      <c r="Z17" s="849"/>
      <c r="AA17" s="849"/>
      <c r="AB17" s="849"/>
      <c r="AC17" s="849"/>
      <c r="AD17" s="849"/>
      <c r="AE17" s="849"/>
      <c r="AF17" s="849"/>
      <c r="AG17" s="849"/>
      <c r="AH17" s="849"/>
      <c r="AI17" s="1667"/>
      <c r="AJ17" s="849"/>
      <c r="AK17" s="849"/>
    </row>
    <row r="18" spans="1:37" ht="13.9" customHeight="1" thickBot="1">
      <c r="A18" s="92" t="s">
        <v>1331</v>
      </c>
      <c r="B18" s="1679">
        <f>SUM(B16:B17)</f>
        <v>43176.74</v>
      </c>
      <c r="C18" s="1679">
        <f t="shared" ref="C18:M18" si="7">SUM(C16:C17)</f>
        <v>136327.27000000002</v>
      </c>
      <c r="D18" s="1679">
        <f t="shared" si="7"/>
        <v>0</v>
      </c>
      <c r="E18" s="1679">
        <f t="shared" si="7"/>
        <v>698.1</v>
      </c>
      <c r="F18" s="1679">
        <f t="shared" si="7"/>
        <v>137025.37000000002</v>
      </c>
      <c r="G18" s="1679">
        <f t="shared" si="7"/>
        <v>2009</v>
      </c>
      <c r="H18" s="1679">
        <f t="shared" si="7"/>
        <v>139034.37000000002</v>
      </c>
      <c r="I18" s="1679">
        <f t="shared" si="7"/>
        <v>199.85</v>
      </c>
      <c r="J18" s="1679">
        <f t="shared" si="7"/>
        <v>139234.22000000003</v>
      </c>
      <c r="K18" s="1679">
        <f t="shared" si="7"/>
        <v>146488</v>
      </c>
      <c r="L18" s="1679">
        <f t="shared" si="7"/>
        <v>0</v>
      </c>
      <c r="M18" s="1679">
        <f t="shared" si="7"/>
        <v>30437</v>
      </c>
      <c r="N18" s="849"/>
      <c r="O18" s="849"/>
      <c r="P18" s="849"/>
      <c r="Q18" s="849"/>
      <c r="R18" s="849"/>
      <c r="S18" s="849"/>
      <c r="T18" s="849"/>
      <c r="U18" s="849"/>
      <c r="V18" s="849"/>
      <c r="W18" s="849"/>
      <c r="X18" s="1667"/>
      <c r="Y18" s="1666"/>
      <c r="Z18" s="849"/>
      <c r="AA18" s="849"/>
      <c r="AB18" s="849"/>
      <c r="AC18" s="849"/>
      <c r="AD18" s="849"/>
      <c r="AE18" s="849"/>
      <c r="AF18" s="849"/>
      <c r="AG18" s="849"/>
      <c r="AH18" s="849"/>
      <c r="AI18" s="1667"/>
      <c r="AJ18" s="849"/>
      <c r="AK18" s="849"/>
    </row>
    <row r="19" spans="1:37" ht="13.9" customHeight="1" thickTop="1">
      <c r="A19" s="1680" t="s">
        <v>2067</v>
      </c>
      <c r="B19" s="1681">
        <v>7994.1498267999968</v>
      </c>
      <c r="C19" s="1666"/>
      <c r="D19" s="849"/>
      <c r="E19" s="849"/>
      <c r="F19" s="849"/>
      <c r="G19" s="849"/>
      <c r="H19" s="849"/>
      <c r="I19" s="849"/>
      <c r="J19" s="849"/>
      <c r="K19" s="849"/>
      <c r="L19" s="849"/>
      <c r="M19" s="1682"/>
      <c r="N19" s="1666"/>
      <c r="O19" s="849"/>
      <c r="P19" s="849"/>
      <c r="Q19" s="849"/>
      <c r="R19" s="849"/>
      <c r="S19" s="849"/>
      <c r="T19" s="849"/>
      <c r="U19" s="849"/>
      <c r="V19" s="849"/>
      <c r="W19" s="849"/>
      <c r="X19" s="1667"/>
      <c r="Y19" s="1666"/>
      <c r="Z19" s="849"/>
      <c r="AA19" s="849"/>
      <c r="AB19" s="849"/>
      <c r="AC19" s="849"/>
      <c r="AD19" s="849"/>
      <c r="AE19" s="849"/>
      <c r="AF19" s="849"/>
      <c r="AG19" s="849"/>
      <c r="AH19" s="849"/>
      <c r="AI19" s="1667"/>
      <c r="AJ19" s="849"/>
      <c r="AK19" s="849"/>
    </row>
    <row r="20" spans="1:37" ht="13.9" customHeight="1">
      <c r="A20" s="382"/>
      <c r="B20" s="1683">
        <f>SUM(B18:B19)</f>
        <v>51170.889826799998</v>
      </c>
      <c r="C20" s="849"/>
      <c r="D20" s="849"/>
      <c r="E20" s="849"/>
      <c r="F20" s="849"/>
      <c r="G20" s="849"/>
      <c r="H20" s="849"/>
      <c r="I20" s="849"/>
      <c r="J20" s="1684"/>
      <c r="K20" s="849"/>
      <c r="L20" s="849"/>
      <c r="M20" s="1667"/>
      <c r="N20" s="1666"/>
      <c r="O20" s="849"/>
      <c r="P20" s="849"/>
      <c r="Q20" s="849"/>
      <c r="R20" s="849"/>
      <c r="S20" s="849"/>
      <c r="T20" s="849"/>
      <c r="U20" s="849"/>
      <c r="V20" s="849"/>
      <c r="W20" s="849"/>
      <c r="X20" s="1667"/>
      <c r="Y20" s="1666"/>
      <c r="Z20" s="849"/>
      <c r="AA20" s="849"/>
      <c r="AB20" s="849"/>
      <c r="AC20" s="849"/>
      <c r="AD20" s="849"/>
      <c r="AE20" s="849"/>
      <c r="AF20" s="849"/>
      <c r="AG20" s="849"/>
      <c r="AH20" s="849"/>
      <c r="AI20" s="1667"/>
      <c r="AJ20" s="849"/>
      <c r="AK20" s="849"/>
    </row>
    <row r="21" spans="1:37" ht="13.9" customHeight="1">
      <c r="A21" s="2" t="s">
        <v>2464</v>
      </c>
      <c r="B21" s="849"/>
      <c r="C21" s="849"/>
      <c r="D21" s="849"/>
      <c r="E21" s="849"/>
      <c r="F21" s="849"/>
      <c r="G21" s="849"/>
      <c r="H21" s="849"/>
      <c r="I21" s="849"/>
      <c r="J21" s="849"/>
      <c r="K21" s="849"/>
      <c r="L21" s="849"/>
      <c r="M21" s="849"/>
      <c r="N21" s="849"/>
      <c r="O21" s="849"/>
      <c r="P21" s="849"/>
      <c r="Q21" s="849"/>
      <c r="R21" s="849"/>
      <c r="S21" s="849"/>
      <c r="T21" s="849"/>
      <c r="U21" s="849"/>
      <c r="V21" s="849"/>
      <c r="W21" s="849"/>
      <c r="X21" s="849"/>
      <c r="Y21" s="849"/>
      <c r="Z21" s="849"/>
      <c r="AA21" s="849"/>
      <c r="AB21" s="849"/>
      <c r="AC21" s="849"/>
      <c r="AD21" s="849"/>
      <c r="AE21" s="849"/>
      <c r="AF21" s="849"/>
      <c r="AG21" s="849"/>
      <c r="AH21" s="849"/>
      <c r="AI21" s="849"/>
      <c r="AJ21" s="849"/>
      <c r="AK21" s="849"/>
    </row>
    <row r="22" spans="1:37" ht="4" customHeight="1">
      <c r="A22" s="292"/>
      <c r="B22" s="849"/>
      <c r="C22" s="849"/>
      <c r="D22" s="849"/>
      <c r="E22" s="849"/>
      <c r="F22" s="849"/>
      <c r="G22" s="849"/>
      <c r="H22" s="849"/>
      <c r="I22" s="849"/>
      <c r="J22" s="849"/>
      <c r="K22" s="849"/>
      <c r="L22" s="849"/>
      <c r="M22" s="849"/>
      <c r="N22" s="849"/>
      <c r="O22" s="849"/>
      <c r="P22" s="849"/>
      <c r="Q22" s="849"/>
      <c r="R22" s="849"/>
      <c r="S22" s="849"/>
      <c r="T22" s="849"/>
      <c r="U22" s="849"/>
      <c r="V22" s="849"/>
      <c r="W22" s="849"/>
      <c r="X22" s="849"/>
      <c r="Y22" s="849"/>
      <c r="Z22" s="849"/>
      <c r="AA22" s="849"/>
      <c r="AB22" s="849"/>
      <c r="AC22" s="849"/>
      <c r="AD22" s="849"/>
      <c r="AE22" s="849"/>
      <c r="AF22" s="849"/>
      <c r="AG22" s="849"/>
      <c r="AH22" s="849"/>
      <c r="AI22" s="849"/>
      <c r="AJ22" s="849"/>
      <c r="AK22" s="849"/>
    </row>
    <row r="23" spans="1:37" ht="13.9" customHeight="1">
      <c r="A23" s="850" t="s">
        <v>1917</v>
      </c>
      <c r="B23" s="1675">
        <v>3015.4684261999996</v>
      </c>
      <c r="C23" s="1673">
        <f t="shared" ref="C23:C25" si="8">M23+K23-B23-E23-G23-I23</f>
        <v>1994.2566638000003</v>
      </c>
      <c r="D23" s="1675"/>
      <c r="E23" s="1675"/>
      <c r="F23" s="1674">
        <f t="shared" ref="F23:F25" si="9">SUM(C23:E23)</f>
        <v>1994.2566638000003</v>
      </c>
      <c r="G23" s="747"/>
      <c r="H23" s="1674">
        <f t="shared" ref="H23:H25" si="10">F23+G23</f>
        <v>1994.2566638000003</v>
      </c>
      <c r="I23" s="747"/>
      <c r="J23" s="1674">
        <f t="shared" ref="J23:J25" si="11">H23+I23</f>
        <v>1994.2566638000003</v>
      </c>
      <c r="K23" s="1675">
        <v>4399.4973399999999</v>
      </c>
      <c r="L23" s="1675"/>
      <c r="M23" s="1675">
        <v>610.22775000000001</v>
      </c>
      <c r="N23" s="812">
        <f>M112*N99</f>
        <v>400</v>
      </c>
      <c r="O23" s="345">
        <f>M112*O99</f>
        <v>75</v>
      </c>
      <c r="P23" s="345">
        <f>M112*P99</f>
        <v>25</v>
      </c>
      <c r="Q23" s="345">
        <f t="shared" ref="Q23:Q25" si="12">SUM(N23:P23)</f>
        <v>500</v>
      </c>
      <c r="R23" s="180">
        <f>N23*Q57</f>
        <v>0</v>
      </c>
      <c r="S23" s="345">
        <f t="shared" ref="S23:S25" si="13">Q23+R23</f>
        <v>500</v>
      </c>
      <c r="T23" s="345"/>
      <c r="U23" s="345">
        <f>S23+T23</f>
        <v>500</v>
      </c>
      <c r="V23" s="345">
        <f t="shared" ref="V23:V25" si="14">M23</f>
        <v>610.22775000000001</v>
      </c>
      <c r="W23" s="345">
        <f>U23*100%</f>
        <v>500</v>
      </c>
      <c r="X23" s="810">
        <f t="shared" ref="X23:X25" si="15">U23-V23-W23+M23</f>
        <v>0</v>
      </c>
      <c r="Y23" s="849"/>
      <c r="Z23" s="849"/>
      <c r="AA23" s="849"/>
      <c r="AB23" s="849"/>
      <c r="AC23" s="849"/>
      <c r="AD23" s="849"/>
      <c r="AE23" s="849"/>
      <c r="AF23" s="849"/>
      <c r="AG23" s="849"/>
      <c r="AH23" s="849"/>
      <c r="AI23" s="849"/>
      <c r="AJ23" s="849"/>
      <c r="AK23" s="849"/>
    </row>
    <row r="24" spans="1:37" ht="13.9" customHeight="1">
      <c r="A24" s="850" t="s">
        <v>1918</v>
      </c>
      <c r="B24" s="1675">
        <v>5699.3292987999994</v>
      </c>
      <c r="C24" s="1673">
        <f t="shared" si="8"/>
        <v>5871.1659512000006</v>
      </c>
      <c r="D24" s="1675"/>
      <c r="E24" s="1675"/>
      <c r="F24" s="1674">
        <f t="shared" si="9"/>
        <v>5871.1659512000006</v>
      </c>
      <c r="G24" s="747"/>
      <c r="H24" s="1674">
        <f t="shared" si="10"/>
        <v>5871.1659512000006</v>
      </c>
      <c r="I24" s="747"/>
      <c r="J24" s="1674">
        <f t="shared" si="11"/>
        <v>5871.1659512000006</v>
      </c>
      <c r="K24" s="1675">
        <v>5666.9678400000003</v>
      </c>
      <c r="L24" s="1675"/>
      <c r="M24" s="1675">
        <v>5903.5274099999997</v>
      </c>
      <c r="N24" s="812">
        <f>M114*N99</f>
        <v>4560</v>
      </c>
      <c r="O24" s="345">
        <f>M114*O99</f>
        <v>855</v>
      </c>
      <c r="P24" s="345">
        <f>M114*P99</f>
        <v>285</v>
      </c>
      <c r="Q24" s="345">
        <f t="shared" si="12"/>
        <v>5700</v>
      </c>
      <c r="R24" s="180">
        <f>N24*Q57</f>
        <v>0</v>
      </c>
      <c r="S24" s="345">
        <f t="shared" si="13"/>
        <v>5700</v>
      </c>
      <c r="T24" s="345"/>
      <c r="U24" s="345">
        <f>S24+T24</f>
        <v>5700</v>
      </c>
      <c r="V24" s="345">
        <f t="shared" si="14"/>
        <v>5903.5274099999997</v>
      </c>
      <c r="W24" s="345">
        <f>U24*100%</f>
        <v>5700</v>
      </c>
      <c r="X24" s="810">
        <f t="shared" si="15"/>
        <v>0</v>
      </c>
      <c r="Y24" s="849"/>
      <c r="Z24" s="849"/>
      <c r="AA24" s="849"/>
      <c r="AB24" s="849"/>
      <c r="AC24" s="849"/>
      <c r="AD24" s="849"/>
      <c r="AE24" s="849"/>
      <c r="AF24" s="849"/>
      <c r="AG24" s="849"/>
      <c r="AH24" s="849"/>
      <c r="AI24" s="849"/>
      <c r="AJ24" s="849"/>
      <c r="AK24" s="849"/>
    </row>
    <row r="25" spans="1:37" ht="13.9" customHeight="1">
      <c r="A25" s="73" t="s">
        <v>2232</v>
      </c>
      <c r="B25" s="1675">
        <v>0</v>
      </c>
      <c r="C25" s="1673">
        <f t="shared" si="8"/>
        <v>336.81976000000003</v>
      </c>
      <c r="D25" s="1675"/>
      <c r="E25" s="1675"/>
      <c r="F25" s="1674">
        <f t="shared" si="9"/>
        <v>336.81976000000003</v>
      </c>
      <c r="G25" s="747"/>
      <c r="H25" s="1674">
        <f t="shared" si="10"/>
        <v>336.81976000000003</v>
      </c>
      <c r="I25" s="747"/>
      <c r="J25" s="1674">
        <f t="shared" si="11"/>
        <v>336.81976000000003</v>
      </c>
      <c r="K25" s="1675">
        <v>11.6</v>
      </c>
      <c r="L25" s="1675"/>
      <c r="M25" s="1675">
        <v>325.21976000000001</v>
      </c>
      <c r="N25" s="812">
        <f>M115*N100</f>
        <v>400</v>
      </c>
      <c r="O25" s="345">
        <f>M115*O100</f>
        <v>75</v>
      </c>
      <c r="P25" s="345">
        <f>M115*P100</f>
        <v>25</v>
      </c>
      <c r="Q25" s="180">
        <f t="shared" si="12"/>
        <v>500</v>
      </c>
      <c r="R25" s="180"/>
      <c r="S25" s="180">
        <f t="shared" si="13"/>
        <v>500</v>
      </c>
      <c r="T25" s="292"/>
      <c r="U25" s="180">
        <f t="shared" ref="U25" si="16">S25+T25</f>
        <v>500</v>
      </c>
      <c r="V25" s="345">
        <f t="shared" si="14"/>
        <v>325.21976000000001</v>
      </c>
      <c r="W25" s="811">
        <f>U25*100%</f>
        <v>500</v>
      </c>
      <c r="X25" s="809">
        <f t="shared" si="15"/>
        <v>0</v>
      </c>
      <c r="Y25" s="849"/>
      <c r="Z25" s="849"/>
      <c r="AA25" s="849"/>
      <c r="AB25" s="849"/>
      <c r="AC25" s="849"/>
      <c r="AD25" s="849"/>
      <c r="AE25" s="849"/>
      <c r="AF25" s="849"/>
      <c r="AG25" s="849"/>
      <c r="AH25" s="849"/>
      <c r="AI25" s="849"/>
      <c r="AJ25" s="849"/>
      <c r="AK25" s="849"/>
    </row>
    <row r="26" spans="1:37" ht="13.9" customHeight="1">
      <c r="A26" s="292"/>
      <c r="B26" s="1678">
        <f t="shared" ref="B26:M26" si="17">SUM(B23:B25)</f>
        <v>8714.7977249999985</v>
      </c>
      <c r="C26" s="1678">
        <f t="shared" si="17"/>
        <v>8202.2423750000016</v>
      </c>
      <c r="D26" s="1678">
        <f t="shared" si="17"/>
        <v>0</v>
      </c>
      <c r="E26" s="1678">
        <f t="shared" si="17"/>
        <v>0</v>
      </c>
      <c r="F26" s="1678">
        <f t="shared" si="17"/>
        <v>8202.2423750000016</v>
      </c>
      <c r="G26" s="1678">
        <f t="shared" si="17"/>
        <v>0</v>
      </c>
      <c r="H26" s="1678">
        <f t="shared" si="17"/>
        <v>8202.2423750000016</v>
      </c>
      <c r="I26" s="1678">
        <f t="shared" si="17"/>
        <v>0</v>
      </c>
      <c r="J26" s="1678">
        <f t="shared" si="17"/>
        <v>8202.2423750000016</v>
      </c>
      <c r="K26" s="1678">
        <f t="shared" si="17"/>
        <v>10078.06518</v>
      </c>
      <c r="L26" s="1678">
        <f t="shared" si="17"/>
        <v>0</v>
      </c>
      <c r="M26" s="1678">
        <f t="shared" si="17"/>
        <v>6838.9749199999997</v>
      </c>
      <c r="N26" s="849"/>
      <c r="O26" s="849"/>
      <c r="P26" s="849"/>
      <c r="Q26" s="849"/>
      <c r="R26" s="849"/>
      <c r="S26" s="849"/>
      <c r="T26" s="849"/>
      <c r="U26" s="849"/>
      <c r="V26" s="849"/>
      <c r="W26" s="849"/>
      <c r="X26" s="849"/>
      <c r="Y26" s="849"/>
      <c r="Z26" s="849"/>
      <c r="AA26" s="849"/>
      <c r="AB26" s="849"/>
      <c r="AC26" s="849"/>
      <c r="AD26" s="849"/>
      <c r="AE26" s="849"/>
      <c r="AF26" s="849"/>
      <c r="AG26" s="849"/>
      <c r="AH26" s="849"/>
      <c r="AI26" s="849"/>
      <c r="AJ26" s="849"/>
      <c r="AK26" s="849"/>
    </row>
    <row r="27" spans="1:37" ht="13.5" customHeight="1">
      <c r="A27" s="2" t="s">
        <v>2465</v>
      </c>
      <c r="B27" s="849"/>
      <c r="C27" s="849"/>
      <c r="D27" s="849"/>
      <c r="E27" s="849"/>
      <c r="F27" s="849"/>
      <c r="G27" s="849"/>
      <c r="H27" s="849"/>
      <c r="I27" s="849"/>
      <c r="J27" s="849"/>
      <c r="K27" s="849"/>
      <c r="L27" s="849"/>
      <c r="M27" s="849"/>
      <c r="N27" s="849"/>
      <c r="O27" s="849"/>
      <c r="P27" s="849"/>
      <c r="Q27" s="849"/>
      <c r="R27" s="849"/>
      <c r="S27" s="849"/>
      <c r="T27" s="849"/>
      <c r="U27" s="849"/>
      <c r="V27" s="849"/>
      <c r="W27" s="849"/>
      <c r="X27" s="849"/>
      <c r="Y27" s="849"/>
      <c r="Z27" s="849"/>
      <c r="AA27" s="849"/>
      <c r="AB27" s="849"/>
      <c r="AC27" s="849"/>
      <c r="AD27" s="849"/>
      <c r="AE27" s="849"/>
      <c r="AF27" s="849"/>
      <c r="AG27" s="849"/>
      <c r="AH27" s="849"/>
      <c r="AI27" s="849"/>
      <c r="AJ27" s="849"/>
      <c r="AK27" s="849"/>
    </row>
    <row r="28" spans="1:37" ht="4" customHeight="1">
      <c r="A28" s="292"/>
      <c r="B28" s="849"/>
      <c r="C28" s="849"/>
      <c r="D28" s="849"/>
      <c r="E28" s="849"/>
      <c r="F28" s="849"/>
      <c r="G28" s="849"/>
      <c r="H28" s="849"/>
      <c r="I28" s="849"/>
      <c r="J28" s="849"/>
      <c r="K28" s="849"/>
      <c r="L28" s="849"/>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row>
    <row r="29" spans="1:37" ht="13.9" customHeight="1">
      <c r="A29" s="292" t="s">
        <v>1438</v>
      </c>
      <c r="B29" s="1675">
        <v>3757.0012041127702</v>
      </c>
      <c r="C29" s="1673">
        <f t="shared" ref="C29" si="18">M29+K29-B29-E29-G29-I29</f>
        <v>62358.038745887192</v>
      </c>
      <c r="D29" s="1675"/>
      <c r="E29" s="1675"/>
      <c r="F29" s="1674">
        <f t="shared" ref="F29" si="19">SUM(C29:E29)</f>
        <v>62358.038745887192</v>
      </c>
      <c r="G29" s="747"/>
      <c r="H29" s="1674">
        <f t="shared" ref="H29" si="20">F29+G29</f>
        <v>62358.038745887192</v>
      </c>
      <c r="I29" s="747"/>
      <c r="J29" s="1674">
        <f t="shared" ref="J29" si="21">H29+I29</f>
        <v>62358.038745887192</v>
      </c>
      <c r="K29" s="1675">
        <f>65097.88952+0.07</f>
        <v>65097.959519999997</v>
      </c>
      <c r="L29" s="1684"/>
      <c r="M29" s="1675">
        <f>1094.65042999997-77.57</f>
        <v>1017.08042999997</v>
      </c>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row>
    <row r="30" spans="1:37" ht="13.9" customHeight="1">
      <c r="A30" s="292"/>
      <c r="B30" s="1685">
        <f>SUM(B29)</f>
        <v>3757.0012041127702</v>
      </c>
      <c r="C30" s="1685">
        <f t="shared" ref="C30:M30" si="22">SUM(C29)</f>
        <v>62358.038745887192</v>
      </c>
      <c r="D30" s="1685">
        <f t="shared" si="22"/>
        <v>0</v>
      </c>
      <c r="E30" s="1685">
        <f t="shared" si="22"/>
        <v>0</v>
      </c>
      <c r="F30" s="1685">
        <f t="shared" si="22"/>
        <v>62358.038745887192</v>
      </c>
      <c r="G30" s="1685">
        <f t="shared" si="22"/>
        <v>0</v>
      </c>
      <c r="H30" s="1685">
        <f t="shared" si="22"/>
        <v>62358.038745887192</v>
      </c>
      <c r="I30" s="1685">
        <f t="shared" si="22"/>
        <v>0</v>
      </c>
      <c r="J30" s="1685">
        <f t="shared" si="22"/>
        <v>62358.038745887192</v>
      </c>
      <c r="K30" s="1685">
        <f t="shared" si="22"/>
        <v>65097.959519999997</v>
      </c>
      <c r="L30" s="1685">
        <f t="shared" si="22"/>
        <v>0</v>
      </c>
      <c r="M30" s="1685">
        <f t="shared" si="22"/>
        <v>1017.08042999997</v>
      </c>
      <c r="N30" s="849"/>
      <c r="O30" s="849"/>
      <c r="P30" s="849"/>
      <c r="Q30" s="849"/>
      <c r="R30" s="849"/>
      <c r="S30" s="849"/>
      <c r="T30" s="849"/>
      <c r="U30" s="849"/>
      <c r="V30" s="849"/>
      <c r="W30" s="849"/>
      <c r="X30" s="849"/>
      <c r="Y30" s="849"/>
      <c r="Z30" s="849"/>
      <c r="AA30" s="849"/>
      <c r="AB30" s="849"/>
      <c r="AC30" s="849"/>
      <c r="AD30" s="849"/>
      <c r="AE30" s="849"/>
      <c r="AF30" s="849"/>
      <c r="AG30" s="849"/>
      <c r="AH30" s="849"/>
      <c r="AI30" s="849"/>
      <c r="AJ30" s="849"/>
      <c r="AK30" s="849"/>
    </row>
    <row r="31" spans="1:37" ht="13.9" customHeight="1">
      <c r="A31" s="2" t="s">
        <v>2466</v>
      </c>
      <c r="B31" s="849"/>
      <c r="C31" s="849"/>
      <c r="D31" s="849"/>
      <c r="E31" s="849"/>
      <c r="F31" s="849"/>
      <c r="G31" s="849"/>
      <c r="H31" s="849"/>
      <c r="I31" s="849"/>
      <c r="J31" s="849"/>
      <c r="K31" s="849"/>
      <c r="L31" s="849"/>
      <c r="M31" s="849"/>
      <c r="N31" s="849"/>
      <c r="O31" s="849"/>
      <c r="P31" s="849"/>
      <c r="Q31" s="849"/>
      <c r="R31" s="849"/>
      <c r="S31" s="849"/>
      <c r="T31" s="849"/>
      <c r="U31" s="849"/>
      <c r="V31" s="849"/>
      <c r="W31" s="849"/>
      <c r="X31" s="849"/>
      <c r="Y31" s="849"/>
      <c r="Z31" s="849"/>
      <c r="AA31" s="849"/>
      <c r="AB31" s="849"/>
      <c r="AC31" s="849"/>
      <c r="AD31" s="849"/>
      <c r="AE31" s="849"/>
      <c r="AF31" s="849"/>
      <c r="AG31" s="849"/>
      <c r="AH31" s="849"/>
      <c r="AI31" s="849"/>
      <c r="AJ31" s="849"/>
      <c r="AK31" s="849"/>
    </row>
    <row r="32" spans="1:37" ht="13.9" customHeight="1">
      <c r="A32" s="292"/>
      <c r="B32" s="849"/>
      <c r="C32" s="849"/>
      <c r="D32" s="849"/>
      <c r="E32" s="849"/>
      <c r="F32" s="849"/>
      <c r="G32" s="849"/>
      <c r="H32" s="849"/>
      <c r="I32" s="849"/>
      <c r="J32" s="849"/>
      <c r="K32" s="849"/>
      <c r="L32" s="849"/>
      <c r="M32" s="849"/>
      <c r="N32" s="849"/>
      <c r="O32" s="849"/>
      <c r="P32" s="849"/>
      <c r="Q32" s="849"/>
      <c r="R32" s="849"/>
      <c r="S32" s="849"/>
      <c r="T32" s="849"/>
      <c r="U32" s="849"/>
      <c r="V32" s="849"/>
      <c r="W32" s="849"/>
      <c r="X32" s="849"/>
      <c r="Y32" s="849"/>
      <c r="Z32" s="849"/>
      <c r="AA32" s="849"/>
      <c r="AB32" s="849"/>
      <c r="AC32" s="849"/>
      <c r="AD32" s="849"/>
      <c r="AE32" s="849"/>
      <c r="AF32" s="849"/>
      <c r="AG32" s="849"/>
      <c r="AH32" s="849"/>
      <c r="AI32" s="849"/>
      <c r="AJ32" s="849"/>
      <c r="AK32" s="849"/>
    </row>
    <row r="33" spans="1:37" ht="13.9" customHeight="1">
      <c r="A33" s="292" t="s">
        <v>1919</v>
      </c>
      <c r="B33" s="1675">
        <v>135.28399960000115</v>
      </c>
      <c r="C33" s="1673">
        <f t="shared" ref="C33:C37" si="23">M33+K33-B33-E33-G33-I33</f>
        <v>4710.1758575058811</v>
      </c>
      <c r="D33" s="1675"/>
      <c r="E33" s="1675">
        <v>68.150000000000006</v>
      </c>
      <c r="F33" s="1674">
        <f t="shared" ref="F33:F37" si="24">SUM(C33:E33)</f>
        <v>4778.3258575058808</v>
      </c>
      <c r="G33" s="1675">
        <v>196.12</v>
      </c>
      <c r="H33" s="1674">
        <f t="shared" ref="H33:H37" si="25">F33+G33</f>
        <v>4974.4458575058807</v>
      </c>
      <c r="I33" s="1675">
        <v>19.510000000000002</v>
      </c>
      <c r="J33" s="1674">
        <f t="shared" ref="J33:J37" si="26">H33+I33</f>
        <v>4993.9558575058809</v>
      </c>
      <c r="K33" s="1675">
        <v>4893.6995227058815</v>
      </c>
      <c r="L33" s="1675"/>
      <c r="M33" s="1675">
        <v>235.54033440000057</v>
      </c>
      <c r="N33" s="1686">
        <f>X143*0.75+Y143*0.6</f>
        <v>3268.65</v>
      </c>
      <c r="O33" s="1687">
        <f>X143*0.2+Y143*0.2</f>
        <v>1044.8000000000002</v>
      </c>
      <c r="P33" s="1687">
        <f>X143*0.05+Y143*0.05</f>
        <v>261.20000000000005</v>
      </c>
      <c r="Q33" s="1687">
        <f>SUM(N33:P33)</f>
        <v>4574.6500000000005</v>
      </c>
      <c r="R33" s="1687">
        <f>N33*$Q$97</f>
        <v>147.74297999999999</v>
      </c>
      <c r="S33" s="1687">
        <f>Q33+R33</f>
        <v>4722.3929800000005</v>
      </c>
      <c r="T33" s="1688">
        <v>17.708973674999999</v>
      </c>
      <c r="U33" s="1687">
        <f>S33+T33</f>
        <v>4740.1019536750009</v>
      </c>
      <c r="V33" s="1687">
        <f>M33</f>
        <v>235.54033440000057</v>
      </c>
      <c r="W33" s="1687">
        <f>S33*0.8+T33</f>
        <v>3795.6233576750005</v>
      </c>
      <c r="X33" s="1689">
        <f t="shared" ref="X33:X37" si="27">U33-V33-W33+M33</f>
        <v>944.47859600000038</v>
      </c>
      <c r="Y33" s="849"/>
      <c r="Z33" s="849"/>
      <c r="AA33" s="849"/>
      <c r="AB33" s="849"/>
      <c r="AC33" s="849"/>
      <c r="AD33" s="849"/>
      <c r="AE33" s="849"/>
      <c r="AF33" s="849"/>
      <c r="AG33" s="849"/>
      <c r="AH33" s="849"/>
      <c r="AI33" s="849"/>
      <c r="AJ33" s="849"/>
      <c r="AK33" s="849"/>
    </row>
    <row r="34" spans="1:37" ht="13.9" customHeight="1">
      <c r="A34" s="292" t="s">
        <v>527</v>
      </c>
      <c r="B34" s="1675">
        <v>1077.605424239996</v>
      </c>
      <c r="C34" s="1673">
        <f t="shared" si="23"/>
        <v>2769.9434652114614</v>
      </c>
      <c r="D34" s="1675"/>
      <c r="E34" s="1675">
        <v>52.48</v>
      </c>
      <c r="F34" s="1674">
        <f t="shared" si="24"/>
        <v>2822.4234652114615</v>
      </c>
      <c r="G34" s="1675">
        <v>151.03</v>
      </c>
      <c r="H34" s="1674">
        <f t="shared" si="25"/>
        <v>2973.4534652114617</v>
      </c>
      <c r="I34" s="1675">
        <v>15.02</v>
      </c>
      <c r="J34" s="1674">
        <f t="shared" si="26"/>
        <v>2988.4734652114616</v>
      </c>
      <c r="K34" s="1675">
        <v>3768.6826230514575</v>
      </c>
      <c r="L34" s="1675"/>
      <c r="M34" s="1675">
        <v>297.39626640000006</v>
      </c>
      <c r="N34" s="1686">
        <f t="shared" ref="N34:N36" si="28">X144*0.75+Y144*0.6</f>
        <v>3950.7</v>
      </c>
      <c r="O34" s="1687">
        <f t="shared" ref="O34:O37" si="29">X144*0.2+Y144*0.2</f>
        <v>1242</v>
      </c>
      <c r="P34" s="1687">
        <f t="shared" ref="P34:P37" si="30">X144*0.05+Y144*0.05</f>
        <v>310.5</v>
      </c>
      <c r="Q34" s="1687">
        <f>SUM(N34:P34)</f>
        <v>5503.2</v>
      </c>
      <c r="R34" s="1687">
        <f t="shared" ref="R34:R37" si="31">N34*$Q$97</f>
        <v>178.57163999999997</v>
      </c>
      <c r="S34" s="1687">
        <f>Q34+R34</f>
        <v>5681.7716399999999</v>
      </c>
      <c r="T34" s="1688">
        <v>21.306643649999998</v>
      </c>
      <c r="U34" s="1687">
        <f>S34+T34</f>
        <v>5703.0782836500002</v>
      </c>
      <c r="V34" s="1687">
        <f t="shared" ref="V34:V37" si="32">M34</f>
        <v>297.39626640000006</v>
      </c>
      <c r="W34" s="1687">
        <f t="shared" ref="W34:W37" si="33">S34*0.8+T34</f>
        <v>4566.7239556500008</v>
      </c>
      <c r="X34" s="1689">
        <f t="shared" si="27"/>
        <v>1136.3543279999994</v>
      </c>
      <c r="Y34" s="849"/>
      <c r="Z34" s="849"/>
      <c r="AA34" s="849"/>
      <c r="AB34" s="849"/>
      <c r="AC34" s="849"/>
      <c r="AD34" s="849"/>
      <c r="AE34" s="849"/>
      <c r="AF34" s="849"/>
      <c r="AG34" s="849"/>
      <c r="AH34" s="849"/>
      <c r="AI34" s="849"/>
      <c r="AJ34" s="849"/>
      <c r="AK34" s="849"/>
    </row>
    <row r="35" spans="1:37" ht="13.9" customHeight="1">
      <c r="A35" s="292" t="s">
        <v>528</v>
      </c>
      <c r="B35" s="1675">
        <v>708.99656075999815</v>
      </c>
      <c r="C35" s="1673">
        <f t="shared" si="23"/>
        <v>11477.185254082737</v>
      </c>
      <c r="D35" s="1675"/>
      <c r="E35" s="1675">
        <v>175.14</v>
      </c>
      <c r="F35" s="1674">
        <f t="shared" si="24"/>
        <v>11652.325254082736</v>
      </c>
      <c r="G35" s="1675">
        <v>504.02</v>
      </c>
      <c r="H35" s="1674">
        <f t="shared" si="25"/>
        <v>12156.345254082737</v>
      </c>
      <c r="I35" s="1675">
        <v>50.14</v>
      </c>
      <c r="J35" s="1674">
        <f t="shared" si="26"/>
        <v>12206.485254082736</v>
      </c>
      <c r="K35" s="1675">
        <v>12576.595006442734</v>
      </c>
      <c r="L35" s="1675"/>
      <c r="M35" s="1675">
        <v>338.88680839999984</v>
      </c>
      <c r="N35" s="1686">
        <f t="shared" si="28"/>
        <v>15812.55</v>
      </c>
      <c r="O35" s="1687">
        <f t="shared" si="29"/>
        <v>4774</v>
      </c>
      <c r="P35" s="1687">
        <f t="shared" si="30"/>
        <v>1193.5</v>
      </c>
      <c r="Q35" s="1687">
        <f>SUM(N35:P35)</f>
        <v>21780.05</v>
      </c>
      <c r="R35" s="1687">
        <f t="shared" si="31"/>
        <v>714.72725999999989</v>
      </c>
      <c r="S35" s="1687">
        <f t="shared" ref="S35:S37" si="34">Q35+R35</f>
        <v>22494.777259999999</v>
      </c>
      <c r="T35" s="1688">
        <v>84.355414724999989</v>
      </c>
      <c r="U35" s="1687">
        <f>S35+T35</f>
        <v>22579.132674724999</v>
      </c>
      <c r="V35" s="1687">
        <f t="shared" si="32"/>
        <v>338.88680839999984</v>
      </c>
      <c r="W35" s="1687">
        <f t="shared" si="33"/>
        <v>18080.177222725</v>
      </c>
      <c r="X35" s="1689">
        <f t="shared" si="27"/>
        <v>4498.9554519999992</v>
      </c>
      <c r="Y35" s="849"/>
      <c r="Z35" s="849"/>
      <c r="AA35" s="849"/>
      <c r="AB35" s="849"/>
      <c r="AC35" s="849"/>
      <c r="AD35" s="849"/>
      <c r="AE35" s="849"/>
      <c r="AF35" s="849"/>
      <c r="AG35" s="849"/>
      <c r="AH35" s="849"/>
      <c r="AI35" s="849"/>
      <c r="AJ35" s="849"/>
      <c r="AK35" s="849"/>
    </row>
    <row r="36" spans="1:37" ht="13.9" customHeight="1">
      <c r="A36" s="292" t="s">
        <v>529</v>
      </c>
      <c r="B36" s="1675">
        <v>1330.6597536999807</v>
      </c>
      <c r="C36" s="1673">
        <f t="shared" si="23"/>
        <v>20121.084511895828</v>
      </c>
      <c r="D36" s="1675"/>
      <c r="E36" s="1675">
        <v>294.12</v>
      </c>
      <c r="F36" s="1674">
        <f t="shared" si="24"/>
        <v>20415.204511895827</v>
      </c>
      <c r="G36" s="1675">
        <v>846.43</v>
      </c>
      <c r="H36" s="1674">
        <f t="shared" si="25"/>
        <v>21261.634511895827</v>
      </c>
      <c r="I36" s="1675">
        <v>84.2</v>
      </c>
      <c r="J36" s="1674">
        <f t="shared" si="26"/>
        <v>21345.834511895828</v>
      </c>
      <c r="K36" s="1675">
        <v>21120.657837995808</v>
      </c>
      <c r="L36" s="1675"/>
      <c r="M36" s="1675">
        <f>1555.8364276</f>
        <v>1555.8364276</v>
      </c>
      <c r="N36" s="1686">
        <f t="shared" si="28"/>
        <v>12558.75</v>
      </c>
      <c r="O36" s="1687">
        <f t="shared" si="29"/>
        <v>3828.8</v>
      </c>
      <c r="P36" s="1687">
        <f t="shared" si="30"/>
        <v>957.2</v>
      </c>
      <c r="Q36" s="1687">
        <f>SUM(N36:P36)</f>
        <v>17344.75</v>
      </c>
      <c r="R36" s="1687">
        <f t="shared" si="31"/>
        <v>567.65549999999996</v>
      </c>
      <c r="S36" s="1687">
        <f t="shared" si="34"/>
        <v>17912.405500000001</v>
      </c>
      <c r="T36" s="1688">
        <v>67.171520624999999</v>
      </c>
      <c r="U36" s="1687">
        <f>S36+T36</f>
        <v>17979.577020625002</v>
      </c>
      <c r="V36" s="1687">
        <f t="shared" si="32"/>
        <v>1555.8364276</v>
      </c>
      <c r="W36" s="1687">
        <f t="shared" si="33"/>
        <v>14397.095920625001</v>
      </c>
      <c r="X36" s="1689">
        <f t="shared" si="27"/>
        <v>3582.4811000000018</v>
      </c>
      <c r="Y36" s="849"/>
      <c r="Z36" s="849"/>
      <c r="AA36" s="849"/>
      <c r="AB36" s="849"/>
      <c r="AC36" s="849"/>
      <c r="AD36" s="849"/>
      <c r="AE36" s="849"/>
      <c r="AF36" s="849"/>
      <c r="AG36" s="849"/>
      <c r="AH36" s="849"/>
      <c r="AI36" s="849"/>
      <c r="AJ36" s="849"/>
      <c r="AK36" s="849"/>
    </row>
    <row r="37" spans="1:37" ht="13.9" customHeight="1">
      <c r="A37" s="292" t="s">
        <v>530</v>
      </c>
      <c r="B37" s="1675">
        <v>360.16071819999706</v>
      </c>
      <c r="C37" s="1673">
        <f t="shared" si="23"/>
        <v>7214.3942173222404</v>
      </c>
      <c r="D37" s="1675"/>
      <c r="E37" s="1675">
        <v>108.21</v>
      </c>
      <c r="F37" s="1674">
        <f t="shared" si="24"/>
        <v>7322.6042173222404</v>
      </c>
      <c r="G37" s="1675">
        <v>311.39999999999998</v>
      </c>
      <c r="H37" s="1674">
        <f t="shared" si="25"/>
        <v>7634.00421732224</v>
      </c>
      <c r="I37" s="1675">
        <v>30.98</v>
      </c>
      <c r="J37" s="1674">
        <f t="shared" si="26"/>
        <v>7664.9842173222396</v>
      </c>
      <c r="K37" s="1675">
        <f>6987.88300842224+782.56</f>
        <v>7770.4430084222404</v>
      </c>
      <c r="L37" s="1675"/>
      <c r="M37" s="1675">
        <v>254.70192709999628</v>
      </c>
      <c r="N37" s="1686">
        <f>X147*0.75+Y147*0.6+246</f>
        <v>3931.5</v>
      </c>
      <c r="O37" s="1687">
        <f t="shared" si="29"/>
        <v>1085.5999999999999</v>
      </c>
      <c r="P37" s="1687">
        <f t="shared" si="30"/>
        <v>271.39999999999998</v>
      </c>
      <c r="Q37" s="1687">
        <f>SUM(N37:P37)</f>
        <v>5288.5</v>
      </c>
      <c r="R37" s="1687">
        <f t="shared" si="31"/>
        <v>177.7038</v>
      </c>
      <c r="S37" s="1687">
        <f t="shared" si="34"/>
        <v>5466.2038000000002</v>
      </c>
      <c r="T37" s="1688">
        <v>715.70744732499998</v>
      </c>
      <c r="U37" s="1687">
        <f>S37+T37</f>
        <v>6181.9112473250007</v>
      </c>
      <c r="V37" s="1687">
        <f t="shared" si="32"/>
        <v>254.70192709999628</v>
      </c>
      <c r="W37" s="1687">
        <f t="shared" si="33"/>
        <v>5088.6704873250001</v>
      </c>
      <c r="X37" s="1689">
        <f t="shared" si="27"/>
        <v>1093.2407600000006</v>
      </c>
      <c r="Y37" s="849"/>
      <c r="Z37" s="849"/>
      <c r="AA37" s="849"/>
      <c r="AB37" s="849"/>
      <c r="AC37" s="849"/>
      <c r="AD37" s="849"/>
      <c r="AE37" s="849"/>
      <c r="AF37" s="849"/>
      <c r="AG37" s="849"/>
      <c r="AH37" s="849"/>
      <c r="AI37" s="849"/>
      <c r="AJ37" s="849"/>
      <c r="AK37" s="849"/>
    </row>
    <row r="38" spans="1:37" ht="13.9" customHeight="1">
      <c r="A38" s="292"/>
      <c r="B38" s="1678">
        <f>SUM(B33:B37)</f>
        <v>3612.7064564999728</v>
      </c>
      <c r="C38" s="1678">
        <f t="shared" ref="C38:X38" si="35">SUM(C33:C37)</f>
        <v>46292.783306018151</v>
      </c>
      <c r="D38" s="1678">
        <f t="shared" si="35"/>
        <v>0</v>
      </c>
      <c r="E38" s="1678">
        <f t="shared" si="35"/>
        <v>698.1</v>
      </c>
      <c r="F38" s="1678">
        <f t="shared" si="35"/>
        <v>46990.883306018142</v>
      </c>
      <c r="G38" s="1678">
        <f t="shared" si="35"/>
        <v>2009</v>
      </c>
      <c r="H38" s="1678">
        <f t="shared" si="35"/>
        <v>48999.883306018142</v>
      </c>
      <c r="I38" s="1678">
        <f t="shared" si="35"/>
        <v>199.85</v>
      </c>
      <c r="J38" s="1678">
        <f t="shared" si="35"/>
        <v>49199.733306018148</v>
      </c>
      <c r="K38" s="1678">
        <f t="shared" si="35"/>
        <v>50130.077998618122</v>
      </c>
      <c r="L38" s="1678">
        <f t="shared" si="35"/>
        <v>0</v>
      </c>
      <c r="M38" s="1678">
        <f t="shared" si="35"/>
        <v>2682.3617638999967</v>
      </c>
      <c r="N38" s="1678">
        <f t="shared" si="35"/>
        <v>39522.15</v>
      </c>
      <c r="O38" s="1678">
        <f t="shared" si="35"/>
        <v>11975.2</v>
      </c>
      <c r="P38" s="1678">
        <f t="shared" si="35"/>
        <v>2993.8</v>
      </c>
      <c r="Q38" s="1678">
        <f t="shared" si="35"/>
        <v>54491.15</v>
      </c>
      <c r="R38" s="1678">
        <f t="shared" si="35"/>
        <v>1786.4011799999996</v>
      </c>
      <c r="S38" s="1678">
        <f t="shared" si="35"/>
        <v>56277.551180000002</v>
      </c>
      <c r="T38" s="1678">
        <f t="shared" si="35"/>
        <v>906.25</v>
      </c>
      <c r="U38" s="1678">
        <f t="shared" si="35"/>
        <v>57183.801180000002</v>
      </c>
      <c r="V38" s="1678">
        <f t="shared" si="35"/>
        <v>2682.3617638999967</v>
      </c>
      <c r="W38" s="1678">
        <f t="shared" si="35"/>
        <v>45928.290944</v>
      </c>
      <c r="X38" s="1678">
        <f t="shared" si="35"/>
        <v>11255.510236000002</v>
      </c>
      <c r="Y38" s="849"/>
      <c r="Z38" s="849"/>
      <c r="AA38" s="849"/>
      <c r="AB38" s="849"/>
      <c r="AC38" s="849"/>
      <c r="AD38" s="849"/>
      <c r="AE38" s="849"/>
      <c r="AF38" s="849"/>
      <c r="AG38" s="849"/>
      <c r="AH38" s="849"/>
      <c r="AI38" s="849"/>
      <c r="AJ38" s="849"/>
      <c r="AK38" s="849"/>
    </row>
    <row r="39" spans="1:37" ht="13.9" customHeight="1">
      <c r="A39" s="2" t="s">
        <v>2213</v>
      </c>
      <c r="B39" s="849"/>
      <c r="C39" s="849"/>
      <c r="D39" s="849"/>
      <c r="E39" s="849"/>
      <c r="F39" s="849"/>
      <c r="G39" s="849"/>
      <c r="H39" s="849"/>
      <c r="I39" s="849"/>
      <c r="J39" s="849"/>
      <c r="K39" s="849"/>
      <c r="L39" s="849"/>
      <c r="M39" s="849"/>
      <c r="N39" s="849"/>
      <c r="O39" s="849"/>
      <c r="P39" s="849"/>
      <c r="Q39" s="849"/>
      <c r="R39" s="849"/>
      <c r="S39" s="849"/>
      <c r="T39" s="849"/>
      <c r="U39" s="849"/>
      <c r="V39" s="849"/>
      <c r="W39" s="849"/>
      <c r="X39" s="849"/>
      <c r="Y39" s="849"/>
      <c r="Z39" s="849"/>
      <c r="AA39" s="849"/>
      <c r="AB39" s="849"/>
      <c r="AC39" s="849"/>
      <c r="AD39" s="849"/>
      <c r="AE39" s="849"/>
      <c r="AF39" s="849"/>
      <c r="AG39" s="849"/>
      <c r="AH39" s="849"/>
      <c r="AI39" s="849"/>
      <c r="AJ39" s="849"/>
      <c r="AK39" s="849"/>
    </row>
    <row r="40" spans="1:37" ht="13.9" customHeight="1">
      <c r="A40" s="292" t="s">
        <v>2069</v>
      </c>
      <c r="B40" s="1675">
        <v>3353.2780803000005</v>
      </c>
      <c r="C40" s="1673">
        <f t="shared" ref="C40:C41" si="36">M40+K40-B40-E40-G40-I40</f>
        <v>10236.064349699998</v>
      </c>
      <c r="D40" s="849"/>
      <c r="E40" s="849"/>
      <c r="F40" s="1674">
        <f>SUM(C40:E40)</f>
        <v>10236.064349699998</v>
      </c>
      <c r="G40" s="849"/>
      <c r="H40" s="1674">
        <f>F40+G40</f>
        <v>10236.064349699998</v>
      </c>
      <c r="I40" s="849"/>
      <c r="J40" s="1674">
        <f>H40+I40</f>
        <v>10236.064349699998</v>
      </c>
      <c r="K40" s="1675">
        <v>12021.007799999999</v>
      </c>
      <c r="L40" s="849"/>
      <c r="M40" s="1675">
        <v>1568.3346299999994</v>
      </c>
      <c r="N40" s="849"/>
      <c r="O40" s="849"/>
      <c r="P40" s="849"/>
      <c r="Q40" s="849"/>
      <c r="R40" s="849"/>
      <c r="S40" s="849"/>
      <c r="T40" s="849"/>
      <c r="U40" s="849"/>
      <c r="V40" s="849"/>
      <c r="W40" s="849"/>
      <c r="X40" s="849"/>
      <c r="Y40" s="849"/>
      <c r="Z40" s="849"/>
      <c r="AA40" s="849"/>
      <c r="AB40" s="849"/>
      <c r="AC40" s="849"/>
      <c r="AD40" s="849"/>
      <c r="AE40" s="849"/>
      <c r="AF40" s="849"/>
      <c r="AG40" s="849"/>
      <c r="AH40" s="849"/>
      <c r="AI40" s="849"/>
      <c r="AJ40" s="849"/>
      <c r="AK40" s="849"/>
    </row>
    <row r="41" spans="1:37" ht="13.9" customHeight="1">
      <c r="A41" s="292" t="s">
        <v>2213</v>
      </c>
      <c r="B41" s="849"/>
      <c r="C41" s="1673">
        <f t="shared" si="36"/>
        <v>1492.7175199999999</v>
      </c>
      <c r="D41" s="849"/>
      <c r="E41" s="849"/>
      <c r="F41" s="1674">
        <f t="shared" ref="F41" si="37">SUM(C41:E41)</f>
        <v>1492.7175199999999</v>
      </c>
      <c r="G41" s="849"/>
      <c r="H41" s="1674">
        <f t="shared" ref="H41" si="38">F41+G41</f>
        <v>1492.7175199999999</v>
      </c>
      <c r="I41" s="849"/>
      <c r="J41" s="1674">
        <f t="shared" ref="J41" si="39">H41+I41</f>
        <v>1492.7175199999999</v>
      </c>
      <c r="K41" s="1675">
        <v>1415.4675199999999</v>
      </c>
      <c r="L41" s="849"/>
      <c r="M41" s="1675">
        <v>77.25</v>
      </c>
      <c r="N41" s="849"/>
      <c r="O41" s="849"/>
      <c r="P41" s="849"/>
      <c r="Q41" s="849"/>
      <c r="R41" s="849"/>
      <c r="S41" s="849"/>
      <c r="T41" s="849"/>
      <c r="U41" s="849"/>
      <c r="V41" s="849"/>
      <c r="W41" s="849"/>
      <c r="X41" s="849"/>
      <c r="Y41" s="849"/>
      <c r="Z41" s="849"/>
      <c r="AA41" s="849"/>
      <c r="AB41" s="849"/>
      <c r="AC41" s="849"/>
      <c r="AD41" s="849"/>
      <c r="AE41" s="849"/>
      <c r="AF41" s="849"/>
      <c r="AG41" s="849"/>
      <c r="AH41" s="849"/>
      <c r="AI41" s="849"/>
      <c r="AJ41" s="849"/>
      <c r="AK41" s="849"/>
    </row>
    <row r="42" spans="1:37" ht="13.9" customHeight="1">
      <c r="A42" s="292"/>
      <c r="B42" s="1685">
        <f>SUM(B40:B41)</f>
        <v>3353.2780803000005</v>
      </c>
      <c r="C42" s="1685">
        <f t="shared" ref="C42:M42" si="40">SUM(C40:C41)</f>
        <v>11728.781869699998</v>
      </c>
      <c r="D42" s="1685">
        <f t="shared" si="40"/>
        <v>0</v>
      </c>
      <c r="E42" s="1685">
        <f t="shared" si="40"/>
        <v>0</v>
      </c>
      <c r="F42" s="1685">
        <f t="shared" si="40"/>
        <v>11728.781869699998</v>
      </c>
      <c r="G42" s="1685">
        <f t="shared" si="40"/>
        <v>0</v>
      </c>
      <c r="H42" s="1685">
        <f t="shared" si="40"/>
        <v>11728.781869699998</v>
      </c>
      <c r="I42" s="1685">
        <f t="shared" si="40"/>
        <v>0</v>
      </c>
      <c r="J42" s="1685">
        <f t="shared" si="40"/>
        <v>11728.781869699998</v>
      </c>
      <c r="K42" s="1685">
        <f t="shared" si="40"/>
        <v>13436.47532</v>
      </c>
      <c r="L42" s="1685">
        <f t="shared" si="40"/>
        <v>0</v>
      </c>
      <c r="M42" s="1685">
        <f t="shared" si="40"/>
        <v>1645.5846299999994</v>
      </c>
      <c r="N42" s="849"/>
      <c r="O42" s="849"/>
      <c r="P42" s="849"/>
      <c r="Q42" s="849"/>
      <c r="R42" s="849"/>
      <c r="S42" s="849"/>
      <c r="T42" s="849"/>
      <c r="U42" s="849"/>
      <c r="V42" s="849"/>
      <c r="W42" s="849"/>
      <c r="X42" s="849"/>
      <c r="Y42" s="849"/>
      <c r="Z42" s="849"/>
      <c r="AA42" s="849"/>
      <c r="AB42" s="849"/>
      <c r="AC42" s="849"/>
      <c r="AD42" s="849"/>
      <c r="AE42" s="849"/>
      <c r="AF42" s="849"/>
      <c r="AG42" s="849"/>
      <c r="AH42" s="849"/>
      <c r="AI42" s="849"/>
      <c r="AJ42" s="849"/>
      <c r="AK42" s="849"/>
    </row>
    <row r="43" spans="1:37" ht="13.9" customHeight="1">
      <c r="A43" s="292"/>
      <c r="B43" s="1685"/>
      <c r="C43" s="1685"/>
      <c r="D43" s="1685"/>
      <c r="E43" s="1685"/>
      <c r="F43" s="1685"/>
      <c r="G43" s="1685"/>
      <c r="H43" s="1685"/>
      <c r="I43" s="1685"/>
      <c r="J43" s="1685"/>
      <c r="K43" s="1685"/>
      <c r="L43" s="1685"/>
      <c r="M43" s="1685"/>
      <c r="N43" s="849"/>
      <c r="O43" s="849"/>
      <c r="P43" s="849"/>
      <c r="Q43" s="849"/>
      <c r="R43" s="849"/>
      <c r="S43" s="849"/>
      <c r="T43" s="849"/>
      <c r="U43" s="849"/>
      <c r="V43" s="849"/>
      <c r="W43" s="849"/>
      <c r="X43" s="849"/>
      <c r="Y43" s="849"/>
      <c r="Z43" s="849"/>
      <c r="AA43" s="849"/>
      <c r="AB43" s="849"/>
      <c r="AC43" s="849"/>
      <c r="AD43" s="849"/>
      <c r="AE43" s="849"/>
      <c r="AF43" s="849"/>
      <c r="AG43" s="849"/>
      <c r="AH43" s="849"/>
      <c r="AI43" s="849"/>
      <c r="AJ43" s="849"/>
      <c r="AK43" s="849"/>
    </row>
    <row r="44" spans="1:37" ht="13.9" customHeight="1">
      <c r="A44" s="382" t="s">
        <v>1828</v>
      </c>
      <c r="B44" s="1685">
        <v>0</v>
      </c>
      <c r="C44" s="1673">
        <f t="shared" ref="C44" si="41">M44+K44-B44-E44-G44-I44</f>
        <v>7745.4256999999998</v>
      </c>
      <c r="D44" s="849"/>
      <c r="E44" s="849"/>
      <c r="F44" s="1674">
        <f>SUM(C44:E44)</f>
        <v>7745.4256999999998</v>
      </c>
      <c r="G44" s="849"/>
      <c r="H44" s="1674">
        <f>F44+G44</f>
        <v>7745.4256999999998</v>
      </c>
      <c r="I44" s="849"/>
      <c r="J44" s="1674">
        <f>H44+I44</f>
        <v>7745.4256999999998</v>
      </c>
      <c r="K44" s="1690">
        <v>7745.4256999999998</v>
      </c>
      <c r="L44" s="1685"/>
      <c r="M44" s="1685">
        <v>0</v>
      </c>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row>
    <row r="45" spans="1:37" ht="13.9" customHeight="1">
      <c r="A45" s="292"/>
      <c r="B45" s="1685"/>
      <c r="C45" s="1685"/>
      <c r="D45" s="1685"/>
      <c r="E45" s="1685"/>
      <c r="F45" s="1685"/>
      <c r="G45" s="1685"/>
      <c r="H45" s="1685"/>
      <c r="I45" s="1685"/>
      <c r="J45" s="1685"/>
      <c r="K45" s="1685"/>
      <c r="L45" s="1685"/>
      <c r="M45" s="1685"/>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row>
    <row r="46" spans="1:37" ht="13.9" customHeight="1">
      <c r="A46" s="92" t="s">
        <v>2463</v>
      </c>
      <c r="B46" s="1675">
        <v>23738.959999999999</v>
      </c>
      <c r="C46" s="1678"/>
      <c r="D46" s="1678"/>
      <c r="E46" s="1678"/>
      <c r="F46" s="1678"/>
      <c r="G46" s="1678"/>
      <c r="H46" s="1678"/>
      <c r="I46" s="1678"/>
      <c r="J46" s="1678"/>
      <c r="K46" s="1678"/>
      <c r="L46" s="849"/>
      <c r="M46" s="1675">
        <v>18253</v>
      </c>
      <c r="N46" s="849"/>
      <c r="O46" s="849"/>
      <c r="P46" s="849"/>
      <c r="Q46" s="849"/>
      <c r="R46" s="849"/>
      <c r="S46" s="849"/>
      <c r="T46" s="849"/>
      <c r="U46" s="849"/>
      <c r="V46" s="849"/>
      <c r="W46" s="849"/>
      <c r="X46" s="1667"/>
      <c r="Y46" s="1666"/>
      <c r="Z46" s="849"/>
      <c r="AA46" s="849"/>
      <c r="AB46" s="849"/>
      <c r="AC46" s="849"/>
      <c r="AD46" s="849"/>
      <c r="AE46" s="849"/>
      <c r="AF46" s="849"/>
      <c r="AG46" s="849"/>
      <c r="AH46" s="849"/>
      <c r="AI46" s="1667"/>
      <c r="AJ46" s="849"/>
      <c r="AK46" s="849"/>
    </row>
    <row r="47" spans="1:37" ht="13.9" customHeight="1">
      <c r="A47" s="292"/>
      <c r="B47" s="1685"/>
      <c r="C47" s="1685"/>
      <c r="D47" s="1685"/>
      <c r="E47" s="1685"/>
      <c r="F47" s="1685"/>
      <c r="G47" s="1685"/>
      <c r="H47" s="1685"/>
      <c r="I47" s="1685"/>
      <c r="J47" s="1685"/>
      <c r="K47" s="1685"/>
      <c r="L47" s="1685"/>
      <c r="M47" s="1685"/>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row>
    <row r="48" spans="1:37" ht="13.9" customHeight="1">
      <c r="A48" s="292"/>
      <c r="B48" s="1685">
        <f>B26+B30+B38+B42+B46+B44</f>
        <v>43176.743465912739</v>
      </c>
      <c r="C48" s="1685">
        <f t="shared" ref="C48:J48" si="42">C26+C30+C38+C42+C46+C44</f>
        <v>136327.27199660536</v>
      </c>
      <c r="D48" s="1685">
        <f t="shared" si="42"/>
        <v>0</v>
      </c>
      <c r="E48" s="1685">
        <f t="shared" si="42"/>
        <v>698.1</v>
      </c>
      <c r="F48" s="1685">
        <f t="shared" si="42"/>
        <v>137025.37199660533</v>
      </c>
      <c r="G48" s="1685">
        <f t="shared" si="42"/>
        <v>2009</v>
      </c>
      <c r="H48" s="1685">
        <f t="shared" si="42"/>
        <v>139034.37199660533</v>
      </c>
      <c r="I48" s="1685">
        <f t="shared" si="42"/>
        <v>199.85</v>
      </c>
      <c r="J48" s="1685">
        <f t="shared" si="42"/>
        <v>139234.22199660534</v>
      </c>
      <c r="K48" s="1685">
        <f>K26+K30+K38+K42+K46+K44</f>
        <v>146488.0037186181</v>
      </c>
      <c r="L48" s="1685">
        <f t="shared" ref="L48:M48" si="43">L26+L30+L38+L42+L46</f>
        <v>0</v>
      </c>
      <c r="M48" s="1685">
        <f t="shared" si="43"/>
        <v>30437.001743899964</v>
      </c>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row>
    <row r="49" spans="1:37" ht="13.9" customHeight="1">
      <c r="A49" s="292"/>
      <c r="B49" s="1685"/>
      <c r="C49" s="1685"/>
      <c r="D49" s="1685"/>
      <c r="E49" s="1685"/>
      <c r="F49" s="1685"/>
      <c r="G49" s="1685"/>
      <c r="H49" s="1685"/>
      <c r="I49" s="1685"/>
      <c r="J49" s="1685"/>
      <c r="K49" s="1685"/>
      <c r="L49" s="1685"/>
      <c r="M49" s="1685"/>
      <c r="N49" s="849"/>
      <c r="O49" s="849"/>
      <c r="P49" s="849"/>
      <c r="Q49" s="849"/>
      <c r="R49" s="849"/>
      <c r="S49" s="849"/>
      <c r="T49" s="849"/>
      <c r="U49" s="849"/>
      <c r="V49" s="849"/>
      <c r="W49" s="849"/>
      <c r="X49" s="849"/>
      <c r="Y49" s="849"/>
      <c r="Z49" s="849"/>
      <c r="AA49" s="849"/>
      <c r="AB49" s="849"/>
      <c r="AC49" s="849"/>
      <c r="AD49" s="849"/>
      <c r="AE49" s="849"/>
      <c r="AF49" s="849"/>
      <c r="AG49" s="849"/>
      <c r="AH49" s="849"/>
      <c r="AI49" s="849"/>
      <c r="AJ49" s="849"/>
      <c r="AK49" s="849"/>
    </row>
    <row r="50" spans="1:37" ht="13.9" customHeight="1">
      <c r="A50" s="292"/>
      <c r="B50" s="1685"/>
      <c r="C50" s="1685"/>
      <c r="D50" s="1685"/>
      <c r="E50" s="1685"/>
      <c r="F50" s="1685"/>
      <c r="G50" s="1685"/>
      <c r="H50" s="1685"/>
      <c r="I50" s="1685"/>
      <c r="J50" s="1685"/>
      <c r="K50" s="1685"/>
      <c r="L50" s="1685"/>
      <c r="M50" s="1685"/>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row>
    <row r="51" spans="1:37" ht="13.9" customHeight="1">
      <c r="A51" s="292"/>
      <c r="B51" s="1685"/>
      <c r="C51" s="1685"/>
      <c r="D51" s="1685"/>
      <c r="E51" s="1685"/>
      <c r="F51" s="1685"/>
      <c r="G51" s="1685"/>
      <c r="H51" s="1685"/>
      <c r="I51" s="1685"/>
      <c r="J51" s="1685"/>
      <c r="K51" s="1685"/>
      <c r="L51" s="1685"/>
      <c r="M51" s="1685"/>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row>
    <row r="52" spans="1:37" ht="13.9" customHeight="1">
      <c r="A52" s="382"/>
      <c r="B52" s="1691"/>
      <c r="C52" s="849"/>
      <c r="D52" s="849"/>
      <c r="E52" s="849"/>
      <c r="F52" s="849"/>
      <c r="G52" s="849"/>
      <c r="H52" s="849"/>
      <c r="I52" s="849"/>
      <c r="J52" s="849"/>
      <c r="K52" s="849"/>
      <c r="L52" s="849"/>
      <c r="M52" s="1667"/>
      <c r="N52" s="1666"/>
      <c r="O52" s="849"/>
      <c r="P52" s="849"/>
      <c r="Q52" s="849"/>
      <c r="R52" s="849"/>
      <c r="S52" s="849"/>
      <c r="T52" s="849"/>
      <c r="U52" s="849"/>
      <c r="V52" s="849"/>
      <c r="W52" s="849"/>
      <c r="X52" s="1667"/>
      <c r="Y52" s="1666"/>
      <c r="Z52" s="849"/>
      <c r="AA52" s="849"/>
      <c r="AB52" s="849"/>
      <c r="AC52" s="849"/>
      <c r="AD52" s="849"/>
      <c r="AE52" s="849"/>
      <c r="AF52" s="849"/>
      <c r="AG52" s="849"/>
      <c r="AH52" s="849"/>
      <c r="AI52" s="1667"/>
      <c r="AJ52" s="849"/>
      <c r="AK52" s="849"/>
    </row>
    <row r="53" spans="1:37">
      <c r="A53" s="382" t="s">
        <v>1318</v>
      </c>
      <c r="B53" s="1692"/>
      <c r="C53" s="292"/>
      <c r="D53" s="292"/>
      <c r="E53" s="292"/>
      <c r="F53" s="292"/>
      <c r="G53" s="292"/>
      <c r="H53" s="292"/>
      <c r="I53" s="292"/>
      <c r="J53" s="180"/>
      <c r="K53" s="180"/>
      <c r="L53" s="180"/>
      <c r="M53" s="180"/>
      <c r="N53" s="292"/>
      <c r="O53" s="292"/>
      <c r="P53" s="292"/>
      <c r="Q53" s="292"/>
      <c r="R53" s="292"/>
      <c r="S53" s="292"/>
      <c r="T53" s="292"/>
      <c r="U53" s="180"/>
      <c r="V53" s="180"/>
      <c r="W53" s="180"/>
      <c r="X53" s="180"/>
      <c r="Y53" s="292"/>
      <c r="Z53" s="292"/>
      <c r="AA53" s="292"/>
      <c r="AB53" s="292"/>
      <c r="AC53" s="292"/>
      <c r="AD53" s="292"/>
      <c r="AE53" s="292"/>
      <c r="AF53" s="180"/>
      <c r="AG53" s="180"/>
      <c r="AH53" s="180"/>
      <c r="AI53" s="180"/>
    </row>
    <row r="54" spans="1:37">
      <c r="A54" s="382" t="s">
        <v>1319</v>
      </c>
      <c r="B54" s="1692"/>
      <c r="C54" s="292"/>
      <c r="D54" s="292"/>
      <c r="E54" s="292"/>
      <c r="F54" s="292"/>
      <c r="G54" s="292"/>
      <c r="H54" s="292"/>
      <c r="I54" s="292"/>
      <c r="J54" s="292"/>
      <c r="K54" s="292"/>
      <c r="L54" s="292"/>
      <c r="M54" s="806"/>
      <c r="N54" s="382"/>
      <c r="O54" s="292"/>
      <c r="P54" s="292"/>
      <c r="Q54" s="292"/>
      <c r="R54" s="292"/>
      <c r="S54" s="292"/>
      <c r="T54" s="292"/>
      <c r="U54" s="180"/>
      <c r="V54" s="292"/>
      <c r="W54" s="292"/>
      <c r="X54" s="806"/>
      <c r="Y54" s="382"/>
      <c r="Z54" s="292"/>
      <c r="AA54" s="292"/>
      <c r="AB54" s="292"/>
      <c r="AC54" s="292"/>
      <c r="AD54" s="292"/>
      <c r="AE54" s="292"/>
      <c r="AF54" s="292"/>
      <c r="AG54" s="292"/>
      <c r="AH54" s="292"/>
      <c r="AI54" s="806"/>
    </row>
    <row r="55" spans="1:37">
      <c r="A55" s="382" t="s">
        <v>1320</v>
      </c>
      <c r="B55" s="1692"/>
      <c r="C55" s="292"/>
      <c r="D55" s="292"/>
      <c r="E55" s="292"/>
      <c r="F55" s="292"/>
      <c r="G55" s="292"/>
      <c r="H55" s="292"/>
      <c r="I55" s="292"/>
      <c r="J55" s="292"/>
      <c r="K55" s="292"/>
      <c r="L55" s="292"/>
      <c r="M55" s="806"/>
      <c r="N55" s="382"/>
      <c r="O55" s="292"/>
      <c r="P55" s="292"/>
      <c r="Q55" s="292"/>
      <c r="R55" s="292"/>
      <c r="S55" s="292"/>
      <c r="T55" s="292"/>
      <c r="U55" s="180"/>
      <c r="V55" s="292"/>
      <c r="W55" s="292"/>
      <c r="X55" s="806"/>
      <c r="Y55" s="382"/>
      <c r="Z55" s="292"/>
      <c r="AA55" s="292"/>
      <c r="AB55" s="292"/>
      <c r="AC55" s="292"/>
      <c r="AD55" s="292"/>
      <c r="AE55" s="292"/>
      <c r="AF55" s="292"/>
      <c r="AG55" s="292"/>
      <c r="AH55" s="292"/>
      <c r="AI55" s="806"/>
    </row>
    <row r="56" spans="1:37" ht="13">
      <c r="A56" s="92" t="s">
        <v>1321</v>
      </c>
      <c r="B56" s="543">
        <v>0</v>
      </c>
      <c r="C56" s="539"/>
      <c r="D56" s="539"/>
      <c r="E56" s="539"/>
      <c r="F56" s="852">
        <f>SUM(C56:E56)</f>
        <v>0</v>
      </c>
      <c r="G56" s="852"/>
      <c r="H56" s="852">
        <f>F56+G56</f>
        <v>0</v>
      </c>
      <c r="I56" s="539"/>
      <c r="J56" s="852">
        <f>H56+I56</f>
        <v>0</v>
      </c>
      <c r="K56" s="852"/>
      <c r="L56" s="852"/>
      <c r="M56" s="853">
        <v>0</v>
      </c>
      <c r="N56" s="382"/>
      <c r="O56" s="292"/>
      <c r="P56" s="180"/>
      <c r="Q56" s="180">
        <f>SUM(N56:P56)</f>
        <v>0</v>
      </c>
      <c r="R56" s="292"/>
      <c r="S56" s="180">
        <f>Q56+R56</f>
        <v>0</v>
      </c>
      <c r="T56" s="292"/>
      <c r="U56" s="180">
        <f>S56+T56</f>
        <v>0</v>
      </c>
      <c r="V56" s="345">
        <f>M56</f>
        <v>0</v>
      </c>
      <c r="W56" s="292">
        <f>U56*100%</f>
        <v>0</v>
      </c>
      <c r="X56" s="806">
        <f>U56-V56-W56+M56</f>
        <v>0</v>
      </c>
      <c r="Y56" s="808"/>
      <c r="Z56" s="292"/>
      <c r="AA56" s="292"/>
      <c r="AB56" s="292">
        <f>SUM(Y56:AA56)</f>
        <v>0</v>
      </c>
      <c r="AC56" s="292"/>
      <c r="AD56" s="292">
        <f>AB56+AC56</f>
        <v>0</v>
      </c>
      <c r="AE56" s="292"/>
      <c r="AF56" s="180">
        <f>AD56+AE56</f>
        <v>0</v>
      </c>
      <c r="AG56" s="292">
        <f>X56</f>
        <v>0</v>
      </c>
      <c r="AH56" s="292">
        <f>AF56*100%</f>
        <v>0</v>
      </c>
      <c r="AI56" s="809">
        <f>AF56-AG56-AH56+X56</f>
        <v>0</v>
      </c>
    </row>
    <row r="57" spans="1:37" ht="13">
      <c r="A57" s="92" t="s">
        <v>989</v>
      </c>
      <c r="B57" s="543">
        <v>-2.4999999997064037E-3</v>
      </c>
      <c r="C57" s="541"/>
      <c r="D57" s="539"/>
      <c r="E57" s="539"/>
      <c r="F57" s="852">
        <f>SUM(C57:E57)</f>
        <v>0</v>
      </c>
      <c r="G57" s="852"/>
      <c r="H57" s="852">
        <f>F57+G57</f>
        <v>0</v>
      </c>
      <c r="I57" s="539"/>
      <c r="J57" s="852">
        <f>H57+I57</f>
        <v>0</v>
      </c>
      <c r="K57" s="852"/>
      <c r="L57" s="852"/>
      <c r="M57" s="853">
        <v>-2.4999999997064037E-3</v>
      </c>
      <c r="N57" s="382"/>
      <c r="O57" s="180"/>
      <c r="P57" s="292"/>
      <c r="Q57" s="180">
        <f>SUM(N57:P57)</f>
        <v>0</v>
      </c>
      <c r="R57" s="292"/>
      <c r="S57" s="180">
        <f>Q57+R57</f>
        <v>0</v>
      </c>
      <c r="T57" s="292"/>
      <c r="U57" s="180">
        <f>S57+T57</f>
        <v>0</v>
      </c>
      <c r="V57" s="345">
        <f>M57</f>
        <v>-2.4999999997064037E-3</v>
      </c>
      <c r="W57" s="292">
        <f>U57*100%</f>
        <v>0</v>
      </c>
      <c r="X57" s="809">
        <f>U57-V57-W57+M57</f>
        <v>0</v>
      </c>
      <c r="Y57" s="382"/>
      <c r="Z57" s="292"/>
      <c r="AA57" s="292"/>
      <c r="AB57" s="292">
        <f>SUM(Y57:AA57)</f>
        <v>0</v>
      </c>
      <c r="AC57" s="292"/>
      <c r="AD57" s="292">
        <f>AB57+AC57</f>
        <v>0</v>
      </c>
      <c r="AE57" s="292"/>
      <c r="AF57" s="180">
        <f>AD57+AE57</f>
        <v>0</v>
      </c>
      <c r="AG57" s="180">
        <f>X57</f>
        <v>0</v>
      </c>
      <c r="AH57" s="292">
        <f>AF57*100%</f>
        <v>0</v>
      </c>
      <c r="AI57" s="809">
        <f>AF57-AG57-AH57+X57</f>
        <v>0</v>
      </c>
    </row>
    <row r="58" spans="1:37">
      <c r="A58" s="382"/>
      <c r="B58" s="540"/>
      <c r="C58" s="541"/>
      <c r="D58" s="539"/>
      <c r="E58" s="539"/>
      <c r="F58" s="852"/>
      <c r="G58" s="852"/>
      <c r="H58" s="852"/>
      <c r="I58" s="539"/>
      <c r="J58" s="852"/>
      <c r="K58" s="852"/>
      <c r="L58" s="852"/>
      <c r="M58" s="853"/>
      <c r="N58" s="382"/>
      <c r="O58" s="292"/>
      <c r="P58" s="292"/>
      <c r="Q58" s="180"/>
      <c r="R58" s="292"/>
      <c r="S58" s="180"/>
      <c r="T58" s="292"/>
      <c r="U58" s="180"/>
      <c r="V58" s="345"/>
      <c r="W58" s="292"/>
      <c r="X58" s="809"/>
      <c r="Y58" s="382"/>
      <c r="Z58" s="292"/>
      <c r="AA58" s="292"/>
      <c r="AB58" s="292"/>
      <c r="AC58" s="292"/>
      <c r="AD58" s="292"/>
      <c r="AE58" s="292"/>
      <c r="AF58" s="180"/>
      <c r="AG58" s="292"/>
      <c r="AH58" s="292"/>
      <c r="AI58" s="809"/>
    </row>
    <row r="59" spans="1:37">
      <c r="A59" s="382" t="s">
        <v>1322</v>
      </c>
      <c r="B59" s="540">
        <v>0</v>
      </c>
      <c r="C59" s="541"/>
      <c r="D59" s="539"/>
      <c r="E59" s="539"/>
      <c r="F59" s="852">
        <f t="shared" ref="F59:F80" si="44">SUM(C59:E59)</f>
        <v>0</v>
      </c>
      <c r="G59" s="852"/>
      <c r="H59" s="852">
        <f t="shared" ref="H59:H80" si="45">F59+G59</f>
        <v>0</v>
      </c>
      <c r="I59" s="539"/>
      <c r="J59" s="852">
        <f>H59+I59</f>
        <v>0</v>
      </c>
      <c r="K59" s="852"/>
      <c r="L59" s="852"/>
      <c r="M59" s="853">
        <v>0</v>
      </c>
      <c r="N59" s="382"/>
      <c r="O59" s="292"/>
      <c r="P59" s="292"/>
      <c r="Q59" s="345">
        <f t="shared" ref="Q59:Q74" si="46">SUM(N59:P59)</f>
        <v>0</v>
      </c>
      <c r="R59" s="345"/>
      <c r="S59" s="345">
        <f t="shared" ref="S59:S74" si="47">Q59+R59</f>
        <v>0</v>
      </c>
      <c r="T59" s="345"/>
      <c r="U59" s="345">
        <f>S59+T59</f>
        <v>0</v>
      </c>
      <c r="V59" s="345">
        <f t="shared" ref="V59:V74" si="48">M59</f>
        <v>0</v>
      </c>
      <c r="W59" s="345">
        <f>U59*50%</f>
        <v>0</v>
      </c>
      <c r="X59" s="810">
        <f t="shared" ref="X59:X79" si="49">U59-V59-W59+M59</f>
        <v>0</v>
      </c>
      <c r="Y59" s="382"/>
      <c r="Z59" s="292"/>
      <c r="AA59" s="292"/>
      <c r="AB59" s="292">
        <f t="shared" ref="AB59:AB74" si="50">SUM(Y59:AA59)</f>
        <v>0</v>
      </c>
      <c r="AC59" s="292"/>
      <c r="AD59" s="292">
        <f t="shared" ref="AD59:AD78" si="51">AB59+AC59</f>
        <v>0</v>
      </c>
      <c r="AE59" s="292"/>
      <c r="AF59" s="180">
        <f>AD59+AE59</f>
        <v>0</v>
      </c>
      <c r="AG59" s="292">
        <f t="shared" ref="AG59:AG74" si="52">X59</f>
        <v>0</v>
      </c>
      <c r="AH59" s="292">
        <f>AF59*50%</f>
        <v>0</v>
      </c>
      <c r="AI59" s="809">
        <f t="shared" ref="AI59:AI79" si="53">AF59-AG59-AH59+X59</f>
        <v>0</v>
      </c>
    </row>
    <row r="60" spans="1:37">
      <c r="A60" s="382" t="s">
        <v>46</v>
      </c>
      <c r="B60" s="543">
        <v>0</v>
      </c>
      <c r="C60" s="541"/>
      <c r="D60" s="539"/>
      <c r="E60" s="539"/>
      <c r="F60" s="852">
        <f>SUM(C60:E60)</f>
        <v>0</v>
      </c>
      <c r="G60" s="852"/>
      <c r="H60" s="852">
        <f>F60+G60</f>
        <v>0</v>
      </c>
      <c r="I60" s="539"/>
      <c r="J60" s="852">
        <f>H60+I60</f>
        <v>0</v>
      </c>
      <c r="K60" s="852"/>
      <c r="L60" s="852"/>
      <c r="M60" s="853">
        <v>0</v>
      </c>
      <c r="N60" s="180">
        <f>$S$105*N105</f>
        <v>0</v>
      </c>
      <c r="O60" s="180">
        <f>$S$105*O105</f>
        <v>0</v>
      </c>
      <c r="P60" s="180">
        <f>$S$105*P105</f>
        <v>0</v>
      </c>
      <c r="Q60" s="180">
        <f>SUM(N60:P60)</f>
        <v>0</v>
      </c>
      <c r="R60" s="180">
        <f>$S$105*Q105</f>
        <v>0</v>
      </c>
      <c r="S60" s="180">
        <f>Q60+R60</f>
        <v>0</v>
      </c>
      <c r="T60" s="292"/>
      <c r="U60" s="180">
        <f>S60+T60</f>
        <v>0</v>
      </c>
      <c r="V60" s="345">
        <f t="shared" si="48"/>
        <v>0</v>
      </c>
      <c r="W60" s="811">
        <f>U60*50%</f>
        <v>0</v>
      </c>
      <c r="X60" s="809">
        <f>U60-V60-W60+M60</f>
        <v>0</v>
      </c>
      <c r="Y60" s="808">
        <f>$T$105*N105</f>
        <v>0</v>
      </c>
      <c r="Z60" s="180">
        <f>$S$105*O105</f>
        <v>0</v>
      </c>
      <c r="AA60" s="180">
        <f>$S$105*P105</f>
        <v>0</v>
      </c>
      <c r="AB60" s="180">
        <f>SUM(Y60:AA60)</f>
        <v>0</v>
      </c>
      <c r="AC60" s="180"/>
      <c r="AD60" s="180">
        <f>AB60+AC60</f>
        <v>0</v>
      </c>
      <c r="AE60" s="292"/>
      <c r="AF60" s="180">
        <f>AD60+AE60</f>
        <v>0</v>
      </c>
      <c r="AG60" s="180">
        <f t="shared" si="52"/>
        <v>0</v>
      </c>
      <c r="AH60" s="180">
        <f>AF60*50%</f>
        <v>0</v>
      </c>
      <c r="AI60" s="809">
        <f>AF60-AG60-AH60+X60</f>
        <v>0</v>
      </c>
    </row>
    <row r="61" spans="1:37">
      <c r="A61" s="382"/>
      <c r="B61" s="543">
        <v>0</v>
      </c>
      <c r="C61" s="541"/>
      <c r="D61" s="539"/>
      <c r="E61" s="539"/>
      <c r="F61" s="852">
        <f>SUM(C61:E61)</f>
        <v>0</v>
      </c>
      <c r="G61" s="852"/>
      <c r="H61" s="852">
        <f t="shared" si="45"/>
        <v>0</v>
      </c>
      <c r="I61" s="539"/>
      <c r="J61" s="852">
        <f t="shared" ref="J61:J80" si="54">H61+I61</f>
        <v>0</v>
      </c>
      <c r="K61" s="852"/>
      <c r="L61" s="852"/>
      <c r="M61" s="853">
        <v>0</v>
      </c>
      <c r="N61" s="382"/>
      <c r="O61" s="292"/>
      <c r="P61" s="292"/>
      <c r="Q61" s="180">
        <f t="shared" si="46"/>
        <v>0</v>
      </c>
      <c r="R61" s="292"/>
      <c r="S61" s="180">
        <f t="shared" si="47"/>
        <v>0</v>
      </c>
      <c r="T61" s="292"/>
      <c r="U61" s="180">
        <f t="shared" ref="U61:U74" si="55">S61+T61</f>
        <v>0</v>
      </c>
      <c r="V61" s="345">
        <f t="shared" si="48"/>
        <v>0</v>
      </c>
      <c r="W61" s="811">
        <f t="shared" ref="W61:W68" si="56">U61*50%</f>
        <v>0</v>
      </c>
      <c r="X61" s="809">
        <f t="shared" si="49"/>
        <v>0</v>
      </c>
      <c r="Y61" s="382"/>
      <c r="Z61" s="292"/>
      <c r="AA61" s="292"/>
      <c r="AB61" s="292">
        <f t="shared" si="50"/>
        <v>0</v>
      </c>
      <c r="AC61" s="292"/>
      <c r="AD61" s="292">
        <f t="shared" si="51"/>
        <v>0</v>
      </c>
      <c r="AE61" s="292"/>
      <c r="AF61" s="180">
        <f t="shared" ref="AF61:AF73" si="57">AD61+AE61</f>
        <v>0</v>
      </c>
      <c r="AG61" s="292">
        <f t="shared" si="52"/>
        <v>0</v>
      </c>
      <c r="AH61" s="180">
        <f t="shared" ref="AH61:AH68" si="58">AF61*50%</f>
        <v>0</v>
      </c>
      <c r="AI61" s="809">
        <f t="shared" si="53"/>
        <v>0</v>
      </c>
    </row>
    <row r="62" spans="1:37">
      <c r="A62" s="382" t="s">
        <v>1323</v>
      </c>
      <c r="B62" s="543">
        <v>0</v>
      </c>
      <c r="C62" s="541"/>
      <c r="D62" s="539"/>
      <c r="E62" s="539"/>
      <c r="F62" s="852">
        <f t="shared" si="44"/>
        <v>0</v>
      </c>
      <c r="G62" s="852"/>
      <c r="H62" s="852">
        <f t="shared" si="45"/>
        <v>0</v>
      </c>
      <c r="I62" s="539"/>
      <c r="J62" s="852">
        <f t="shared" si="54"/>
        <v>0</v>
      </c>
      <c r="K62" s="852"/>
      <c r="L62" s="852"/>
      <c r="M62" s="853">
        <v>0</v>
      </c>
      <c r="N62" s="808">
        <f>$S$97*N97</f>
        <v>0</v>
      </c>
      <c r="O62" s="180">
        <f>$S$97*O97</f>
        <v>0</v>
      </c>
      <c r="P62" s="180">
        <f>$S$97*P97</f>
        <v>0</v>
      </c>
      <c r="Q62" s="180">
        <f>SUM(N62:P62)</f>
        <v>0</v>
      </c>
      <c r="R62" s="180">
        <f>N62*Q97</f>
        <v>0</v>
      </c>
      <c r="S62" s="180">
        <f>Q62+R62</f>
        <v>0</v>
      </c>
      <c r="T62" s="180">
        <f>'[249]loan&amp;int'!C118</f>
        <v>0</v>
      </c>
      <c r="U62" s="180">
        <f>S62+T62</f>
        <v>0</v>
      </c>
      <c r="V62" s="345">
        <f t="shared" si="48"/>
        <v>0</v>
      </c>
      <c r="W62" s="811">
        <f>U62*50%</f>
        <v>0</v>
      </c>
      <c r="X62" s="809">
        <f>U62-V62-W62+M62</f>
        <v>0</v>
      </c>
      <c r="Y62" s="808">
        <f>$T$97*N97</f>
        <v>0</v>
      </c>
      <c r="Z62" s="180">
        <f>$S$97*O97</f>
        <v>0</v>
      </c>
      <c r="AA62" s="180">
        <f>$S$97*P97</f>
        <v>0</v>
      </c>
      <c r="AB62" s="180">
        <f t="shared" si="50"/>
        <v>0</v>
      </c>
      <c r="AC62" s="180">
        <f>Y62*Q97</f>
        <v>0</v>
      </c>
      <c r="AD62" s="180">
        <f t="shared" si="51"/>
        <v>0</v>
      </c>
      <c r="AE62" s="180">
        <f>'[249]loan&amp;int'!D118</f>
        <v>0</v>
      </c>
      <c r="AF62" s="180">
        <f t="shared" si="57"/>
        <v>0</v>
      </c>
      <c r="AG62" s="180">
        <f t="shared" si="52"/>
        <v>0</v>
      </c>
      <c r="AH62" s="180">
        <f t="shared" si="58"/>
        <v>0</v>
      </c>
      <c r="AI62" s="809">
        <f t="shared" si="53"/>
        <v>0</v>
      </c>
    </row>
    <row r="63" spans="1:37">
      <c r="A63" s="382"/>
      <c r="B63" s="543">
        <v>0</v>
      </c>
      <c r="C63" s="541"/>
      <c r="D63" s="539"/>
      <c r="E63" s="539"/>
      <c r="F63" s="852">
        <f t="shared" si="44"/>
        <v>0</v>
      </c>
      <c r="G63" s="852"/>
      <c r="H63" s="852">
        <f t="shared" si="45"/>
        <v>0</v>
      </c>
      <c r="I63" s="539"/>
      <c r="J63" s="852">
        <f t="shared" si="54"/>
        <v>0</v>
      </c>
      <c r="K63" s="852"/>
      <c r="L63" s="852"/>
      <c r="M63" s="853">
        <v>0</v>
      </c>
      <c r="N63" s="808"/>
      <c r="O63" s="180"/>
      <c r="P63" s="180"/>
      <c r="Q63" s="180"/>
      <c r="R63" s="180"/>
      <c r="S63" s="180">
        <f t="shared" si="47"/>
        <v>0</v>
      </c>
      <c r="T63" s="292"/>
      <c r="U63" s="180">
        <f t="shared" si="55"/>
        <v>0</v>
      </c>
      <c r="V63" s="345">
        <f t="shared" si="48"/>
        <v>0</v>
      </c>
      <c r="W63" s="811">
        <f t="shared" si="56"/>
        <v>0</v>
      </c>
      <c r="X63" s="809">
        <f t="shared" si="49"/>
        <v>0</v>
      </c>
      <c r="Y63" s="808"/>
      <c r="Z63" s="180"/>
      <c r="AA63" s="180"/>
      <c r="AB63" s="345">
        <f t="shared" si="50"/>
        <v>0</v>
      </c>
      <c r="AC63" s="180"/>
      <c r="AD63" s="180">
        <f t="shared" si="51"/>
        <v>0</v>
      </c>
      <c r="AE63" s="292"/>
      <c r="AF63" s="180">
        <f t="shared" si="57"/>
        <v>0</v>
      </c>
      <c r="AG63" s="180">
        <f t="shared" si="52"/>
        <v>0</v>
      </c>
      <c r="AH63" s="180">
        <f t="shared" si="58"/>
        <v>0</v>
      </c>
      <c r="AI63" s="809">
        <f t="shared" si="53"/>
        <v>0</v>
      </c>
    </row>
    <row r="64" spans="1:37">
      <c r="A64" s="382" t="s">
        <v>1324</v>
      </c>
      <c r="B64" s="543">
        <v>3757.0012041127702</v>
      </c>
      <c r="C64" s="851">
        <v>62435.538745887199</v>
      </c>
      <c r="D64" s="539"/>
      <c r="E64" s="539"/>
      <c r="F64" s="852">
        <f>SUM(C64:E64)</f>
        <v>62435.538745887199</v>
      </c>
      <c r="G64" s="852"/>
      <c r="H64" s="852">
        <f>F64+G64</f>
        <v>62435.538745887199</v>
      </c>
      <c r="I64" s="539"/>
      <c r="J64" s="852">
        <f t="shared" si="54"/>
        <v>62435.538745887199</v>
      </c>
      <c r="K64" s="852">
        <f>57448.14188+7649.74764</f>
        <v>65097.889520000004</v>
      </c>
      <c r="L64" s="852"/>
      <c r="M64" s="853">
        <f>J64-K64+B64</f>
        <v>1094.6504299999651</v>
      </c>
      <c r="N64" s="808">
        <f>$S$99*N99</f>
        <v>31684</v>
      </c>
      <c r="O64" s="180">
        <f>$S$99*O99</f>
        <v>5940.75</v>
      </c>
      <c r="P64" s="180">
        <f>$S$99*P99</f>
        <v>1980.25</v>
      </c>
      <c r="Q64" s="180">
        <f t="shared" si="46"/>
        <v>39605</v>
      </c>
      <c r="R64" s="180">
        <f>N64*Q99</f>
        <v>158.42000000000002</v>
      </c>
      <c r="S64" s="180">
        <f>Q64+R64</f>
        <v>39763.42</v>
      </c>
      <c r="T64" s="292"/>
      <c r="U64" s="180">
        <f>S64+T64</f>
        <v>39763.42</v>
      </c>
      <c r="V64" s="345">
        <f>M64</f>
        <v>1094.6504299999651</v>
      </c>
      <c r="W64" s="811">
        <f>U64*50%</f>
        <v>19881.71</v>
      </c>
      <c r="X64" s="809">
        <f>U64-V64-W64+M64</f>
        <v>19881.71</v>
      </c>
      <c r="Y64" s="808">
        <f>$T$99*N99</f>
        <v>53800.610400000005</v>
      </c>
      <c r="Z64" s="180">
        <f>$S$99*O99</f>
        <v>5940.75</v>
      </c>
      <c r="AA64" s="180">
        <f>$S$99*P99</f>
        <v>1980.25</v>
      </c>
      <c r="AB64" s="180">
        <f t="shared" si="50"/>
        <v>61721.610400000005</v>
      </c>
      <c r="AC64" s="180">
        <f>Y64*Q99</f>
        <v>269.00305200000003</v>
      </c>
      <c r="AD64" s="180">
        <f t="shared" si="51"/>
        <v>61990.613452000005</v>
      </c>
      <c r="AE64" s="292"/>
      <c r="AF64" s="180">
        <f t="shared" si="57"/>
        <v>61990.613452000005</v>
      </c>
      <c r="AG64" s="180">
        <f t="shared" si="52"/>
        <v>19881.71</v>
      </c>
      <c r="AH64" s="180">
        <f t="shared" si="58"/>
        <v>30995.306726000003</v>
      </c>
      <c r="AI64" s="809">
        <f t="shared" si="53"/>
        <v>30995.306726000003</v>
      </c>
      <c r="AJ64" s="9"/>
    </row>
    <row r="65" spans="1:40">
      <c r="A65" s="850" t="s">
        <v>1917</v>
      </c>
      <c r="B65" s="543">
        <v>3015.4684261999996</v>
      </c>
      <c r="C65" s="851">
        <v>1994.2566638000003</v>
      </c>
      <c r="D65" s="539"/>
      <c r="E65" s="539"/>
      <c r="F65" s="852">
        <f t="shared" si="44"/>
        <v>1994.2566638000003</v>
      </c>
      <c r="G65" s="852"/>
      <c r="H65" s="852">
        <f t="shared" si="45"/>
        <v>1994.2566638000003</v>
      </c>
      <c r="I65" s="539"/>
      <c r="J65" s="852">
        <f t="shared" si="54"/>
        <v>1994.2566638000003</v>
      </c>
      <c r="K65" s="852">
        <v>4399.4973399999999</v>
      </c>
      <c r="L65" s="852"/>
      <c r="M65" s="853">
        <f t="shared" ref="M65:M76" si="59">J65-K65+B65</f>
        <v>610.22775000000001</v>
      </c>
      <c r="N65" s="812">
        <f>O113*N99</f>
        <v>16484.0488</v>
      </c>
      <c r="O65" s="345">
        <f>O113*O99</f>
        <v>3090.7591500000003</v>
      </c>
      <c r="P65" s="345">
        <f>O113*P99</f>
        <v>1030.25305</v>
      </c>
      <c r="Q65" s="345">
        <f t="shared" si="46"/>
        <v>20605.061000000002</v>
      </c>
      <c r="R65" s="180">
        <f>N65*Q99</f>
        <v>82.420244000000011</v>
      </c>
      <c r="S65" s="345">
        <f t="shared" si="47"/>
        <v>20687.481244000002</v>
      </c>
      <c r="T65" s="345"/>
      <c r="U65" s="345">
        <f>S65+T65</f>
        <v>20687.481244000002</v>
      </c>
      <c r="V65" s="345">
        <f t="shared" si="48"/>
        <v>610.22775000000001</v>
      </c>
      <c r="W65" s="345">
        <f>U65*100%</f>
        <v>20687.481244000002</v>
      </c>
      <c r="X65" s="810">
        <f t="shared" si="49"/>
        <v>1.8189894035458565E-12</v>
      </c>
      <c r="Y65" s="808">
        <f>P113*N99</f>
        <v>7999.9920000000002</v>
      </c>
      <c r="Z65" s="180">
        <f>P113*O99</f>
        <v>1499.9984999999999</v>
      </c>
      <c r="AA65" s="180">
        <f>P113*P99</f>
        <v>499.99950000000001</v>
      </c>
      <c r="AB65" s="345">
        <f t="shared" si="50"/>
        <v>9999.99</v>
      </c>
      <c r="AC65" s="180">
        <f>Y65*Q100</f>
        <v>399.99960000000004</v>
      </c>
      <c r="AD65" s="180">
        <f t="shared" si="51"/>
        <v>10399.989599999999</v>
      </c>
      <c r="AE65" s="292"/>
      <c r="AF65" s="180">
        <f t="shared" si="57"/>
        <v>10399.989599999999</v>
      </c>
      <c r="AG65" s="180">
        <f t="shared" si="52"/>
        <v>1.8189894035458565E-12</v>
      </c>
      <c r="AH65" s="180">
        <f t="shared" si="58"/>
        <v>5199.9947999999995</v>
      </c>
      <c r="AI65" s="809">
        <f t="shared" si="53"/>
        <v>5199.9947999999995</v>
      </c>
      <c r="AJ65" s="9"/>
    </row>
    <row r="66" spans="1:40">
      <c r="A66" s="850" t="s">
        <v>1918</v>
      </c>
      <c r="B66" s="543">
        <v>5699.3292987999994</v>
      </c>
      <c r="C66" s="851">
        <v>5871.1659512000006</v>
      </c>
      <c r="D66" s="539"/>
      <c r="E66" s="539"/>
      <c r="F66" s="852">
        <f t="shared" si="44"/>
        <v>5871.1659512000006</v>
      </c>
      <c r="G66" s="852"/>
      <c r="H66" s="852">
        <f t="shared" si="45"/>
        <v>5871.1659512000006</v>
      </c>
      <c r="I66" s="539"/>
      <c r="J66" s="852">
        <f t="shared" si="54"/>
        <v>5871.1659512000006</v>
      </c>
      <c r="K66" s="852">
        <v>5666.9678400000003</v>
      </c>
      <c r="L66" s="852"/>
      <c r="M66" s="853">
        <f t="shared" si="59"/>
        <v>5903.5274099999997</v>
      </c>
      <c r="N66" s="812">
        <f>O114*N99</f>
        <v>5600</v>
      </c>
      <c r="O66" s="345">
        <f>O114*O99</f>
        <v>1050</v>
      </c>
      <c r="P66" s="345">
        <f>O114*P99</f>
        <v>350</v>
      </c>
      <c r="Q66" s="345">
        <f t="shared" si="46"/>
        <v>7000</v>
      </c>
      <c r="R66" s="180">
        <f>N66*Q99</f>
        <v>28</v>
      </c>
      <c r="S66" s="345">
        <f t="shared" si="47"/>
        <v>7028</v>
      </c>
      <c r="T66" s="345"/>
      <c r="U66" s="345">
        <f>S66+T66</f>
        <v>7028</v>
      </c>
      <c r="V66" s="345">
        <f t="shared" si="48"/>
        <v>5903.5274099999997</v>
      </c>
      <c r="W66" s="345">
        <f>U66*100%</f>
        <v>7028</v>
      </c>
      <c r="X66" s="810">
        <f t="shared" si="49"/>
        <v>0</v>
      </c>
      <c r="Y66" s="808">
        <f>P114*N99</f>
        <v>4004.8</v>
      </c>
      <c r="Z66" s="180">
        <f>P114*O99</f>
        <v>750.9</v>
      </c>
      <c r="AA66" s="180">
        <f>P113*P99</f>
        <v>499.99950000000001</v>
      </c>
      <c r="AB66" s="292">
        <f t="shared" si="50"/>
        <v>5255.6994999999997</v>
      </c>
      <c r="AC66" s="180">
        <f>Y66*Q101</f>
        <v>200.24</v>
      </c>
      <c r="AD66" s="180">
        <f t="shared" si="51"/>
        <v>5455.9394999999995</v>
      </c>
      <c r="AE66" s="292"/>
      <c r="AF66" s="180">
        <f t="shared" si="57"/>
        <v>5455.9394999999995</v>
      </c>
      <c r="AG66" s="180">
        <f t="shared" si="52"/>
        <v>0</v>
      </c>
      <c r="AH66" s="180">
        <f t="shared" si="58"/>
        <v>2727.9697499999997</v>
      </c>
      <c r="AI66" s="809">
        <f t="shared" si="53"/>
        <v>2727.9697499999997</v>
      </c>
      <c r="AJ66" s="9"/>
    </row>
    <row r="67" spans="1:40">
      <c r="A67" s="382" t="s">
        <v>515</v>
      </c>
      <c r="B67" s="543">
        <v>0</v>
      </c>
      <c r="C67" s="851"/>
      <c r="D67" s="539"/>
      <c r="E67" s="539"/>
      <c r="F67" s="852">
        <f t="shared" si="44"/>
        <v>0</v>
      </c>
      <c r="G67" s="852"/>
      <c r="H67" s="852">
        <f t="shared" si="45"/>
        <v>0</v>
      </c>
      <c r="I67" s="539"/>
      <c r="J67" s="852">
        <f t="shared" si="54"/>
        <v>0</v>
      </c>
      <c r="K67" s="852"/>
      <c r="L67" s="852"/>
      <c r="M67" s="853">
        <f t="shared" si="59"/>
        <v>0</v>
      </c>
      <c r="N67" s="808">
        <f>$N$132*N97</f>
        <v>0</v>
      </c>
      <c r="O67" s="180">
        <f>$N$132*O97</f>
        <v>0</v>
      </c>
      <c r="P67" s="180">
        <f>$N$132*P97</f>
        <v>0</v>
      </c>
      <c r="Q67" s="345">
        <f t="shared" si="46"/>
        <v>0</v>
      </c>
      <c r="R67" s="345"/>
      <c r="S67" s="345">
        <f t="shared" si="47"/>
        <v>0</v>
      </c>
      <c r="T67" s="345"/>
      <c r="U67" s="345">
        <f t="shared" si="55"/>
        <v>0</v>
      </c>
      <c r="V67" s="345">
        <f t="shared" si="48"/>
        <v>0</v>
      </c>
      <c r="W67" s="345">
        <f>U67*40%</f>
        <v>0</v>
      </c>
      <c r="X67" s="810">
        <f t="shared" si="49"/>
        <v>0</v>
      </c>
      <c r="Y67" s="808">
        <f>$O$132*N97</f>
        <v>0</v>
      </c>
      <c r="Z67" s="180">
        <f>$O$132*O97</f>
        <v>0</v>
      </c>
      <c r="AA67" s="180">
        <f>$O$132*P97</f>
        <v>0</v>
      </c>
      <c r="AB67" s="292">
        <f t="shared" si="50"/>
        <v>0</v>
      </c>
      <c r="AC67" s="180">
        <v>0</v>
      </c>
      <c r="AD67" s="180">
        <f t="shared" si="51"/>
        <v>0</v>
      </c>
      <c r="AE67" s="292"/>
      <c r="AF67" s="180">
        <f t="shared" si="57"/>
        <v>0</v>
      </c>
      <c r="AG67" s="180">
        <f t="shared" si="52"/>
        <v>0</v>
      </c>
      <c r="AH67" s="180">
        <f t="shared" si="58"/>
        <v>0</v>
      </c>
      <c r="AI67" s="809">
        <f t="shared" si="53"/>
        <v>0</v>
      </c>
      <c r="AJ67" s="9"/>
    </row>
    <row r="68" spans="1:40">
      <c r="A68" s="73" t="s">
        <v>2232</v>
      </c>
      <c r="B68" s="543">
        <v>0</v>
      </c>
      <c r="C68" s="851">
        <v>336.81976000000003</v>
      </c>
      <c r="D68" s="539"/>
      <c r="E68" s="539"/>
      <c r="F68" s="852">
        <f t="shared" si="44"/>
        <v>336.81976000000003</v>
      </c>
      <c r="G68" s="852"/>
      <c r="H68" s="852">
        <f t="shared" si="45"/>
        <v>336.81976000000003</v>
      </c>
      <c r="I68" s="539"/>
      <c r="J68" s="852">
        <f t="shared" si="54"/>
        <v>336.81976000000003</v>
      </c>
      <c r="K68" s="852">
        <v>11.6</v>
      </c>
      <c r="L68" s="852"/>
      <c r="M68" s="853">
        <f t="shared" si="59"/>
        <v>325.21976000000001</v>
      </c>
      <c r="N68" s="808">
        <f>$N$131*N97</f>
        <v>0</v>
      </c>
      <c r="O68" s="180">
        <f>$N$131*O97</f>
        <v>0</v>
      </c>
      <c r="P68" s="180">
        <f>$N$131*P97</f>
        <v>0</v>
      </c>
      <c r="Q68" s="180">
        <f t="shared" si="46"/>
        <v>0</v>
      </c>
      <c r="R68" s="180"/>
      <c r="S68" s="180">
        <f t="shared" si="47"/>
        <v>0</v>
      </c>
      <c r="T68" s="292"/>
      <c r="U68" s="180">
        <f t="shared" si="55"/>
        <v>0</v>
      </c>
      <c r="V68" s="345">
        <f t="shared" si="48"/>
        <v>325.21976000000001</v>
      </c>
      <c r="W68" s="811">
        <f t="shared" si="56"/>
        <v>0</v>
      </c>
      <c r="X68" s="809">
        <f t="shared" si="49"/>
        <v>0</v>
      </c>
      <c r="Y68" s="808">
        <f>$O$131*N97</f>
        <v>0</v>
      </c>
      <c r="Z68" s="180">
        <f>$O$131*O97</f>
        <v>0</v>
      </c>
      <c r="AA68" s="180">
        <f>$O$131*P97</f>
        <v>0</v>
      </c>
      <c r="AB68" s="292">
        <f t="shared" si="50"/>
        <v>0</v>
      </c>
      <c r="AC68" s="180"/>
      <c r="AD68" s="180">
        <f t="shared" si="51"/>
        <v>0</v>
      </c>
      <c r="AE68" s="292"/>
      <c r="AF68" s="180">
        <f t="shared" si="57"/>
        <v>0</v>
      </c>
      <c r="AG68" s="180">
        <f t="shared" si="52"/>
        <v>0</v>
      </c>
      <c r="AH68" s="180">
        <f t="shared" si="58"/>
        <v>0</v>
      </c>
      <c r="AI68" s="809">
        <f t="shared" si="53"/>
        <v>0</v>
      </c>
      <c r="AJ68" s="9"/>
    </row>
    <row r="69" spans="1:40" s="351" customFormat="1">
      <c r="A69" s="813" t="s">
        <v>2067</v>
      </c>
      <c r="B69" s="1693">
        <v>7994.1498267999968</v>
      </c>
      <c r="C69" s="1694">
        <v>6623.0226032000019</v>
      </c>
      <c r="D69" s="814"/>
      <c r="E69" s="814"/>
      <c r="F69" s="1695">
        <f t="shared" si="44"/>
        <v>6623.0226032000019</v>
      </c>
      <c r="G69" s="1695"/>
      <c r="H69" s="1695">
        <f t="shared" si="45"/>
        <v>6623.0226032000019</v>
      </c>
      <c r="I69" s="814"/>
      <c r="J69" s="1695">
        <f t="shared" si="54"/>
        <v>6623.0226032000019</v>
      </c>
      <c r="K69" s="1695">
        <v>5982.1307800000004</v>
      </c>
      <c r="L69" s="1695">
        <v>8635.0416499999992</v>
      </c>
      <c r="M69" s="1696">
        <f>J69-K69+B69-L69</f>
        <v>0</v>
      </c>
      <c r="N69" s="894">
        <f>$N$130*N97</f>
        <v>0</v>
      </c>
      <c r="O69" s="814">
        <f>$N$130*O97</f>
        <v>0</v>
      </c>
      <c r="P69" s="814">
        <f>$N$130*P97</f>
        <v>0</v>
      </c>
      <c r="Q69" s="814">
        <f t="shared" si="46"/>
        <v>0</v>
      </c>
      <c r="R69" s="814">
        <v>0</v>
      </c>
      <c r="S69" s="814">
        <f t="shared" si="47"/>
        <v>0</v>
      </c>
      <c r="T69" s="350"/>
      <c r="U69" s="814">
        <f t="shared" si="55"/>
        <v>0</v>
      </c>
      <c r="V69" s="896">
        <f>M69</f>
        <v>0</v>
      </c>
      <c r="W69" s="1697">
        <f>U69*100%</f>
        <v>0</v>
      </c>
      <c r="X69" s="816">
        <f t="shared" si="49"/>
        <v>0</v>
      </c>
      <c r="Y69" s="894">
        <f>$O$130*N97</f>
        <v>0</v>
      </c>
      <c r="Z69" s="814">
        <f>$O$130*O97</f>
        <v>0</v>
      </c>
      <c r="AA69" s="814">
        <f>$O$130*P97</f>
        <v>0</v>
      </c>
      <c r="AB69" s="350">
        <f t="shared" si="50"/>
        <v>0</v>
      </c>
      <c r="AC69" s="814">
        <f>105*0</f>
        <v>0</v>
      </c>
      <c r="AD69" s="814">
        <f t="shared" si="51"/>
        <v>0</v>
      </c>
      <c r="AE69" s="350"/>
      <c r="AF69" s="814">
        <f t="shared" si="57"/>
        <v>0</v>
      </c>
      <c r="AG69" s="814">
        <f t="shared" si="52"/>
        <v>0</v>
      </c>
      <c r="AH69" s="814">
        <f>AF69*40%</f>
        <v>0</v>
      </c>
      <c r="AI69" s="816">
        <f t="shared" si="53"/>
        <v>0</v>
      </c>
      <c r="AJ69" s="1698"/>
    </row>
    <row r="70" spans="1:40">
      <c r="A70" s="382" t="s">
        <v>1325</v>
      </c>
      <c r="B70" s="541">
        <v>0</v>
      </c>
      <c r="C70" s="851"/>
      <c r="D70" s="539"/>
      <c r="E70" s="539"/>
      <c r="F70" s="852">
        <f t="shared" si="44"/>
        <v>0</v>
      </c>
      <c r="G70" s="852"/>
      <c r="H70" s="852">
        <f t="shared" si="45"/>
        <v>0</v>
      </c>
      <c r="I70" s="539"/>
      <c r="J70" s="852">
        <f t="shared" si="54"/>
        <v>0</v>
      </c>
      <c r="K70" s="852"/>
      <c r="L70" s="852"/>
      <c r="M70" s="853">
        <f t="shared" si="59"/>
        <v>0</v>
      </c>
      <c r="N70" s="808">
        <f>$N$129*N97</f>
        <v>0</v>
      </c>
      <c r="O70" s="180">
        <f>$N$129*O97</f>
        <v>0</v>
      </c>
      <c r="P70" s="180">
        <f>$N$129*P97</f>
        <v>0</v>
      </c>
      <c r="Q70" s="180">
        <f t="shared" si="46"/>
        <v>0</v>
      </c>
      <c r="R70" s="180">
        <v>0</v>
      </c>
      <c r="S70" s="180">
        <f t="shared" si="47"/>
        <v>0</v>
      </c>
      <c r="T70" s="180"/>
      <c r="U70" s="180">
        <f t="shared" si="55"/>
        <v>0</v>
      </c>
      <c r="V70" s="345">
        <f t="shared" si="48"/>
        <v>0</v>
      </c>
      <c r="W70" s="811">
        <f>U70</f>
        <v>0</v>
      </c>
      <c r="X70" s="807">
        <f t="shared" si="49"/>
        <v>0</v>
      </c>
      <c r="Y70" s="808">
        <f>$O$129*N97</f>
        <v>0</v>
      </c>
      <c r="Z70" s="180">
        <f>$O$129*O97</f>
        <v>0</v>
      </c>
      <c r="AA70" s="180">
        <f>$O$129*P97</f>
        <v>0</v>
      </c>
      <c r="AB70" s="292">
        <f t="shared" si="50"/>
        <v>0</v>
      </c>
      <c r="AC70" s="180">
        <f>105*0</f>
        <v>0</v>
      </c>
      <c r="AD70" s="180">
        <f t="shared" si="51"/>
        <v>0</v>
      </c>
      <c r="AE70" s="180"/>
      <c r="AF70" s="180">
        <f t="shared" si="57"/>
        <v>0</v>
      </c>
      <c r="AG70" s="180">
        <f t="shared" si="52"/>
        <v>0</v>
      </c>
      <c r="AH70" s="180">
        <f>AF70*80%</f>
        <v>0</v>
      </c>
      <c r="AI70" s="809">
        <f t="shared" si="53"/>
        <v>0</v>
      </c>
      <c r="AJ70" s="9"/>
    </row>
    <row r="71" spans="1:40">
      <c r="A71" s="382" t="s">
        <v>1326</v>
      </c>
      <c r="B71" s="541">
        <v>0</v>
      </c>
      <c r="C71" s="851"/>
      <c r="D71" s="539"/>
      <c r="E71" s="539"/>
      <c r="F71" s="852">
        <f t="shared" si="44"/>
        <v>0</v>
      </c>
      <c r="G71" s="852"/>
      <c r="H71" s="852">
        <f t="shared" si="45"/>
        <v>0</v>
      </c>
      <c r="I71" s="539"/>
      <c r="J71" s="852">
        <f t="shared" si="54"/>
        <v>0</v>
      </c>
      <c r="K71" s="852"/>
      <c r="L71" s="852"/>
      <c r="M71" s="853">
        <f t="shared" si="59"/>
        <v>0</v>
      </c>
      <c r="N71" s="808">
        <f>$N$125*N97</f>
        <v>0</v>
      </c>
      <c r="O71" s="180">
        <f>$N$125*O97</f>
        <v>0</v>
      </c>
      <c r="P71" s="180">
        <f>$N$125*P97</f>
        <v>0</v>
      </c>
      <c r="Q71" s="180">
        <f>SUM(N71:P71)</f>
        <v>0</v>
      </c>
      <c r="R71" s="180"/>
      <c r="S71" s="180">
        <f>Q71+R71</f>
        <v>0</v>
      </c>
      <c r="T71" s="180">
        <f>'[249]loan&amp;int'!C116+'[249]loan&amp;int'!C117</f>
        <v>0</v>
      </c>
      <c r="U71" s="180">
        <f>S71+T71</f>
        <v>0</v>
      </c>
      <c r="V71" s="345">
        <f t="shared" si="48"/>
        <v>0</v>
      </c>
      <c r="W71" s="811">
        <f>U71*100%</f>
        <v>0</v>
      </c>
      <c r="X71" s="809">
        <f>U71-V71-W71+M71</f>
        <v>0</v>
      </c>
      <c r="Y71" s="808">
        <f>$O$125*N97</f>
        <v>0</v>
      </c>
      <c r="Z71" s="180">
        <f>$O$125*O97</f>
        <v>0</v>
      </c>
      <c r="AA71" s="180">
        <f>$O$125*P97</f>
        <v>0</v>
      </c>
      <c r="AB71" s="180">
        <f>SUM(Y71:AA71)</f>
        <v>0</v>
      </c>
      <c r="AC71" s="180">
        <v>0</v>
      </c>
      <c r="AD71" s="180">
        <f>AB71+AC71</f>
        <v>0</v>
      </c>
      <c r="AE71" s="180">
        <f>'[249]loan&amp;int'!D116+'[249]loan&amp;int'!D117</f>
        <v>0</v>
      </c>
      <c r="AF71" s="180">
        <f>AD71+AE71</f>
        <v>0</v>
      </c>
      <c r="AG71" s="180">
        <f>X71</f>
        <v>0</v>
      </c>
      <c r="AH71" s="180">
        <f>AF71*20%</f>
        <v>0</v>
      </c>
      <c r="AI71" s="809">
        <f>AF71-AG71-AH71+X71</f>
        <v>0</v>
      </c>
      <c r="AJ71" s="9"/>
    </row>
    <row r="72" spans="1:40">
      <c r="A72" s="382" t="s">
        <v>1828</v>
      </c>
      <c r="B72" s="541">
        <v>0</v>
      </c>
      <c r="C72" s="851">
        <v>7745.4256999999998</v>
      </c>
      <c r="D72" s="539"/>
      <c r="E72" s="539"/>
      <c r="F72" s="852">
        <f t="shared" si="44"/>
        <v>7745.4256999999998</v>
      </c>
      <c r="G72" s="852"/>
      <c r="H72" s="852">
        <f t="shared" si="45"/>
        <v>7745.4256999999998</v>
      </c>
      <c r="I72" s="539"/>
      <c r="J72" s="852">
        <f t="shared" si="54"/>
        <v>7745.4256999999998</v>
      </c>
      <c r="K72" s="852">
        <f>774542570/10^5</f>
        <v>7745.4256999999998</v>
      </c>
      <c r="L72" s="852"/>
      <c r="M72" s="853">
        <f>J72-K72+B72</f>
        <v>0</v>
      </c>
      <c r="N72" s="808">
        <f>(SUM(V75:W79)*30%)*49%</f>
        <v>6961.8843301413008</v>
      </c>
      <c r="O72" s="180">
        <f>$N$128*O97</f>
        <v>0</v>
      </c>
      <c r="P72" s="180">
        <f>$N$128*P97</f>
        <v>0</v>
      </c>
      <c r="Q72" s="180">
        <f>SUM(N72:P72)</f>
        <v>6961.8843301413008</v>
      </c>
      <c r="R72" s="180"/>
      <c r="S72" s="180">
        <f>Q72+R72</f>
        <v>6961.8843301413008</v>
      </c>
      <c r="T72" s="180"/>
      <c r="U72" s="180">
        <f>S72+T72</f>
        <v>6961.8843301413008</v>
      </c>
      <c r="V72" s="345">
        <f t="shared" si="48"/>
        <v>0</v>
      </c>
      <c r="W72" s="811">
        <f>U72*100%</f>
        <v>6961.8843301413008</v>
      </c>
      <c r="X72" s="809">
        <f>U72-V72-W72+M72</f>
        <v>0</v>
      </c>
      <c r="Y72" s="808">
        <f>(SUM(AG75:AH79)*30%)*49%</f>
        <v>7645.8207509268223</v>
      </c>
      <c r="Z72" s="180">
        <f>$O$128*O97</f>
        <v>0</v>
      </c>
      <c r="AA72" s="180">
        <f>$O$128*P97</f>
        <v>0</v>
      </c>
      <c r="AB72" s="180">
        <f>SUM(Y72:AA72)</f>
        <v>7645.8207509268223</v>
      </c>
      <c r="AC72" s="180"/>
      <c r="AD72" s="180">
        <f>AB72+AC72</f>
        <v>7645.8207509268223</v>
      </c>
      <c r="AE72" s="180"/>
      <c r="AF72" s="180">
        <f>AD72+AE72</f>
        <v>7645.8207509268223</v>
      </c>
      <c r="AG72" s="180">
        <f>X72</f>
        <v>0</v>
      </c>
      <c r="AH72" s="180">
        <f>AF72*100%</f>
        <v>7645.8207509268223</v>
      </c>
      <c r="AI72" s="809">
        <f>AF72-AG72-AH72+X72</f>
        <v>0</v>
      </c>
      <c r="AJ72" s="9"/>
    </row>
    <row r="73" spans="1:40">
      <c r="A73" s="1182" t="s">
        <v>2068</v>
      </c>
      <c r="B73" s="541">
        <v>0</v>
      </c>
      <c r="C73" s="851"/>
      <c r="D73" s="539"/>
      <c r="E73" s="539"/>
      <c r="F73" s="852">
        <f t="shared" si="44"/>
        <v>0</v>
      </c>
      <c r="G73" s="852"/>
      <c r="H73" s="852">
        <f t="shared" si="45"/>
        <v>0</v>
      </c>
      <c r="I73" s="539"/>
      <c r="J73" s="852">
        <f t="shared" si="54"/>
        <v>0</v>
      </c>
      <c r="K73" s="852"/>
      <c r="L73" s="852"/>
      <c r="M73" s="853">
        <f t="shared" si="59"/>
        <v>0</v>
      </c>
      <c r="N73" s="808">
        <f>$N$126*N97</f>
        <v>0</v>
      </c>
      <c r="O73" s="180">
        <f>$N$126*O97</f>
        <v>0</v>
      </c>
      <c r="P73" s="180">
        <f>$N$126*P97</f>
        <v>0</v>
      </c>
      <c r="Q73" s="180">
        <f t="shared" si="46"/>
        <v>0</v>
      </c>
      <c r="R73" s="180"/>
      <c r="S73" s="180">
        <f t="shared" si="47"/>
        <v>0</v>
      </c>
      <c r="T73" s="180"/>
      <c r="U73" s="180">
        <f t="shared" si="55"/>
        <v>0</v>
      </c>
      <c r="V73" s="345">
        <f t="shared" si="48"/>
        <v>0</v>
      </c>
      <c r="W73" s="811">
        <f>U73</f>
        <v>0</v>
      </c>
      <c r="X73" s="807">
        <f t="shared" si="49"/>
        <v>0</v>
      </c>
      <c r="Y73" s="808">
        <f>$O$126*N97</f>
        <v>0</v>
      </c>
      <c r="Z73" s="180">
        <f>$O$126*O97</f>
        <v>0</v>
      </c>
      <c r="AA73" s="180">
        <f>$O$126*P97</f>
        <v>0</v>
      </c>
      <c r="AB73" s="292">
        <f t="shared" si="50"/>
        <v>0</v>
      </c>
      <c r="AC73" s="180"/>
      <c r="AD73" s="180">
        <f t="shared" si="51"/>
        <v>0</v>
      </c>
      <c r="AE73" s="180"/>
      <c r="AF73" s="180">
        <f t="shared" si="57"/>
        <v>0</v>
      </c>
      <c r="AG73" s="180">
        <f t="shared" si="52"/>
        <v>0</v>
      </c>
      <c r="AH73" s="180">
        <f>AF73*50%</f>
        <v>0</v>
      </c>
      <c r="AI73" s="809">
        <f t="shared" si="53"/>
        <v>0</v>
      </c>
      <c r="AJ73" s="9"/>
      <c r="AM73" s="9"/>
      <c r="AN73" s="9"/>
    </row>
    <row r="74" spans="1:40">
      <c r="A74" s="1183" t="s">
        <v>2069</v>
      </c>
      <c r="B74" s="541">
        <v>3353.2780803000005</v>
      </c>
      <c r="C74" s="851">
        <v>10236.064349699998</v>
      </c>
      <c r="D74" s="539"/>
      <c r="E74" s="539"/>
      <c r="F74" s="852">
        <f t="shared" si="44"/>
        <v>10236.064349699998</v>
      </c>
      <c r="G74" s="852"/>
      <c r="H74" s="852">
        <f t="shared" si="45"/>
        <v>10236.064349699998</v>
      </c>
      <c r="I74" s="539"/>
      <c r="J74" s="852">
        <f t="shared" si="54"/>
        <v>10236.064349699998</v>
      </c>
      <c r="K74" s="852">
        <f>13436.47532-1415.46752</f>
        <v>12021.007799999999</v>
      </c>
      <c r="L74" s="852"/>
      <c r="M74" s="853">
        <f t="shared" si="59"/>
        <v>1568.3346299999994</v>
      </c>
      <c r="N74" s="808">
        <f>$N$127*N97</f>
        <v>0</v>
      </c>
      <c r="O74" s="180">
        <f>$N$127*O97</f>
        <v>0</v>
      </c>
      <c r="P74" s="180">
        <f>$N$127*P97</f>
        <v>0</v>
      </c>
      <c r="Q74" s="180">
        <f t="shared" si="46"/>
        <v>0</v>
      </c>
      <c r="R74" s="180"/>
      <c r="S74" s="180">
        <f t="shared" si="47"/>
        <v>0</v>
      </c>
      <c r="T74" s="180"/>
      <c r="U74" s="180">
        <f t="shared" si="55"/>
        <v>0</v>
      </c>
      <c r="V74" s="345">
        <f t="shared" si="48"/>
        <v>1568.3346299999994</v>
      </c>
      <c r="W74" s="811">
        <f>U74</f>
        <v>0</v>
      </c>
      <c r="X74" s="807">
        <f t="shared" si="49"/>
        <v>0</v>
      </c>
      <c r="Y74" s="808">
        <f>$O$127*N97</f>
        <v>0</v>
      </c>
      <c r="Z74" s="180">
        <f>$O$127*O97</f>
        <v>0</v>
      </c>
      <c r="AA74" s="180">
        <f>$O$127*P97</f>
        <v>0</v>
      </c>
      <c r="AB74" s="292">
        <f t="shared" si="50"/>
        <v>0</v>
      </c>
      <c r="AC74" s="180"/>
      <c r="AD74" s="180">
        <f t="shared" si="51"/>
        <v>0</v>
      </c>
      <c r="AE74" s="180"/>
      <c r="AF74" s="180">
        <f>AD74+AE74</f>
        <v>0</v>
      </c>
      <c r="AG74" s="180">
        <f t="shared" si="52"/>
        <v>0</v>
      </c>
      <c r="AH74" s="180">
        <f>AF74*70%</f>
        <v>0</v>
      </c>
      <c r="AI74" s="809">
        <f t="shared" si="53"/>
        <v>0</v>
      </c>
      <c r="AJ74" s="9"/>
      <c r="AM74" s="9"/>
      <c r="AN74" s="9"/>
    </row>
    <row r="75" spans="1:40">
      <c r="A75" s="813" t="s">
        <v>1919</v>
      </c>
      <c r="B75" s="541">
        <v>135.28399960000115</v>
      </c>
      <c r="C75" s="851">
        <v>4710.1758575058811</v>
      </c>
      <c r="D75" s="539"/>
      <c r="E75" s="539">
        <v>68.150000000000006</v>
      </c>
      <c r="F75" s="852">
        <f>SUM(C75:E75)</f>
        <v>4778.3258575058808</v>
      </c>
      <c r="G75" s="852">
        <v>196.12</v>
      </c>
      <c r="H75" s="852">
        <f>F75+G75</f>
        <v>4974.4458575058807</v>
      </c>
      <c r="I75" s="852">
        <v>19.510000000000002</v>
      </c>
      <c r="J75" s="852">
        <f t="shared" si="54"/>
        <v>4993.9558575058809</v>
      </c>
      <c r="K75" s="852">
        <v>4893.6995227058815</v>
      </c>
      <c r="L75" s="852"/>
      <c r="M75" s="853">
        <f>J75-K75+B75</f>
        <v>235.54033440000057</v>
      </c>
      <c r="N75" s="894">
        <f>X143*0.75+Y143*0.6</f>
        <v>3268.65</v>
      </c>
      <c r="O75" s="814">
        <f>X143*0.2+Y143*0.2</f>
        <v>1044.8000000000002</v>
      </c>
      <c r="P75" s="814">
        <f>X143*0.05+Y143*0.05</f>
        <v>261.20000000000005</v>
      </c>
      <c r="Q75" s="814">
        <f>SUM(N75:P75)</f>
        <v>4574.6500000000005</v>
      </c>
      <c r="R75" s="814">
        <f>N75*$Q$97</f>
        <v>147.74297999999999</v>
      </c>
      <c r="S75" s="814">
        <f>Q75+R75</f>
        <v>4722.3929800000005</v>
      </c>
      <c r="T75" s="897">
        <v>17.708973674999999</v>
      </c>
      <c r="U75" s="814">
        <f>S75+T75</f>
        <v>4740.1019536750009</v>
      </c>
      <c r="V75" s="896">
        <f>M75</f>
        <v>235.54033440000057</v>
      </c>
      <c r="W75" s="896">
        <f>S75*0.8+T75</f>
        <v>3795.6233576750005</v>
      </c>
      <c r="X75" s="816">
        <f t="shared" si="49"/>
        <v>944.47859600000038</v>
      </c>
      <c r="Y75" s="894">
        <f>Y143*0.15+Z143*0.6</f>
        <v>3639.1499999999996</v>
      </c>
      <c r="Z75" s="814">
        <f>Z143*0.2</f>
        <v>996.6</v>
      </c>
      <c r="AA75" s="814">
        <f>Z143*0.05</f>
        <v>249.15</v>
      </c>
      <c r="AB75" s="814">
        <f>SUM(Y75:AA75)</f>
        <v>4884.8999999999996</v>
      </c>
      <c r="AC75" s="814">
        <f t="shared" ref="AC75:AC79" si="60">Y75*$Q$97</f>
        <v>164.48957999999996</v>
      </c>
      <c r="AD75" s="814">
        <f t="shared" si="51"/>
        <v>5049.38958</v>
      </c>
      <c r="AE75" s="897">
        <f>(70%*AD75)*'[249]loan&amp;int'!G48*2/12</f>
        <v>50.073113335000009</v>
      </c>
      <c r="AF75" s="814">
        <f t="shared" ref="AF75:AF79" si="61">AD75+AE75</f>
        <v>5099.462693335</v>
      </c>
      <c r="AG75" s="896">
        <f>X75</f>
        <v>944.47859600000038</v>
      </c>
      <c r="AH75" s="896">
        <f>AD75*0.8+AE75</f>
        <v>4089.5847773350001</v>
      </c>
      <c r="AI75" s="816">
        <f t="shared" si="53"/>
        <v>1009.8779160000004</v>
      </c>
      <c r="AJ75" s="9"/>
    </row>
    <row r="76" spans="1:40">
      <c r="A76" s="813" t="s">
        <v>527</v>
      </c>
      <c r="B76" s="541">
        <v>1077.605424239996</v>
      </c>
      <c r="C76" s="851">
        <v>2769.9434652114614</v>
      </c>
      <c r="D76" s="539"/>
      <c r="E76" s="539">
        <v>52.48</v>
      </c>
      <c r="F76" s="852">
        <f t="shared" si="44"/>
        <v>2822.4234652114615</v>
      </c>
      <c r="G76" s="852">
        <v>151.03</v>
      </c>
      <c r="H76" s="852">
        <f t="shared" si="45"/>
        <v>2973.4534652114617</v>
      </c>
      <c r="I76" s="852">
        <v>15.02</v>
      </c>
      <c r="J76" s="852">
        <f t="shared" si="54"/>
        <v>2988.4734652114616</v>
      </c>
      <c r="K76" s="852">
        <v>3768.6826230514575</v>
      </c>
      <c r="L76" s="852"/>
      <c r="M76" s="853">
        <f t="shared" si="59"/>
        <v>297.39626640000006</v>
      </c>
      <c r="N76" s="894">
        <f>X144*0.75+Y144*0.6</f>
        <v>3950.7</v>
      </c>
      <c r="O76" s="814">
        <f>X144*0.2+Y144*0.2</f>
        <v>1242</v>
      </c>
      <c r="P76" s="814">
        <f>X144*0.05+Y144*0.05</f>
        <v>310.5</v>
      </c>
      <c r="Q76" s="814">
        <f>SUM(N76:P76)</f>
        <v>5503.2</v>
      </c>
      <c r="R76" s="814">
        <f t="shared" ref="R76:R79" si="62">N76*$Q$97</f>
        <v>178.57163999999997</v>
      </c>
      <c r="S76" s="814">
        <f>Q76+R76</f>
        <v>5681.7716399999999</v>
      </c>
      <c r="T76" s="897">
        <v>21.306643649999998</v>
      </c>
      <c r="U76" s="814">
        <f>S76+T76</f>
        <v>5703.0782836500002</v>
      </c>
      <c r="V76" s="896">
        <f t="shared" ref="V76:V79" si="63">M76</f>
        <v>297.39626640000006</v>
      </c>
      <c r="W76" s="896">
        <f t="shared" ref="W76:W79" si="64">S76*0.8+T76</f>
        <v>4566.7239556500008</v>
      </c>
      <c r="X76" s="816">
        <f t="shared" si="49"/>
        <v>1136.3543279999994</v>
      </c>
      <c r="Y76" s="894">
        <f>Y144*0.15+Z144*0.6</f>
        <v>3202.2</v>
      </c>
      <c r="Z76" s="814">
        <f>Z144*0.2</f>
        <v>831.80000000000007</v>
      </c>
      <c r="AA76" s="814">
        <f>Z144*0.05</f>
        <v>207.95000000000002</v>
      </c>
      <c r="AB76" s="814">
        <f>SUM(Y76:AA76)</f>
        <v>4241.95</v>
      </c>
      <c r="AC76" s="814">
        <f t="shared" si="60"/>
        <v>144.73943999999997</v>
      </c>
      <c r="AD76" s="814">
        <f t="shared" si="51"/>
        <v>4386.6894400000001</v>
      </c>
      <c r="AE76" s="897">
        <f>(70%*AD76)*'[249]loan&amp;int'!G48*2/12</f>
        <v>43.501336946666669</v>
      </c>
      <c r="AF76" s="814">
        <f t="shared" si="61"/>
        <v>4430.190776946667</v>
      </c>
      <c r="AG76" s="896">
        <f t="shared" ref="AG76:AG78" si="65">X76</f>
        <v>1136.3543279999994</v>
      </c>
      <c r="AH76" s="896">
        <f t="shared" ref="AH76:AH78" si="66">AD76*0.8+AE76</f>
        <v>3552.8528889466666</v>
      </c>
      <c r="AI76" s="816">
        <f t="shared" si="53"/>
        <v>877.33788800000048</v>
      </c>
      <c r="AJ76" s="9"/>
      <c r="AN76" s="9"/>
    </row>
    <row r="77" spans="1:40">
      <c r="A77" s="813" t="s">
        <v>528</v>
      </c>
      <c r="B77" s="541">
        <v>708.99656075999815</v>
      </c>
      <c r="C77" s="851">
        <v>11477.185254082737</v>
      </c>
      <c r="D77" s="539"/>
      <c r="E77" s="539">
        <v>175.14</v>
      </c>
      <c r="F77" s="852">
        <f t="shared" si="44"/>
        <v>11652.325254082736</v>
      </c>
      <c r="G77" s="852">
        <v>504.02</v>
      </c>
      <c r="H77" s="852">
        <f t="shared" si="45"/>
        <v>12156.345254082737</v>
      </c>
      <c r="I77" s="852">
        <v>50.14</v>
      </c>
      <c r="J77" s="852">
        <f t="shared" si="54"/>
        <v>12206.485254082736</v>
      </c>
      <c r="K77" s="852">
        <v>12576.595006442734</v>
      </c>
      <c r="L77" s="852"/>
      <c r="M77" s="853">
        <f>J77-K77+B77</f>
        <v>338.88680839999984</v>
      </c>
      <c r="N77" s="894">
        <f>X145*0.75+Y145*0.6</f>
        <v>15812.55</v>
      </c>
      <c r="O77" s="814">
        <f>X145*0.2+Y145*0.2</f>
        <v>4774</v>
      </c>
      <c r="P77" s="814">
        <f>X145*0.05+Y145*0.05</f>
        <v>1193.5</v>
      </c>
      <c r="Q77" s="814">
        <f>SUM(N77:P77)</f>
        <v>21780.05</v>
      </c>
      <c r="R77" s="814">
        <f t="shared" si="62"/>
        <v>714.72725999999989</v>
      </c>
      <c r="S77" s="814">
        <f t="shared" ref="S77:S79" si="67">Q77+R77</f>
        <v>22494.777259999999</v>
      </c>
      <c r="T77" s="897">
        <v>84.355414724999989</v>
      </c>
      <c r="U77" s="814">
        <f>S77+T77</f>
        <v>22579.132674724999</v>
      </c>
      <c r="V77" s="896">
        <f t="shared" si="63"/>
        <v>338.88680839999984</v>
      </c>
      <c r="W77" s="896">
        <f t="shared" si="64"/>
        <v>18080.177222725</v>
      </c>
      <c r="X77" s="816">
        <f t="shared" si="49"/>
        <v>4498.9554519999992</v>
      </c>
      <c r="Y77" s="894">
        <f>Y145*0.15+Z145*0.6</f>
        <v>12720.75</v>
      </c>
      <c r="Z77" s="814">
        <f>Z145*0.2</f>
        <v>3543.6000000000004</v>
      </c>
      <c r="AA77" s="814">
        <f>Z145*0.05</f>
        <v>885.90000000000009</v>
      </c>
      <c r="AB77" s="814">
        <f t="shared" ref="AB77:AB79" si="68">SUM(Y77:AA77)</f>
        <v>17150.25</v>
      </c>
      <c r="AC77" s="814">
        <f t="shared" si="60"/>
        <v>574.97789999999998</v>
      </c>
      <c r="AD77" s="814">
        <f t="shared" si="51"/>
        <v>17725.227900000002</v>
      </c>
      <c r="AE77" s="897">
        <f>(70%*AD77)*'[249]loan&amp;int'!G48*1/12</f>
        <v>87.887588337500006</v>
      </c>
      <c r="AF77" s="814">
        <f t="shared" si="61"/>
        <v>17813.115488337502</v>
      </c>
      <c r="AG77" s="896">
        <f t="shared" si="65"/>
        <v>4498.9554519999992</v>
      </c>
      <c r="AH77" s="896">
        <f t="shared" si="66"/>
        <v>14268.069908337502</v>
      </c>
      <c r="AI77" s="816">
        <f t="shared" si="53"/>
        <v>3545.0455800000009</v>
      </c>
      <c r="AJ77" s="9"/>
    </row>
    <row r="78" spans="1:40">
      <c r="A78" s="813" t="s">
        <v>529</v>
      </c>
      <c r="B78" s="541">
        <v>1330.6597536999807</v>
      </c>
      <c r="C78" s="851">
        <v>20121.084511895828</v>
      </c>
      <c r="D78" s="539"/>
      <c r="E78" s="539">
        <v>294.12</v>
      </c>
      <c r="F78" s="852">
        <f>SUM(C78:E78)</f>
        <v>20415.204511895827</v>
      </c>
      <c r="G78" s="852">
        <v>846.43</v>
      </c>
      <c r="H78" s="852">
        <f>F78+G78</f>
        <v>21261.634511895827</v>
      </c>
      <c r="I78" s="852">
        <v>84.2</v>
      </c>
      <c r="J78" s="852">
        <f>H78+I78</f>
        <v>21345.834511895828</v>
      </c>
      <c r="K78" s="852">
        <v>21120.657837995808</v>
      </c>
      <c r="L78" s="852"/>
      <c r="M78" s="853">
        <f>J78-K78+B78</f>
        <v>1555.8364276000002</v>
      </c>
      <c r="N78" s="894">
        <f>X146*0.75+Y146*0.6</f>
        <v>12558.75</v>
      </c>
      <c r="O78" s="814">
        <f>X146*0.2+Y146*0.2</f>
        <v>3828.8</v>
      </c>
      <c r="P78" s="814">
        <f>X146*0.05+Y146*0.05</f>
        <v>957.2</v>
      </c>
      <c r="Q78" s="814">
        <f>SUM(N78:P78)</f>
        <v>17344.75</v>
      </c>
      <c r="R78" s="814">
        <f t="shared" si="62"/>
        <v>567.65549999999996</v>
      </c>
      <c r="S78" s="814">
        <f t="shared" si="67"/>
        <v>17912.405500000001</v>
      </c>
      <c r="T78" s="897">
        <v>67.171520624999999</v>
      </c>
      <c r="U78" s="814">
        <f>S78+T78</f>
        <v>17979.577020625002</v>
      </c>
      <c r="V78" s="896">
        <f t="shared" si="63"/>
        <v>1555.8364276000002</v>
      </c>
      <c r="W78" s="896">
        <f t="shared" si="64"/>
        <v>14397.095920625001</v>
      </c>
      <c r="X78" s="816">
        <f t="shared" si="49"/>
        <v>3582.4811000000018</v>
      </c>
      <c r="Y78" s="894">
        <f>Y146*0.15+Z146*0.6</f>
        <v>14515.05</v>
      </c>
      <c r="Z78" s="814">
        <f>Z146*0.2</f>
        <v>4238.6000000000004</v>
      </c>
      <c r="AA78" s="814">
        <f>Z146*0.05</f>
        <v>1059.6500000000001</v>
      </c>
      <c r="AB78" s="814">
        <f t="shared" si="68"/>
        <v>19813.300000000003</v>
      </c>
      <c r="AC78" s="814">
        <f t="shared" si="60"/>
        <v>656.08025999999995</v>
      </c>
      <c r="AD78" s="814">
        <f t="shared" si="51"/>
        <v>20469.380260000002</v>
      </c>
      <c r="AE78" s="897">
        <f>(70%*AD78)*'[249]loan&amp;int'!G48*2/12</f>
        <v>202.98802091166669</v>
      </c>
      <c r="AF78" s="814">
        <f t="shared" si="61"/>
        <v>20672.368280911669</v>
      </c>
      <c r="AG78" s="896">
        <f t="shared" si="65"/>
        <v>3582.4811000000018</v>
      </c>
      <c r="AH78" s="896">
        <f t="shared" si="66"/>
        <v>16578.492228911669</v>
      </c>
      <c r="AI78" s="816">
        <f t="shared" si="53"/>
        <v>4093.8760520000005</v>
      </c>
      <c r="AJ78" s="9"/>
    </row>
    <row r="79" spans="1:40">
      <c r="A79" s="813" t="s">
        <v>530</v>
      </c>
      <c r="B79" s="541">
        <v>360.16071819999706</v>
      </c>
      <c r="C79" s="851">
        <v>6431.83421732224</v>
      </c>
      <c r="D79" s="539"/>
      <c r="E79" s="539">
        <v>108.21</v>
      </c>
      <c r="F79" s="852">
        <f t="shared" si="44"/>
        <v>6540.04421732224</v>
      </c>
      <c r="G79" s="852">
        <v>311.39999999999998</v>
      </c>
      <c r="H79" s="852">
        <f t="shared" si="45"/>
        <v>6851.4442173222396</v>
      </c>
      <c r="I79" s="852">
        <v>30.98</v>
      </c>
      <c r="J79" s="852">
        <f t="shared" si="54"/>
        <v>6882.4242173222392</v>
      </c>
      <c r="K79" s="852">
        <f>7770.44168842224-332.54469-274.05381-175.96018</f>
        <v>6987.88300842224</v>
      </c>
      <c r="L79" s="852"/>
      <c r="M79" s="853">
        <f>J79-K79+B79</f>
        <v>254.70192709999628</v>
      </c>
      <c r="N79" s="1210">
        <f>(X147*0.75+Y147*0.6)-700-350-200</f>
        <v>2435.5</v>
      </c>
      <c r="O79" s="814">
        <f>X147*0.2+Y147*0.2</f>
        <v>1085.5999999999999</v>
      </c>
      <c r="P79" s="814">
        <f>X147*0.05+Y147*0.05</f>
        <v>271.39999999999998</v>
      </c>
      <c r="Q79" s="814">
        <f>SUM(N79:P79)</f>
        <v>3792.5</v>
      </c>
      <c r="R79" s="814">
        <f t="shared" si="62"/>
        <v>110.08459999999999</v>
      </c>
      <c r="S79" s="814">
        <f t="shared" si="67"/>
        <v>3902.5846000000001</v>
      </c>
      <c r="T79" s="897">
        <v>715.70744732499998</v>
      </c>
      <c r="U79" s="814">
        <f>S79+T79</f>
        <v>4618.2920473249997</v>
      </c>
      <c r="V79" s="896">
        <f t="shared" si="63"/>
        <v>254.70192709999628</v>
      </c>
      <c r="W79" s="896">
        <f t="shared" si="64"/>
        <v>3837.7751273250001</v>
      </c>
      <c r="X79" s="816">
        <f t="shared" si="49"/>
        <v>780.51691999999957</v>
      </c>
      <c r="Y79" s="1210">
        <f>(Y147*0.15+Z147*0.6)-1000-500-200</f>
        <v>1371.6999999999998</v>
      </c>
      <c r="Z79" s="814">
        <f>Z147*0.2</f>
        <v>895.40000000000009</v>
      </c>
      <c r="AA79" s="814">
        <f>Z147*0.05</f>
        <v>223.85000000000002</v>
      </c>
      <c r="AB79" s="814">
        <f t="shared" si="68"/>
        <v>2490.9499999999998</v>
      </c>
      <c r="AC79" s="814">
        <f t="shared" si="60"/>
        <v>62.00083999999999</v>
      </c>
      <c r="AD79" s="814">
        <f>AB79+AC79</f>
        <v>2552.95084</v>
      </c>
      <c r="AE79" s="897">
        <f>'[249]loan&amp;int'!G55-SUM(AE75:AE78)-AE80</f>
        <v>538.23918919583866</v>
      </c>
      <c r="AF79" s="814">
        <f t="shared" si="61"/>
        <v>3091.1900291958386</v>
      </c>
      <c r="AG79" s="896">
        <f>X79</f>
        <v>780.51691999999957</v>
      </c>
      <c r="AH79" s="896">
        <f>AD79*0.8+AE79</f>
        <v>2580.5998611958385</v>
      </c>
      <c r="AI79" s="816">
        <f t="shared" si="53"/>
        <v>510.59016800000018</v>
      </c>
      <c r="AJ79" s="9"/>
    </row>
    <row r="80" spans="1:40">
      <c r="A80" s="813" t="s">
        <v>2213</v>
      </c>
      <c r="B80" s="541"/>
      <c r="C80" s="852">
        <v>1492.7175199999999</v>
      </c>
      <c r="D80" s="539"/>
      <c r="E80" s="539"/>
      <c r="F80" s="852">
        <f t="shared" si="44"/>
        <v>1492.7175199999999</v>
      </c>
      <c r="G80" s="852"/>
      <c r="H80" s="852">
        <f t="shared" si="45"/>
        <v>1492.7175199999999</v>
      </c>
      <c r="I80" s="852"/>
      <c r="J80" s="852">
        <f t="shared" si="54"/>
        <v>1492.7175199999999</v>
      </c>
      <c r="K80" s="852">
        <v>1415.4675199999999</v>
      </c>
      <c r="L80" s="852"/>
      <c r="M80" s="853">
        <f>J80-K80+B80</f>
        <v>77.25</v>
      </c>
      <c r="N80" s="1210"/>
      <c r="O80" s="814"/>
      <c r="P80" s="814"/>
      <c r="Q80" s="814"/>
      <c r="R80" s="814"/>
      <c r="S80" s="814"/>
      <c r="T80" s="897"/>
      <c r="U80" s="814"/>
      <c r="V80" s="896"/>
      <c r="W80" s="896"/>
      <c r="X80" s="816"/>
      <c r="Y80" s="1210"/>
      <c r="Z80" s="814"/>
      <c r="AA80" s="814"/>
      <c r="AB80" s="814"/>
      <c r="AC80" s="814"/>
      <c r="AD80" s="814"/>
      <c r="AE80" s="897"/>
      <c r="AF80" s="814"/>
      <c r="AG80" s="896"/>
      <c r="AH80" s="896"/>
      <c r="AI80" s="816"/>
      <c r="AJ80" s="9"/>
    </row>
    <row r="81" spans="1:37" ht="13">
      <c r="A81" s="191" t="s">
        <v>1327</v>
      </c>
      <c r="B81" s="76">
        <f>SUM(B60:B79)</f>
        <v>27431.933292712736</v>
      </c>
      <c r="C81" s="12">
        <f>SUM(C59:C80)</f>
        <v>142245.23459980535</v>
      </c>
      <c r="D81" s="12">
        <f t="shared" ref="D81:K81" si="69">SUM(D59:D80)</f>
        <v>0</v>
      </c>
      <c r="E81" s="12">
        <f t="shared" si="69"/>
        <v>698.1</v>
      </c>
      <c r="F81" s="12">
        <f t="shared" si="69"/>
        <v>142943.33459980536</v>
      </c>
      <c r="G81" s="12">
        <f t="shared" si="69"/>
        <v>2009</v>
      </c>
      <c r="H81" s="12">
        <f t="shared" si="69"/>
        <v>144952.33459980538</v>
      </c>
      <c r="I81" s="12">
        <f t="shared" si="69"/>
        <v>199.85</v>
      </c>
      <c r="J81" s="12">
        <f t="shared" si="69"/>
        <v>145152.18459980536</v>
      </c>
      <c r="K81" s="12">
        <f t="shared" si="69"/>
        <v>151687.5044986181</v>
      </c>
      <c r="L81" s="12"/>
      <c r="M81" s="12">
        <f>SUM(M59:M80)</f>
        <v>12261.57174389996</v>
      </c>
      <c r="N81" s="76">
        <f>SUM(N59:N79)</f>
        <v>98756.083130141313</v>
      </c>
      <c r="O81" s="12">
        <f t="shared" ref="O81:X81" si="70">SUM(O59:O79)</f>
        <v>22056.709149999999</v>
      </c>
      <c r="P81" s="12">
        <f t="shared" si="70"/>
        <v>6354.3030499999995</v>
      </c>
      <c r="Q81" s="12">
        <f t="shared" si="70"/>
        <v>127167.0953301413</v>
      </c>
      <c r="R81" s="12">
        <f>SUM(R59:R79)</f>
        <v>1987.6222239999995</v>
      </c>
      <c r="S81" s="12">
        <f t="shared" si="70"/>
        <v>129154.71755414133</v>
      </c>
      <c r="T81" s="12">
        <f t="shared" si="70"/>
        <v>906.25</v>
      </c>
      <c r="U81" s="12">
        <f t="shared" si="70"/>
        <v>130060.9675541413</v>
      </c>
      <c r="V81" s="12">
        <f t="shared" si="70"/>
        <v>12184.32174389996</v>
      </c>
      <c r="W81" s="12">
        <f t="shared" si="70"/>
        <v>99236.471158141299</v>
      </c>
      <c r="X81" s="74">
        <f t="shared" si="70"/>
        <v>30824.496395999999</v>
      </c>
      <c r="Y81" s="297">
        <f>SUM(Y59:Y80)</f>
        <v>108900.07315092682</v>
      </c>
      <c r="Z81" s="12">
        <f t="shared" ref="Z81:AI81" si="71">SUM(Z59:Z80)</f>
        <v>18697.648500000003</v>
      </c>
      <c r="AA81" s="12">
        <f t="shared" si="71"/>
        <v>5606.7489999999998</v>
      </c>
      <c r="AB81" s="12">
        <f t="shared" si="71"/>
        <v>133204.47065092684</v>
      </c>
      <c r="AC81" s="12">
        <f t="shared" si="71"/>
        <v>2471.5306720000003</v>
      </c>
      <c r="AD81" s="12">
        <f t="shared" si="71"/>
        <v>135676.00132292684</v>
      </c>
      <c r="AE81" s="12">
        <f t="shared" si="71"/>
        <v>922.68924872667208</v>
      </c>
      <c r="AF81" s="12">
        <f t="shared" si="71"/>
        <v>136598.69057165348</v>
      </c>
      <c r="AG81" s="12">
        <f t="shared" si="71"/>
        <v>30824.496395999999</v>
      </c>
      <c r="AH81" s="12">
        <f t="shared" si="71"/>
        <v>87638.691691653497</v>
      </c>
      <c r="AI81" s="74">
        <f t="shared" si="71"/>
        <v>48959.998879999999</v>
      </c>
      <c r="AJ81" s="9"/>
      <c r="AK81" s="9"/>
    </row>
    <row r="82" spans="1:37">
      <c r="A82" s="815"/>
      <c r="B82" s="803"/>
      <c r="C82" s="808"/>
      <c r="D82" s="180"/>
      <c r="E82" s="180"/>
      <c r="F82" s="180"/>
      <c r="G82" s="180"/>
      <c r="H82" s="180"/>
      <c r="I82" s="180"/>
      <c r="J82" s="180"/>
      <c r="K82" s="180"/>
      <c r="L82" s="180"/>
      <c r="M82" s="809"/>
      <c r="N82" s="382"/>
      <c r="O82" s="180"/>
      <c r="P82" s="292"/>
      <c r="Q82" s="180"/>
      <c r="R82" s="292"/>
      <c r="S82" s="180"/>
      <c r="T82" s="180"/>
      <c r="U82" s="292"/>
      <c r="V82" s="811"/>
      <c r="W82" s="811"/>
      <c r="X82" s="809"/>
      <c r="Y82" s="382"/>
      <c r="Z82" s="292"/>
      <c r="AA82" s="292"/>
      <c r="AB82" s="292"/>
      <c r="AC82" s="292"/>
      <c r="AD82" s="180"/>
      <c r="AE82" s="292"/>
      <c r="AF82" s="180"/>
      <c r="AG82" s="292"/>
      <c r="AH82" s="292"/>
      <c r="AI82" s="809"/>
    </row>
    <row r="83" spans="1:37" ht="13">
      <c r="A83" s="92" t="s">
        <v>1001</v>
      </c>
      <c r="B83" s="543">
        <v>0</v>
      </c>
      <c r="C83" s="541">
        <v>332.54469</v>
      </c>
      <c r="D83" s="539"/>
      <c r="E83" s="542"/>
      <c r="F83" s="852">
        <f>SUM(C83:E83)</f>
        <v>332.54469</v>
      </c>
      <c r="G83" s="852"/>
      <c r="H83" s="852">
        <f>F83+G83</f>
        <v>332.54469</v>
      </c>
      <c r="I83" s="539"/>
      <c r="J83" s="852">
        <f>H83+I83</f>
        <v>332.54469</v>
      </c>
      <c r="K83" s="852">
        <f>J83</f>
        <v>332.54469</v>
      </c>
      <c r="L83" s="852"/>
      <c r="M83" s="853">
        <v>0</v>
      </c>
      <c r="N83" s="1209">
        <v>700</v>
      </c>
      <c r="O83" s="2"/>
      <c r="P83" s="2"/>
      <c r="Q83" s="180">
        <f>SUM(N83:P83)</f>
        <v>700</v>
      </c>
      <c r="R83" s="292"/>
      <c r="S83" s="180">
        <f>Q83+R83</f>
        <v>700</v>
      </c>
      <c r="T83" s="180"/>
      <c r="U83" s="180">
        <f>S83+T83</f>
        <v>700</v>
      </c>
      <c r="V83" s="811">
        <f>M83</f>
        <v>0</v>
      </c>
      <c r="W83" s="811">
        <f>U83*100%</f>
        <v>700</v>
      </c>
      <c r="X83" s="809">
        <f>U83-V83-W83+M83</f>
        <v>0</v>
      </c>
      <c r="Y83" s="1209">
        <v>1000</v>
      </c>
      <c r="Z83" s="2"/>
      <c r="AA83" s="2"/>
      <c r="AB83" s="2">
        <f>SUM(Y83:AA83)</f>
        <v>1000</v>
      </c>
      <c r="AC83" s="292"/>
      <c r="AD83" s="180">
        <f>AB83+AC83</f>
        <v>1000</v>
      </c>
      <c r="AE83" s="292"/>
      <c r="AF83" s="180">
        <f>AD83+AE83</f>
        <v>1000</v>
      </c>
      <c r="AG83" s="180">
        <f>X83</f>
        <v>0</v>
      </c>
      <c r="AH83" s="180">
        <f>AF83*100%</f>
        <v>1000</v>
      </c>
      <c r="AI83" s="809">
        <f>AF83-AG83-AH83+X83</f>
        <v>0</v>
      </c>
    </row>
    <row r="84" spans="1:37" ht="13">
      <c r="A84" s="92" t="s">
        <v>995</v>
      </c>
      <c r="B84" s="543">
        <v>0</v>
      </c>
      <c r="C84" s="541">
        <v>274.05381</v>
      </c>
      <c r="D84" s="542"/>
      <c r="E84" s="542"/>
      <c r="F84" s="852">
        <f>SUM(C84:E84)</f>
        <v>274.05381</v>
      </c>
      <c r="G84" s="852"/>
      <c r="H84" s="852">
        <f>F84+G84</f>
        <v>274.05381</v>
      </c>
      <c r="I84" s="539"/>
      <c r="J84" s="852">
        <f>H84+I84</f>
        <v>274.05381</v>
      </c>
      <c r="K84" s="852">
        <f t="shared" ref="K84:K85" si="72">J84</f>
        <v>274.05381</v>
      </c>
      <c r="L84" s="852"/>
      <c r="M84" s="853">
        <v>0</v>
      </c>
      <c r="N84" s="1209">
        <v>400</v>
      </c>
      <c r="O84" s="2"/>
      <c r="P84" s="2"/>
      <c r="Q84" s="180">
        <f>SUM(N84:P84)</f>
        <v>400</v>
      </c>
      <c r="R84" s="292"/>
      <c r="S84" s="180">
        <f>Q84+R84</f>
        <v>400</v>
      </c>
      <c r="T84" s="180"/>
      <c r="U84" s="180">
        <f>S84+T84</f>
        <v>400</v>
      </c>
      <c r="V84" s="811">
        <f>M84</f>
        <v>0</v>
      </c>
      <c r="W84" s="811">
        <f>U84*100%</f>
        <v>400</v>
      </c>
      <c r="X84" s="809">
        <f>U84-V84-W84+M84</f>
        <v>0</v>
      </c>
      <c r="Y84" s="1209">
        <v>500</v>
      </c>
      <c r="Z84" s="2"/>
      <c r="AA84" s="2"/>
      <c r="AB84" s="2">
        <f>SUM(Y84:AA84)</f>
        <v>500</v>
      </c>
      <c r="AC84" s="292"/>
      <c r="AD84" s="180">
        <f>AB84+AC84</f>
        <v>500</v>
      </c>
      <c r="AE84" s="292"/>
      <c r="AF84" s="180">
        <f>AD84+AE84</f>
        <v>500</v>
      </c>
      <c r="AG84" s="180">
        <f>X84</f>
        <v>0</v>
      </c>
      <c r="AH84" s="180">
        <f>AF84*100%</f>
        <v>500</v>
      </c>
      <c r="AI84" s="809">
        <f>AF84-AG84-AH84+X84</f>
        <v>0</v>
      </c>
    </row>
    <row r="85" spans="1:37" ht="13">
      <c r="A85" s="92" t="s">
        <v>1328</v>
      </c>
      <c r="B85" s="1181">
        <v>0</v>
      </c>
      <c r="C85" s="541">
        <v>175.96018000000001</v>
      </c>
      <c r="D85" s="539"/>
      <c r="E85" s="539"/>
      <c r="F85" s="852">
        <f>SUM(C85:E85)</f>
        <v>175.96018000000001</v>
      </c>
      <c r="G85" s="852"/>
      <c r="H85" s="852">
        <f>F85+G85</f>
        <v>175.96018000000001</v>
      </c>
      <c r="I85" s="539"/>
      <c r="J85" s="852">
        <f>H85+I85</f>
        <v>175.96018000000001</v>
      </c>
      <c r="K85" s="852">
        <f t="shared" si="72"/>
        <v>175.96018000000001</v>
      </c>
      <c r="L85" s="852"/>
      <c r="M85" s="853">
        <v>0</v>
      </c>
      <c r="N85" s="1209">
        <v>328</v>
      </c>
      <c r="O85" s="292"/>
      <c r="P85" s="292"/>
      <c r="Q85" s="180">
        <f>SUM(N85:P85)</f>
        <v>328</v>
      </c>
      <c r="R85" s="292"/>
      <c r="S85" s="180">
        <f>Q85+R85</f>
        <v>328</v>
      </c>
      <c r="T85" s="180"/>
      <c r="U85" s="180">
        <f>S85+T85</f>
        <v>328</v>
      </c>
      <c r="V85" s="811">
        <f>M85</f>
        <v>0</v>
      </c>
      <c r="W85" s="811">
        <f>U85*100%</f>
        <v>328</v>
      </c>
      <c r="X85" s="809">
        <f>U85-V85-W85+M85</f>
        <v>0</v>
      </c>
      <c r="Y85" s="1210">
        <v>200</v>
      </c>
      <c r="Z85" s="292"/>
      <c r="AA85" s="292"/>
      <c r="AB85" s="180">
        <f>SUM(Y85:AA85)</f>
        <v>200</v>
      </c>
      <c r="AC85" s="292"/>
      <c r="AD85" s="180">
        <f>AB85+AC85</f>
        <v>200</v>
      </c>
      <c r="AE85" s="292"/>
      <c r="AF85" s="180">
        <f>AD85+AE85</f>
        <v>200</v>
      </c>
      <c r="AG85" s="180">
        <f>X85</f>
        <v>0</v>
      </c>
      <c r="AH85" s="180">
        <f>AF85*100%</f>
        <v>200</v>
      </c>
      <c r="AI85" s="809">
        <f>AF85-AG85-AH85+X85</f>
        <v>0</v>
      </c>
    </row>
    <row r="86" spans="1:37" ht="13">
      <c r="A86" s="93" t="s">
        <v>141</v>
      </c>
      <c r="B86" s="76">
        <f>(B56+B57+B81+B83+B84+B85)</f>
        <v>27431.930792712737</v>
      </c>
      <c r="C86" s="76">
        <f t="shared" ref="C86:K86" si="73">C56+C57+C81+C83+C84+C85</f>
        <v>143027.79327980537</v>
      </c>
      <c r="D86" s="12">
        <f t="shared" si="73"/>
        <v>0</v>
      </c>
      <c r="E86" s="12">
        <f t="shared" si="73"/>
        <v>698.1</v>
      </c>
      <c r="F86" s="12">
        <f t="shared" si="73"/>
        <v>143725.89327980537</v>
      </c>
      <c r="G86" s="12">
        <f t="shared" si="73"/>
        <v>2009</v>
      </c>
      <c r="H86" s="12">
        <f t="shared" si="73"/>
        <v>145734.8932798054</v>
      </c>
      <c r="I86" s="12">
        <f t="shared" si="73"/>
        <v>199.85</v>
      </c>
      <c r="J86" s="12">
        <f t="shared" si="73"/>
        <v>145934.74327980538</v>
      </c>
      <c r="K86" s="12">
        <f t="shared" si="73"/>
        <v>152470.06317861812</v>
      </c>
      <c r="L86" s="12"/>
      <c r="M86" s="12">
        <f>(M56+M57+M81+M83+M84+M85)</f>
        <v>12261.569243899959</v>
      </c>
      <c r="N86" s="76">
        <f t="shared" ref="N86:AI86" si="74">N56+N57+N81+N83+N84+N85</f>
        <v>100184.08313014131</v>
      </c>
      <c r="O86" s="12">
        <f t="shared" si="74"/>
        <v>22056.709149999999</v>
      </c>
      <c r="P86" s="12">
        <f t="shared" si="74"/>
        <v>6354.3030499999995</v>
      </c>
      <c r="Q86" s="12">
        <f t="shared" si="74"/>
        <v>128595.0953301413</v>
      </c>
      <c r="R86" s="12">
        <f t="shared" si="74"/>
        <v>1987.6222239999995</v>
      </c>
      <c r="S86" s="12">
        <f t="shared" si="74"/>
        <v>130582.71755414133</v>
      </c>
      <c r="T86" s="12">
        <f t="shared" si="74"/>
        <v>906.25</v>
      </c>
      <c r="U86" s="12">
        <f>U56+U57+U81+U83+U84+U85</f>
        <v>131488.9675541413</v>
      </c>
      <c r="V86" s="12">
        <f t="shared" si="74"/>
        <v>12184.319243899959</v>
      </c>
      <c r="W86" s="262">
        <f t="shared" si="74"/>
        <v>100664.4711581413</v>
      </c>
      <c r="X86" s="12">
        <f t="shared" si="74"/>
        <v>30824.496395999999</v>
      </c>
      <c r="Y86" s="76">
        <f t="shared" si="74"/>
        <v>110600.07315092682</v>
      </c>
      <c r="Z86" s="12">
        <f t="shared" si="74"/>
        <v>18697.648500000003</v>
      </c>
      <c r="AA86" s="12">
        <f t="shared" si="74"/>
        <v>5606.7489999999998</v>
      </c>
      <c r="AB86" s="12">
        <f t="shared" si="74"/>
        <v>134904.47065092684</v>
      </c>
      <c r="AC86" s="12">
        <f t="shared" si="74"/>
        <v>2471.5306720000003</v>
      </c>
      <c r="AD86" s="12">
        <f t="shared" si="74"/>
        <v>137376.00132292684</v>
      </c>
      <c r="AE86" s="12">
        <f t="shared" si="74"/>
        <v>922.68924872667208</v>
      </c>
      <c r="AF86" s="12">
        <f t="shared" si="74"/>
        <v>138298.69057165348</v>
      </c>
      <c r="AG86" s="12">
        <f t="shared" si="74"/>
        <v>30824.496395999999</v>
      </c>
      <c r="AH86" s="12">
        <f t="shared" si="74"/>
        <v>89338.691691653497</v>
      </c>
      <c r="AI86" s="74">
        <f t="shared" si="74"/>
        <v>48959.998879999999</v>
      </c>
      <c r="AK86" s="1343"/>
    </row>
    <row r="87" spans="1:37">
      <c r="A87" s="815"/>
      <c r="B87" s="803"/>
      <c r="C87" s="808"/>
      <c r="D87" s="180"/>
      <c r="E87" s="180"/>
      <c r="F87" s="180"/>
      <c r="G87" s="180"/>
      <c r="H87" s="180"/>
      <c r="I87" s="180"/>
      <c r="J87" s="180"/>
      <c r="K87" s="180"/>
      <c r="L87" s="180"/>
      <c r="M87" s="809"/>
      <c r="N87" s="808"/>
      <c r="O87" s="292"/>
      <c r="P87" s="292"/>
      <c r="Q87" s="180"/>
      <c r="R87" s="180"/>
      <c r="S87" s="180"/>
      <c r="T87" s="292"/>
      <c r="U87" s="292"/>
      <c r="V87" s="292"/>
      <c r="W87" s="292"/>
      <c r="X87" s="809"/>
      <c r="Y87" s="808"/>
      <c r="Z87" s="292"/>
      <c r="AA87" s="292"/>
      <c r="AB87" s="292"/>
      <c r="AC87" s="180"/>
      <c r="AD87" s="180"/>
      <c r="AE87" s="292"/>
      <c r="AF87" s="180"/>
      <c r="AG87" s="292"/>
      <c r="AH87" s="292"/>
      <c r="AI87" s="809"/>
    </row>
    <row r="88" spans="1:37">
      <c r="A88" s="815" t="s">
        <v>1329</v>
      </c>
      <c r="B88" s="543">
        <v>1.2047300000000001</v>
      </c>
      <c r="C88" s="541"/>
      <c r="D88" s="539"/>
      <c r="E88" s="539"/>
      <c r="F88" s="539"/>
      <c r="G88" s="539"/>
      <c r="H88" s="539"/>
      <c r="I88" s="539"/>
      <c r="J88" s="539"/>
      <c r="K88" s="539"/>
      <c r="L88" s="539"/>
      <c r="M88" s="807">
        <v>1.2047300000000001</v>
      </c>
      <c r="N88" s="382"/>
      <c r="O88" s="292"/>
      <c r="P88" s="292"/>
      <c r="Q88" s="180"/>
      <c r="R88" s="292"/>
      <c r="S88" s="292"/>
      <c r="T88" s="292"/>
      <c r="U88" s="292"/>
      <c r="V88" s="345"/>
      <c r="W88" s="292"/>
      <c r="X88" s="816">
        <v>500</v>
      </c>
      <c r="Y88" s="382"/>
      <c r="Z88" s="292"/>
      <c r="AA88" s="292"/>
      <c r="AB88" s="292"/>
      <c r="AC88" s="292"/>
      <c r="AD88" s="292"/>
      <c r="AE88" s="292"/>
      <c r="AF88" s="180"/>
      <c r="AG88" s="292"/>
      <c r="AH88" s="292"/>
      <c r="AI88" s="816">
        <v>800</v>
      </c>
    </row>
    <row r="89" spans="1:37">
      <c r="A89" s="815" t="s">
        <v>1330</v>
      </c>
      <c r="B89" s="807">
        <v>23738.959999999999</v>
      </c>
      <c r="C89" s="541"/>
      <c r="D89" s="539"/>
      <c r="E89" s="539"/>
      <c r="F89" s="539"/>
      <c r="G89" s="539"/>
      <c r="H89" s="539"/>
      <c r="I89" s="539"/>
      <c r="J89" s="539"/>
      <c r="K89" s="539"/>
      <c r="L89" s="814">
        <f>2360.3552054-41.6802969000292</f>
        <v>2318.674908499971</v>
      </c>
      <c r="M89" s="853">
        <f>20613.4641-L89</f>
        <v>18294.789191500029</v>
      </c>
      <c r="N89" s="382"/>
      <c r="O89" s="292"/>
      <c r="P89" s="292"/>
      <c r="Q89" s="180"/>
      <c r="R89" s="292"/>
      <c r="S89" s="292"/>
      <c r="T89" s="292"/>
      <c r="U89" s="292"/>
      <c r="V89" s="292"/>
      <c r="W89" s="180"/>
      <c r="X89" s="816">
        <v>30000</v>
      </c>
      <c r="Y89" s="382"/>
      <c r="Z89" s="292"/>
      <c r="AA89" s="292"/>
      <c r="AB89" s="292"/>
      <c r="AC89" s="292"/>
      <c r="AD89" s="292"/>
      <c r="AE89" s="292"/>
      <c r="AF89" s="180"/>
      <c r="AG89" s="292"/>
      <c r="AH89" s="292"/>
      <c r="AI89" s="816">
        <v>25000</v>
      </c>
    </row>
    <row r="90" spans="1:37">
      <c r="A90" s="382"/>
      <c r="B90" s="803"/>
      <c r="C90" s="808"/>
      <c r="D90" s="180"/>
      <c r="E90" s="180"/>
      <c r="F90" s="180"/>
      <c r="G90" s="180"/>
      <c r="H90" s="180"/>
      <c r="I90" s="180"/>
      <c r="J90" s="180"/>
      <c r="K90" s="180"/>
      <c r="L90" s="180"/>
      <c r="M90" s="807"/>
      <c r="N90" s="382"/>
      <c r="O90" s="292"/>
      <c r="P90" s="292"/>
      <c r="Q90" s="180"/>
      <c r="R90" s="292"/>
      <c r="S90" s="292"/>
      <c r="T90" s="292"/>
      <c r="U90" s="292"/>
      <c r="V90" s="292"/>
      <c r="W90" s="292"/>
      <c r="X90" s="817"/>
      <c r="Y90" s="382"/>
      <c r="Z90" s="292"/>
      <c r="AA90" s="292"/>
      <c r="AB90" s="292"/>
      <c r="AC90" s="292"/>
      <c r="AD90" s="292"/>
      <c r="AE90" s="292"/>
      <c r="AF90" s="180"/>
      <c r="AG90" s="292"/>
      <c r="AH90" s="292"/>
      <c r="AI90" s="817"/>
    </row>
    <row r="91" spans="1:37" ht="13.5" thickBot="1">
      <c r="A91" s="91" t="s">
        <v>1331</v>
      </c>
      <c r="B91" s="294">
        <f>B88+B86+B89</f>
        <v>51172.095522712742</v>
      </c>
      <c r="C91" s="263">
        <f t="shared" ref="C91:I91" si="75">C88+C86</f>
        <v>143027.79327980537</v>
      </c>
      <c r="D91" s="246">
        <f t="shared" si="75"/>
        <v>0</v>
      </c>
      <c r="E91" s="246">
        <f t="shared" si="75"/>
        <v>698.1</v>
      </c>
      <c r="F91" s="246">
        <f t="shared" si="75"/>
        <v>143725.89327980537</v>
      </c>
      <c r="G91" s="246">
        <f t="shared" si="75"/>
        <v>2009</v>
      </c>
      <c r="H91" s="246">
        <f t="shared" si="75"/>
        <v>145734.8932798054</v>
      </c>
      <c r="I91" s="246">
        <f t="shared" si="75"/>
        <v>199.85</v>
      </c>
      <c r="J91" s="246">
        <f>J88+J86</f>
        <v>145934.74327980538</v>
      </c>
      <c r="K91" s="246">
        <f>K88+K86</f>
        <v>152470.06317861812</v>
      </c>
      <c r="L91" s="246"/>
      <c r="M91" s="247">
        <f>(M88+M86+M89+M90)</f>
        <v>30557.563165399988</v>
      </c>
      <c r="N91" s="263">
        <f t="shared" ref="N91:W91" si="76">N88+N86</f>
        <v>100184.08313014131</v>
      </c>
      <c r="O91" s="246">
        <f t="shared" si="76"/>
        <v>22056.709149999999</v>
      </c>
      <c r="P91" s="246">
        <f t="shared" si="76"/>
        <v>6354.3030499999995</v>
      </c>
      <c r="Q91" s="246">
        <f t="shared" si="76"/>
        <v>128595.0953301413</v>
      </c>
      <c r="R91" s="246">
        <f t="shared" si="76"/>
        <v>1987.6222239999995</v>
      </c>
      <c r="S91" s="246">
        <f t="shared" si="76"/>
        <v>130582.71755414133</v>
      </c>
      <c r="T91" s="246">
        <f t="shared" si="76"/>
        <v>906.25</v>
      </c>
      <c r="U91" s="246">
        <f t="shared" si="76"/>
        <v>131488.9675541413</v>
      </c>
      <c r="V91" s="246">
        <f t="shared" si="76"/>
        <v>12184.319243899959</v>
      </c>
      <c r="W91" s="246">
        <f t="shared" si="76"/>
        <v>100664.4711581413</v>
      </c>
      <c r="X91" s="247">
        <f>X88+X86+X89</f>
        <v>61324.496396000002</v>
      </c>
      <c r="Y91" s="263">
        <f t="shared" ref="Y91:AH91" si="77">Y88+Y86</f>
        <v>110600.07315092682</v>
      </c>
      <c r="Z91" s="246">
        <f t="shared" si="77"/>
        <v>18697.648500000003</v>
      </c>
      <c r="AA91" s="246">
        <f t="shared" si="77"/>
        <v>5606.7489999999998</v>
      </c>
      <c r="AB91" s="246">
        <f t="shared" si="77"/>
        <v>134904.47065092684</v>
      </c>
      <c r="AC91" s="246">
        <f t="shared" si="77"/>
        <v>2471.5306720000003</v>
      </c>
      <c r="AD91" s="246">
        <f t="shared" si="77"/>
        <v>137376.00132292684</v>
      </c>
      <c r="AE91" s="246">
        <f t="shared" si="77"/>
        <v>922.68924872667208</v>
      </c>
      <c r="AF91" s="246">
        <f t="shared" si="77"/>
        <v>138298.69057165348</v>
      </c>
      <c r="AG91" s="246">
        <f t="shared" si="77"/>
        <v>30824.496395999999</v>
      </c>
      <c r="AH91" s="246">
        <f t="shared" si="77"/>
        <v>89338.691691653497</v>
      </c>
      <c r="AI91" s="247">
        <f>AI88+AI86+AI89</f>
        <v>74759.998879999999</v>
      </c>
    </row>
    <row r="92" spans="1:37" ht="28" customHeight="1">
      <c r="A92" s="2768" t="s">
        <v>2332</v>
      </c>
      <c r="B92" s="2769"/>
      <c r="C92" s="2769"/>
      <c r="D92" s="2769"/>
      <c r="E92" s="2769"/>
      <c r="F92" s="2769"/>
      <c r="G92" s="2769"/>
      <c r="H92" s="2769"/>
      <c r="I92" s="2769"/>
      <c r="J92" s="2769"/>
      <c r="K92" s="2769"/>
      <c r="L92" s="2769"/>
      <c r="M92" s="2769"/>
      <c r="U92" s="7"/>
      <c r="V92" s="752">
        <f>('[250]GB &amp; NTI'!$N$13+'[250]GB &amp; NTI'!$O$13-'[250]GB &amp; NTI'!$P$13-'[250]GB &amp; NTI'!$Q$13)*100</f>
        <v>115805.25</v>
      </c>
      <c r="W92" s="7">
        <f>V91+W91</f>
        <v>112848.79040204125</v>
      </c>
      <c r="X92" s="7">
        <f>V92-W92</f>
        <v>2956.4595979587466</v>
      </c>
    </row>
    <row r="93" spans="1:37">
      <c r="B93" s="7"/>
      <c r="H93" s="7"/>
      <c r="J93" s="7"/>
      <c r="K93" s="7"/>
      <c r="L93" s="7"/>
      <c r="M93" s="7"/>
      <c r="Q93" s="7"/>
      <c r="U93" s="7"/>
      <c r="V93" s="752">
        <f>('[250]GB &amp; NTI'!$S$13-'[250]GB &amp; NTI'!$T$13)*100</f>
        <v>116508.51250000001</v>
      </c>
      <c r="W93" s="7">
        <f>AG91+AH91</f>
        <v>120163.1880876535</v>
      </c>
      <c r="X93" s="190">
        <f>V93-W93</f>
        <v>-3654.675587653488</v>
      </c>
      <c r="AH93" s="9"/>
    </row>
    <row r="94" spans="1:37" ht="13">
      <c r="B94" s="190"/>
      <c r="E94" s="9"/>
      <c r="I94" s="190"/>
      <c r="J94" s="7"/>
      <c r="K94" s="7"/>
      <c r="L94" s="7"/>
      <c r="M94" s="2" t="s">
        <v>1332</v>
      </c>
      <c r="N94" s="30" t="s">
        <v>1333</v>
      </c>
      <c r="O94" s="30" t="s">
        <v>1334</v>
      </c>
      <c r="P94" s="30" t="s">
        <v>1335</v>
      </c>
      <c r="Q94" s="2" t="s">
        <v>1336</v>
      </c>
      <c r="R94" s="620"/>
      <c r="S94" s="620" t="s">
        <v>2071</v>
      </c>
      <c r="T94" s="620" t="s">
        <v>2341</v>
      </c>
      <c r="V94" s="9"/>
      <c r="W94" s="7"/>
    </row>
    <row r="95" spans="1:37">
      <c r="B95" s="7"/>
      <c r="E95" s="9"/>
      <c r="K95" s="7"/>
      <c r="L95" s="7"/>
      <c r="M95" t="s">
        <v>1322</v>
      </c>
      <c r="N95" s="1699">
        <v>0</v>
      </c>
      <c r="O95" s="1699">
        <v>0</v>
      </c>
      <c r="P95" s="1699">
        <v>0</v>
      </c>
      <c r="Q95" s="248">
        <v>0.05</v>
      </c>
      <c r="V95" s="7"/>
      <c r="W95" s="172"/>
    </row>
    <row r="96" spans="1:37">
      <c r="B96" s="190"/>
      <c r="E96" s="9"/>
      <c r="J96" s="7"/>
      <c r="M96" t="s">
        <v>1337</v>
      </c>
      <c r="N96" s="1699" t="e">
        <f>C61/F61</f>
        <v>#DIV/0!</v>
      </c>
      <c r="O96" s="1699" t="e">
        <f>D61/F61</f>
        <v>#DIV/0!</v>
      </c>
      <c r="P96" s="1699" t="e">
        <f>E61/F61</f>
        <v>#DIV/0!</v>
      </c>
      <c r="Q96" s="248">
        <v>0.05</v>
      </c>
      <c r="V96" s="7"/>
      <c r="W96" s="7"/>
    </row>
    <row r="97" spans="6:23">
      <c r="F97" s="7"/>
      <c r="M97" t="s">
        <v>1323</v>
      </c>
      <c r="N97" s="1699">
        <v>0.8</v>
      </c>
      <c r="O97" s="1699">
        <v>0.15</v>
      </c>
      <c r="P97" s="1699">
        <v>0.05</v>
      </c>
      <c r="Q97" s="248">
        <v>4.5199999999999997E-2</v>
      </c>
      <c r="R97" s="856"/>
      <c r="S97" s="856"/>
      <c r="T97" s="858"/>
    </row>
    <row r="98" spans="6:23">
      <c r="M98" t="s">
        <v>1338</v>
      </c>
      <c r="N98" s="1699">
        <v>0</v>
      </c>
      <c r="O98" s="1699">
        <v>0</v>
      </c>
      <c r="P98" s="1699">
        <v>0</v>
      </c>
      <c r="Q98" s="248">
        <v>0.05</v>
      </c>
      <c r="R98" s="411"/>
      <c r="S98" s="411"/>
      <c r="T98" s="411"/>
      <c r="W98" s="7"/>
    </row>
    <row r="99" spans="6:23" ht="22.5">
      <c r="K99" s="133" t="s">
        <v>1339</v>
      </c>
      <c r="L99" s="133"/>
      <c r="M99" t="s">
        <v>1340</v>
      </c>
      <c r="N99" s="1699">
        <v>0.8</v>
      </c>
      <c r="O99" s="1699">
        <v>0.15</v>
      </c>
      <c r="P99" s="1699">
        <v>0.05</v>
      </c>
      <c r="Q99" s="248">
        <v>5.0000000000000001E-3</v>
      </c>
      <c r="R99" s="856"/>
      <c r="S99" s="856">
        <f>O111+O115</f>
        <v>39605</v>
      </c>
      <c r="T99" s="856">
        <f>P111+P115</f>
        <v>67250.763000000006</v>
      </c>
    </row>
    <row r="100" spans="6:23">
      <c r="M100" t="s">
        <v>1341</v>
      </c>
      <c r="N100" s="1699">
        <v>0.8</v>
      </c>
      <c r="O100" s="1699">
        <v>0.15</v>
      </c>
      <c r="P100" s="1699">
        <v>0.05</v>
      </c>
      <c r="Q100" s="248">
        <v>0.05</v>
      </c>
      <c r="R100" s="411"/>
      <c r="S100" s="411"/>
      <c r="T100" s="411"/>
    </row>
    <row r="101" spans="6:23">
      <c r="M101" t="s">
        <v>1342</v>
      </c>
      <c r="N101" s="1699">
        <v>0</v>
      </c>
      <c r="O101" s="1699">
        <v>0</v>
      </c>
      <c r="P101" s="1699">
        <v>0</v>
      </c>
      <c r="Q101" s="248">
        <v>0.05</v>
      </c>
      <c r="R101" s="411"/>
      <c r="S101" s="411"/>
      <c r="T101" s="411"/>
    </row>
    <row r="102" spans="6:23">
      <c r="M102" t="s">
        <v>1343</v>
      </c>
      <c r="N102" s="1699">
        <v>0.8</v>
      </c>
      <c r="O102" s="1699">
        <v>0.15</v>
      </c>
      <c r="P102" s="1699">
        <v>0.05</v>
      </c>
      <c r="Q102" s="248">
        <v>0.05</v>
      </c>
      <c r="R102" s="410"/>
      <c r="S102" s="411">
        <f>O123</f>
        <v>0</v>
      </c>
      <c r="T102" s="411">
        <f>P123</f>
        <v>0</v>
      </c>
    </row>
    <row r="103" spans="6:23">
      <c r="M103" t="s">
        <v>1344</v>
      </c>
      <c r="N103" s="1699">
        <v>0</v>
      </c>
      <c r="O103" s="1699">
        <v>0</v>
      </c>
      <c r="P103" s="1699">
        <v>0</v>
      </c>
      <c r="Q103" s="248">
        <v>0.05</v>
      </c>
      <c r="R103" s="411"/>
      <c r="S103" s="411"/>
      <c r="T103" s="411"/>
    </row>
    <row r="104" spans="6:23">
      <c r="M104" t="s">
        <v>1345</v>
      </c>
      <c r="N104" s="1699">
        <v>0.8</v>
      </c>
      <c r="O104" s="1699">
        <v>0.15</v>
      </c>
      <c r="P104" s="1699">
        <v>0.05</v>
      </c>
      <c r="Q104" s="248">
        <v>0.05</v>
      </c>
      <c r="R104" s="410"/>
      <c r="S104" s="411">
        <v>0</v>
      </c>
      <c r="T104" s="411">
        <v>0</v>
      </c>
    </row>
    <row r="105" spans="6:23">
      <c r="M105" s="292" t="s">
        <v>46</v>
      </c>
      <c r="N105" s="1699">
        <v>0.8</v>
      </c>
      <c r="O105" s="1699">
        <v>0.15</v>
      </c>
      <c r="P105" s="1699">
        <v>0.05</v>
      </c>
      <c r="Q105" s="248">
        <v>0.05</v>
      </c>
      <c r="R105" s="410"/>
      <c r="S105" s="410">
        <v>0</v>
      </c>
      <c r="T105" s="410">
        <v>0</v>
      </c>
    </row>
    <row r="106" spans="6:23" ht="13">
      <c r="M106" s="3" t="s">
        <v>141</v>
      </c>
      <c r="R106" s="859"/>
      <c r="S106" s="859">
        <f>SUM(S95:S105)</f>
        <v>39605</v>
      </c>
      <c r="T106" s="859">
        <f>SUM(T95:T105)</f>
        <v>67250.763000000006</v>
      </c>
    </row>
    <row r="107" spans="6:23" ht="13">
      <c r="N107" s="30"/>
      <c r="O107" s="30"/>
    </row>
    <row r="108" spans="6:23" ht="22.5">
      <c r="J108" s="133" t="s">
        <v>1339</v>
      </c>
      <c r="N108" s="134"/>
    </row>
    <row r="109" spans="6:23">
      <c r="K109" t="s">
        <v>1346</v>
      </c>
      <c r="N109" s="134"/>
    </row>
    <row r="110" spans="6:23" ht="13.5" thickBot="1">
      <c r="M110" s="620" t="s">
        <v>2065</v>
      </c>
      <c r="N110" s="620" t="s">
        <v>2234</v>
      </c>
      <c r="O110" s="620" t="s">
        <v>2065</v>
      </c>
      <c r="P110" s="620" t="s">
        <v>2234</v>
      </c>
      <c r="Q110" s="30"/>
    </row>
    <row r="111" spans="6:23">
      <c r="K111" t="s">
        <v>1347</v>
      </c>
      <c r="N111" s="856"/>
      <c r="O111" s="856">
        <f>V111+V113+V116</f>
        <v>39405</v>
      </c>
      <c r="P111" s="856">
        <f>W116+W117</f>
        <v>67050.763000000006</v>
      </c>
      <c r="R111" s="770" t="s">
        <v>2118</v>
      </c>
      <c r="S111" s="771"/>
      <c r="T111" s="771" t="s">
        <v>2119</v>
      </c>
      <c r="U111" s="772"/>
      <c r="V111">
        <v>20000</v>
      </c>
      <c r="W111">
        <v>14000</v>
      </c>
    </row>
    <row r="112" spans="6:23" ht="13">
      <c r="K112" t="s">
        <v>1348</v>
      </c>
      <c r="M112" s="1700">
        <v>500</v>
      </c>
      <c r="N112" s="1700">
        <v>0</v>
      </c>
      <c r="O112" s="856">
        <v>0</v>
      </c>
      <c r="P112" s="856">
        <v>0</v>
      </c>
      <c r="R112" s="1202" t="s">
        <v>2120</v>
      </c>
      <c r="S112" s="128"/>
      <c r="T112" t="s">
        <v>2119</v>
      </c>
      <c r="U112" s="71"/>
      <c r="V112" s="9">
        <v>12605.061</v>
      </c>
    </row>
    <row r="113" spans="11:23" ht="13">
      <c r="K113" s="292" t="s">
        <v>2116</v>
      </c>
      <c r="L113" s="292"/>
      <c r="M113" s="1701"/>
      <c r="N113" s="1702"/>
      <c r="O113" s="856">
        <f>V112+V115</f>
        <v>20605.061000000002</v>
      </c>
      <c r="P113" s="856">
        <f>W115</f>
        <v>9999.99</v>
      </c>
      <c r="R113" s="73" t="s">
        <v>2121</v>
      </c>
      <c r="T113" t="s">
        <v>2119</v>
      </c>
      <c r="U113" s="71"/>
      <c r="V113">
        <v>14305</v>
      </c>
    </row>
    <row r="114" spans="11:23" ht="13">
      <c r="K114" t="s">
        <v>1349</v>
      </c>
      <c r="M114" s="1701">
        <v>5700</v>
      </c>
      <c r="N114" s="1701">
        <v>2700</v>
      </c>
      <c r="O114" s="856">
        <f>V114</f>
        <v>7000</v>
      </c>
      <c r="P114" s="856">
        <f>W114</f>
        <v>5006</v>
      </c>
      <c r="R114" s="73" t="s">
        <v>2117</v>
      </c>
      <c r="T114" s="292" t="s">
        <v>2334</v>
      </c>
      <c r="U114" s="71"/>
      <c r="V114">
        <v>7000</v>
      </c>
      <c r="W114">
        <v>5006</v>
      </c>
    </row>
    <row r="115" spans="11:23" ht="13">
      <c r="K115" t="s">
        <v>1350</v>
      </c>
      <c r="M115" s="1701">
        <v>500</v>
      </c>
      <c r="N115" s="1702">
        <v>700</v>
      </c>
      <c r="O115" s="857">
        <v>200</v>
      </c>
      <c r="P115" s="857">
        <f>O115</f>
        <v>200</v>
      </c>
      <c r="R115" s="73" t="s">
        <v>2116</v>
      </c>
      <c r="T115" s="292" t="s">
        <v>2334</v>
      </c>
      <c r="U115" s="71"/>
      <c r="V115">
        <v>8000</v>
      </c>
      <c r="W115" s="9">
        <v>9999.99</v>
      </c>
    </row>
    <row r="116" spans="11:23">
      <c r="K116" t="s">
        <v>1351</v>
      </c>
      <c r="M116" s="885"/>
      <c r="N116" s="1703"/>
      <c r="O116" s="134"/>
      <c r="R116" s="73" t="s">
        <v>2122</v>
      </c>
      <c r="T116" s="292" t="s">
        <v>2334</v>
      </c>
      <c r="U116" s="71"/>
      <c r="V116">
        <v>5100</v>
      </c>
      <c r="W116" s="9">
        <f>7050.763</f>
        <v>7050.7629999999999</v>
      </c>
    </row>
    <row r="117" spans="11:23" ht="13" thickBot="1">
      <c r="K117" t="s">
        <v>1352</v>
      </c>
      <c r="M117" s="885"/>
      <c r="N117" s="1703"/>
      <c r="O117" s="134"/>
      <c r="R117" s="75" t="s">
        <v>2123</v>
      </c>
      <c r="S117" s="759"/>
      <c r="T117" s="1335" t="s">
        <v>2335</v>
      </c>
      <c r="U117" s="760"/>
      <c r="V117">
        <f>4000*12</f>
        <v>48000</v>
      </c>
      <c r="W117">
        <f>5000*12</f>
        <v>60000</v>
      </c>
    </row>
    <row r="118" spans="11:23" ht="13">
      <c r="N118" s="12"/>
      <c r="O118" s="12">
        <f>SUM(O108:O117)</f>
        <v>67210.061000000002</v>
      </c>
      <c r="P118" s="12">
        <f>SUM(P108:P117)</f>
        <v>82256.753000000012</v>
      </c>
    </row>
    <row r="119" spans="11:23" ht="13">
      <c r="N119" s="2"/>
      <c r="O119" s="12"/>
    </row>
    <row r="124" spans="11:23" ht="18">
      <c r="M124" s="296" t="s">
        <v>1353</v>
      </c>
    </row>
    <row r="125" spans="11:23">
      <c r="K125" s="351" t="s">
        <v>1326</v>
      </c>
      <c r="L125" s="351"/>
      <c r="M125">
        <v>17111</v>
      </c>
      <c r="N125">
        <v>0</v>
      </c>
      <c r="O125" s="7">
        <v>0</v>
      </c>
      <c r="P125" t="s">
        <v>1339</v>
      </c>
    </row>
    <row r="126" spans="11:23">
      <c r="K126" s="350" t="s">
        <v>523</v>
      </c>
      <c r="L126" s="350"/>
      <c r="M126">
        <v>138496</v>
      </c>
      <c r="N126">
        <v>0</v>
      </c>
      <c r="O126">
        <v>0</v>
      </c>
      <c r="P126" t="s">
        <v>1339</v>
      </c>
    </row>
    <row r="127" spans="11:23">
      <c r="K127" s="350" t="s">
        <v>1354</v>
      </c>
      <c r="L127" s="350"/>
      <c r="M127">
        <v>42412</v>
      </c>
      <c r="N127">
        <v>0</v>
      </c>
      <c r="O127">
        <f>(M127-30982-N127)*0</f>
        <v>0</v>
      </c>
      <c r="P127" t="s">
        <v>1339</v>
      </c>
    </row>
    <row r="128" spans="11:23">
      <c r="K128" s="351" t="s">
        <v>1355</v>
      </c>
      <c r="L128" s="351"/>
      <c r="M128">
        <v>4104</v>
      </c>
      <c r="N128" s="134">
        <v>0</v>
      </c>
      <c r="O128" s="287">
        <v>0</v>
      </c>
      <c r="P128" t="s">
        <v>1339</v>
      </c>
    </row>
    <row r="129" spans="10:27">
      <c r="K129" s="350" t="s">
        <v>1356</v>
      </c>
      <c r="L129" s="350"/>
      <c r="M129">
        <v>22445</v>
      </c>
      <c r="N129">
        <v>0</v>
      </c>
      <c r="O129">
        <v>0</v>
      </c>
      <c r="P129" t="s">
        <v>1339</v>
      </c>
    </row>
    <row r="130" spans="10:27">
      <c r="J130" s="9">
        <f>(3613+21639+31302+29193+5632+20634)</f>
        <v>112013</v>
      </c>
      <c r="K130" s="350" t="s">
        <v>521</v>
      </c>
      <c r="L130" s="350"/>
      <c r="M130">
        <v>114592</v>
      </c>
      <c r="N130" s="9">
        <v>0</v>
      </c>
      <c r="O130" s="9">
        <v>0</v>
      </c>
      <c r="P130" t="s">
        <v>1339</v>
      </c>
    </row>
    <row r="131" spans="10:27">
      <c r="K131" s="350" t="s">
        <v>520</v>
      </c>
      <c r="L131" s="350"/>
      <c r="M131">
        <f>2250+2233+2062+2526</f>
        <v>9071</v>
      </c>
      <c r="N131">
        <v>0</v>
      </c>
      <c r="O131">
        <v>0</v>
      </c>
      <c r="P131" t="s">
        <v>1339</v>
      </c>
    </row>
    <row r="132" spans="10:27">
      <c r="K132" s="292" t="s">
        <v>515</v>
      </c>
      <c r="L132" s="292"/>
      <c r="M132">
        <f>19660</f>
        <v>19660</v>
      </c>
      <c r="N132">
        <v>0</v>
      </c>
      <c r="O132">
        <v>0</v>
      </c>
    </row>
    <row r="133" spans="10:27" ht="13">
      <c r="N133" s="849"/>
      <c r="O133" s="849"/>
      <c r="P133" s="849"/>
      <c r="Q133" s="849"/>
    </row>
    <row r="134" spans="10:27">
      <c r="K134" s="350"/>
      <c r="L134" s="350"/>
      <c r="M134" s="351"/>
      <c r="N134" s="7"/>
      <c r="O134" s="7"/>
      <c r="P134" s="7"/>
    </row>
    <row r="135" spans="10:27">
      <c r="K135" s="351"/>
      <c r="L135" s="351"/>
      <c r="M135" s="351"/>
      <c r="N135" s="7"/>
      <c r="O135" s="7"/>
      <c r="P135" s="7"/>
    </row>
    <row r="136" spans="10:27">
      <c r="K136" s="351"/>
      <c r="L136" s="351"/>
      <c r="M136" s="351"/>
      <c r="N136" s="7"/>
      <c r="O136" s="7"/>
      <c r="P136" s="7"/>
    </row>
    <row r="137" spans="10:27">
      <c r="K137" s="351"/>
      <c r="L137" s="351"/>
      <c r="M137" s="351"/>
      <c r="N137" s="180"/>
      <c r="O137" s="7"/>
      <c r="P137" s="7"/>
    </row>
    <row r="138" spans="10:27">
      <c r="K138" s="351"/>
      <c r="L138" s="351"/>
      <c r="M138" s="351"/>
      <c r="N138" s="7"/>
      <c r="O138" s="7"/>
      <c r="P138" s="7"/>
    </row>
    <row r="139" spans="10:27" ht="13">
      <c r="N139" s="855"/>
      <c r="O139" s="855"/>
      <c r="P139" s="855"/>
      <c r="Q139" s="855"/>
    </row>
    <row r="140" spans="10:27" ht="13.5" thickBot="1">
      <c r="N140" s="7"/>
      <c r="O140" s="30"/>
      <c r="P140" s="30"/>
    </row>
    <row r="141" spans="10:27" ht="13.5" thickBot="1">
      <c r="K141" s="887" t="s">
        <v>701</v>
      </c>
      <c r="L141" s="1324"/>
      <c r="M141" s="886"/>
      <c r="N141" s="887" t="s">
        <v>1766</v>
      </c>
      <c r="O141" s="1325"/>
      <c r="P141" s="886"/>
      <c r="Q141" s="886"/>
      <c r="R141" s="1326"/>
      <c r="S141" s="887" t="s">
        <v>1978</v>
      </c>
      <c r="T141" s="1324"/>
      <c r="U141" s="886"/>
      <c r="V141" s="886"/>
      <c r="W141" s="1326"/>
      <c r="X141" s="1221" t="s">
        <v>1979</v>
      </c>
      <c r="Y141" s="895" t="s">
        <v>1766</v>
      </c>
      <c r="Z141" s="895" t="s">
        <v>298</v>
      </c>
      <c r="AA141" s="620"/>
    </row>
    <row r="142" spans="10:27" ht="13">
      <c r="K142" s="770"/>
      <c r="L142" s="771"/>
      <c r="M142" s="771"/>
      <c r="N142" s="1186" t="s">
        <v>1977</v>
      </c>
      <c r="O142" s="1184" t="s">
        <v>1896</v>
      </c>
      <c r="P142" s="1184" t="s">
        <v>1800</v>
      </c>
      <c r="Q142" s="1184" t="s">
        <v>1920</v>
      </c>
      <c r="R142" s="1185" t="s">
        <v>141</v>
      </c>
      <c r="S142" s="1186" t="s">
        <v>1977</v>
      </c>
      <c r="T142" s="1184" t="s">
        <v>1896</v>
      </c>
      <c r="U142" s="1184" t="s">
        <v>1800</v>
      </c>
      <c r="V142" s="1184" t="s">
        <v>1920</v>
      </c>
      <c r="W142" s="1187" t="s">
        <v>141</v>
      </c>
      <c r="X142" s="1187" t="s">
        <v>141</v>
      </c>
      <c r="Y142" s="891" t="s">
        <v>2070</v>
      </c>
      <c r="Z142" s="891" t="s">
        <v>2333</v>
      </c>
      <c r="AA142" s="620"/>
    </row>
    <row r="143" spans="10:27">
      <c r="K143" s="73" t="s">
        <v>1919</v>
      </c>
      <c r="N143" s="1329">
        <v>9848</v>
      </c>
      <c r="O143" s="1330">
        <v>5240</v>
      </c>
      <c r="P143" s="1330">
        <v>3412</v>
      </c>
      <c r="Q143" s="1330">
        <v>5153</v>
      </c>
      <c r="R143" s="1331">
        <f>N143+O143+P143+Q143</f>
        <v>23653</v>
      </c>
      <c r="S143" s="1329">
        <v>9835</v>
      </c>
      <c r="T143" s="1330">
        <v>5194</v>
      </c>
      <c r="U143" s="1330">
        <v>3314</v>
      </c>
      <c r="V143" s="1330">
        <v>4415</v>
      </c>
      <c r="W143" s="1331">
        <f>S143+T143+U143+V143</f>
        <v>22758</v>
      </c>
      <c r="X143" s="1332">
        <f>R143-W143</f>
        <v>895</v>
      </c>
      <c r="Y143" s="1333">
        <v>4329</v>
      </c>
      <c r="Z143" s="1333">
        <v>4983</v>
      </c>
      <c r="AA143" s="418"/>
    </row>
    <row r="144" spans="10:27">
      <c r="K144" s="73" t="s">
        <v>527</v>
      </c>
      <c r="N144" s="1329">
        <v>4248</v>
      </c>
      <c r="O144" s="1330">
        <v>4680</v>
      </c>
      <c r="P144" s="1330">
        <v>5900</v>
      </c>
      <c r="Q144" s="1330">
        <v>5461</v>
      </c>
      <c r="R144" s="1331">
        <f t="shared" ref="R144:R147" si="78">N144+O144+P144+Q144</f>
        <v>20289</v>
      </c>
      <c r="S144" s="1329">
        <v>4228</v>
      </c>
      <c r="T144" s="1330">
        <v>4491</v>
      </c>
      <c r="U144" s="1330">
        <v>5631</v>
      </c>
      <c r="V144" s="1330">
        <v>4441</v>
      </c>
      <c r="W144" s="1331">
        <f t="shared" ref="W144:W147" si="79">S144+T144+U144+V144</f>
        <v>18791</v>
      </c>
      <c r="X144" s="1332">
        <f>R144-W144</f>
        <v>1498</v>
      </c>
      <c r="Y144" s="1333">
        <v>4712</v>
      </c>
      <c r="Z144" s="1333">
        <v>4159</v>
      </c>
      <c r="AA144" s="418"/>
    </row>
    <row r="145" spans="11:27">
      <c r="K145" s="73" t="s">
        <v>528</v>
      </c>
      <c r="N145" s="1329">
        <v>4891</v>
      </c>
      <c r="O145" s="1330">
        <v>11834</v>
      </c>
      <c r="P145" s="1330">
        <v>6948</v>
      </c>
      <c r="Q145" s="1330">
        <f>14150+1460+276+133+806+544</f>
        <v>17369</v>
      </c>
      <c r="R145" s="1331">
        <f t="shared" si="78"/>
        <v>41042</v>
      </c>
      <c r="S145" s="1329">
        <v>4853</v>
      </c>
      <c r="T145" s="1330">
        <v>11312</v>
      </c>
      <c r="U145" s="1330">
        <v>6403</v>
      </c>
      <c r="V145" s="1330">
        <v>8537</v>
      </c>
      <c r="W145" s="1331">
        <f t="shared" si="79"/>
        <v>31105</v>
      </c>
      <c r="X145" s="1332">
        <f>R145-W145</f>
        <v>9937</v>
      </c>
      <c r="Y145" s="1333">
        <f>10316+1637+1980</f>
        <v>13933</v>
      </c>
      <c r="Z145" s="1333">
        <v>17718</v>
      </c>
      <c r="AA145" s="418"/>
    </row>
    <row r="146" spans="11:27">
      <c r="K146" s="73" t="s">
        <v>529</v>
      </c>
      <c r="N146" s="1329">
        <v>3971</v>
      </c>
      <c r="O146" s="1330">
        <v>14557</v>
      </c>
      <c r="P146" s="1330">
        <v>6782</v>
      </c>
      <c r="Q146" s="1330">
        <v>20827</v>
      </c>
      <c r="R146" s="1331">
        <f t="shared" si="78"/>
        <v>46137</v>
      </c>
      <c r="S146" s="1329">
        <v>3962</v>
      </c>
      <c r="T146" s="1334">
        <v>13855</v>
      </c>
      <c r="U146" s="1330">
        <v>6211</v>
      </c>
      <c r="V146" s="1330">
        <v>14960</v>
      </c>
      <c r="W146" s="1331">
        <f t="shared" si="79"/>
        <v>38988</v>
      </c>
      <c r="X146" s="1332">
        <f>R146-W146</f>
        <v>7149</v>
      </c>
      <c r="Y146" s="1333">
        <v>11995</v>
      </c>
      <c r="Z146" s="1333">
        <v>21193</v>
      </c>
      <c r="AA146" s="418"/>
    </row>
    <row r="147" spans="11:27">
      <c r="K147" s="382" t="s">
        <v>1980</v>
      </c>
      <c r="L147" s="292"/>
      <c r="N147" s="1329">
        <v>10355</v>
      </c>
      <c r="O147" s="1330">
        <v>11461</v>
      </c>
      <c r="P147" s="1330">
        <v>15149</v>
      </c>
      <c r="Q147" s="1330">
        <f>3786+1315+2700</f>
        <v>7801</v>
      </c>
      <c r="R147" s="1331">
        <f t="shared" si="78"/>
        <v>44766</v>
      </c>
      <c r="S147" s="1329">
        <v>10442</v>
      </c>
      <c r="T147" s="1330">
        <v>11321</v>
      </c>
      <c r="U147" s="1330">
        <v>14900</v>
      </c>
      <c r="V147" s="1330">
        <v>5245</v>
      </c>
      <c r="W147" s="1331">
        <f t="shared" si="79"/>
        <v>41908</v>
      </c>
      <c r="X147" s="1332">
        <f>R147-W147</f>
        <v>2858</v>
      </c>
      <c r="Y147" s="1333">
        <f>2308+262</f>
        <v>2570</v>
      </c>
      <c r="Z147" s="1333">
        <v>4477</v>
      </c>
      <c r="AA147" s="418"/>
    </row>
    <row r="148" spans="11:27" ht="13">
      <c r="K148" s="382" t="s">
        <v>2213</v>
      </c>
      <c r="L148" s="292"/>
      <c r="N148" s="1327"/>
      <c r="O148" s="418"/>
      <c r="P148" s="418"/>
      <c r="Q148" s="418"/>
      <c r="R148" s="888"/>
      <c r="S148" s="1327"/>
      <c r="T148" s="418"/>
      <c r="U148" s="418"/>
      <c r="V148" s="620"/>
      <c r="W148" s="888"/>
      <c r="X148" s="1188"/>
      <c r="Y148" s="893"/>
      <c r="Z148" s="893"/>
      <c r="AA148" s="418"/>
    </row>
    <row r="149" spans="11:27" ht="13.5" thickBot="1">
      <c r="K149" s="75"/>
      <c r="L149" s="759"/>
      <c r="M149" s="759"/>
      <c r="N149" s="1328">
        <f>SUM(N143:N147)</f>
        <v>33313</v>
      </c>
      <c r="O149" s="889">
        <f t="shared" ref="O149:P149" si="80">SUM(O143:O147)</f>
        <v>47772</v>
      </c>
      <c r="P149" s="889">
        <f t="shared" si="80"/>
        <v>38191</v>
      </c>
      <c r="Q149" s="889">
        <f>SUM(Q143:Q147)</f>
        <v>56611</v>
      </c>
      <c r="R149" s="890">
        <f>SUM(R143:R147)</f>
        <v>175887</v>
      </c>
      <c r="S149" s="1328">
        <f t="shared" ref="S149:V149" si="81">SUM(S143:S147)</f>
        <v>33320</v>
      </c>
      <c r="T149" s="889">
        <f t="shared" si="81"/>
        <v>46173</v>
      </c>
      <c r="U149" s="889">
        <f t="shared" si="81"/>
        <v>36459</v>
      </c>
      <c r="V149" s="889">
        <f t="shared" si="81"/>
        <v>37598</v>
      </c>
      <c r="W149" s="890">
        <f>SUM(W143:W147)</f>
        <v>153550</v>
      </c>
      <c r="X149" s="890">
        <f>SUM(X143:X147)</f>
        <v>22337</v>
      </c>
      <c r="Y149" s="892">
        <f>SUM(Y143:Y147)</f>
        <v>37539</v>
      </c>
      <c r="Z149" s="892">
        <f>SUM(Z143:Z147)</f>
        <v>52530</v>
      </c>
      <c r="AA149" s="620"/>
    </row>
    <row r="152" spans="11:27" ht="13">
      <c r="K152" s="2"/>
      <c r="L152" s="2"/>
      <c r="N152" s="2"/>
      <c r="O152" s="12"/>
      <c r="R152" s="2"/>
      <c r="S152" s="2"/>
      <c r="V152" s="2"/>
      <c r="W152" s="2"/>
      <c r="X152" s="2"/>
    </row>
    <row r="153" spans="11:27" ht="13">
      <c r="N153" s="620"/>
      <c r="O153" s="620"/>
      <c r="P153" s="620"/>
      <c r="Q153" s="30"/>
      <c r="R153" s="30"/>
      <c r="S153" s="620"/>
      <c r="T153" s="620"/>
      <c r="U153" s="30"/>
      <c r="V153" s="620"/>
      <c r="W153" s="620"/>
      <c r="X153" s="620"/>
    </row>
    <row r="154" spans="11:27">
      <c r="N154" s="418"/>
      <c r="O154" s="418"/>
      <c r="P154" s="418"/>
      <c r="Q154" s="418"/>
      <c r="R154" s="8"/>
      <c r="S154" s="418"/>
      <c r="T154" s="418"/>
      <c r="U154" s="418"/>
      <c r="V154" s="8"/>
      <c r="W154" s="418"/>
      <c r="X154" s="418"/>
    </row>
    <row r="155" spans="11:27">
      <c r="N155" s="418"/>
      <c r="O155" s="418"/>
      <c r="P155" s="418"/>
      <c r="Q155" s="418"/>
      <c r="R155" s="8"/>
      <c r="S155" s="418"/>
      <c r="T155" s="418"/>
      <c r="U155" s="418"/>
      <c r="V155" s="8"/>
      <c r="W155" s="1163"/>
      <c r="X155" s="418"/>
    </row>
    <row r="156" spans="11:27">
      <c r="N156" s="418"/>
      <c r="O156" s="418"/>
      <c r="P156" s="418"/>
      <c r="Q156" s="418"/>
      <c r="R156" s="8"/>
      <c r="S156" s="418"/>
      <c r="T156" s="418"/>
      <c r="U156" s="418"/>
      <c r="V156" s="8"/>
      <c r="W156" s="418"/>
      <c r="X156" s="418"/>
    </row>
    <row r="157" spans="11:27">
      <c r="N157" s="418"/>
      <c r="O157" s="418"/>
      <c r="P157" s="418"/>
      <c r="Q157" s="418"/>
      <c r="R157" s="8"/>
      <c r="S157" s="1163"/>
      <c r="T157" s="418"/>
      <c r="U157" s="418"/>
      <c r="V157" s="8"/>
      <c r="W157" s="418"/>
      <c r="X157" s="418"/>
    </row>
    <row r="158" spans="11:27">
      <c r="K158" s="292"/>
      <c r="L158" s="292"/>
      <c r="N158" s="418"/>
      <c r="O158" s="418"/>
      <c r="P158" s="418"/>
      <c r="Q158" s="418"/>
      <c r="R158" s="8"/>
      <c r="S158" s="418"/>
      <c r="T158" s="418"/>
      <c r="U158" s="418"/>
      <c r="V158" s="8"/>
      <c r="W158" s="418"/>
      <c r="X158" s="418"/>
    </row>
    <row r="159" spans="11:27" ht="13">
      <c r="N159" s="620"/>
      <c r="O159" s="620"/>
      <c r="P159" s="620"/>
      <c r="Q159" s="620"/>
      <c r="R159" s="30"/>
      <c r="S159" s="620"/>
      <c r="T159" s="620"/>
      <c r="U159" s="620"/>
      <c r="V159" s="620"/>
      <c r="W159" s="620"/>
      <c r="X159" s="620"/>
    </row>
  </sheetData>
  <mergeCells count="39">
    <mergeCell ref="O5:O7"/>
    <mergeCell ref="C4:M4"/>
    <mergeCell ref="N4:X4"/>
    <mergeCell ref="Y4:AI4"/>
    <mergeCell ref="B5:B7"/>
    <mergeCell ref="C5:C7"/>
    <mergeCell ref="D5:D7"/>
    <mergeCell ref="E5:E7"/>
    <mergeCell ref="F5:F7"/>
    <mergeCell ref="G5:G7"/>
    <mergeCell ref="H5:H7"/>
    <mergeCell ref="I5:I7"/>
    <mergeCell ref="J5:J7"/>
    <mergeCell ref="K5:K7"/>
    <mergeCell ref="M5:M7"/>
    <mergeCell ref="N5:N7"/>
    <mergeCell ref="AA5:AA7"/>
    <mergeCell ref="P5:P7"/>
    <mergeCell ref="Q5:Q7"/>
    <mergeCell ref="R5:R7"/>
    <mergeCell ref="S5:S7"/>
    <mergeCell ref="T5:T7"/>
    <mergeCell ref="U5:U7"/>
    <mergeCell ref="AH5:AH7"/>
    <mergeCell ref="AI5:AI7"/>
    <mergeCell ref="AJ5:AJ7"/>
    <mergeCell ref="AK5:AK7"/>
    <mergeCell ref="A92:M92"/>
    <mergeCell ref="AB5:AB7"/>
    <mergeCell ref="AC5:AC7"/>
    <mergeCell ref="AD5:AD7"/>
    <mergeCell ref="AE5:AE7"/>
    <mergeCell ref="AF5:AF7"/>
    <mergeCell ref="AG5:AG7"/>
    <mergeCell ref="V5:V7"/>
    <mergeCell ref="W5:W7"/>
    <mergeCell ref="X5:X7"/>
    <mergeCell ref="Y5:Y7"/>
    <mergeCell ref="Z5:Z7"/>
  </mergeCells>
  <printOptions horizontalCentered="1" gridLines="1"/>
  <pageMargins left="0.23622047244094491" right="0" top="0.74803149606299213" bottom="0.74803149606299213" header="0.51181102362204722" footer="0.51181102362204722"/>
  <pageSetup paperSize="9" scale="84" orientation="landscape" r:id="rId1"/>
  <headerFooter alignWithMargins="0"/>
  <colBreaks count="3" manualBreakCount="3">
    <brk id="13" min="1" max="37" man="1"/>
    <brk id="24" min="1" max="37" man="1"/>
    <brk id="35" min="1" max="37"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T42"/>
  <sheetViews>
    <sheetView showGridLines="0" view="pageBreakPreview" zoomScale="85" zoomScaleSheetLayoutView="85" workbookViewId="0">
      <pane xSplit="2" ySplit="6" topLeftCell="C29" activePane="bottomRight" state="frozen"/>
      <selection activeCell="L17" sqref="L17"/>
      <selection pane="topRight" activeCell="L17" sqref="L17"/>
      <selection pane="bottomLeft" activeCell="L17" sqref="L17"/>
      <selection pane="bottomRight" activeCell="J44" sqref="J44"/>
    </sheetView>
  </sheetViews>
  <sheetFormatPr defaultColWidth="14.7265625" defaultRowHeight="12.5"/>
  <cols>
    <col min="1" max="1" width="5.7265625" customWidth="1"/>
    <col min="2" max="2" width="26.1796875" customWidth="1"/>
    <col min="3" max="3" width="9" customWidth="1"/>
    <col min="4" max="4" width="9.54296875" customWidth="1"/>
    <col min="5" max="5" width="10.1796875" customWidth="1"/>
    <col min="6" max="6" width="8.81640625" customWidth="1"/>
    <col min="7" max="7" width="9.1796875" customWidth="1"/>
    <col min="8" max="8" width="10.1796875" customWidth="1"/>
    <col min="9" max="10" width="10.453125" customWidth="1"/>
    <col min="11" max="12" width="10.26953125" customWidth="1"/>
    <col min="13" max="13" width="11.7265625" customWidth="1"/>
    <col min="14" max="14" width="10.26953125" customWidth="1"/>
    <col min="15" max="15" width="10.1796875" customWidth="1"/>
    <col min="16" max="16" width="10" customWidth="1"/>
    <col min="17" max="18" width="10.81640625" customWidth="1"/>
    <col min="19" max="19" width="14.7265625" customWidth="1"/>
    <col min="20" max="20" width="14.7265625" hidden="1" customWidth="1"/>
  </cols>
  <sheetData>
    <row r="1" spans="1:18" ht="13">
      <c r="A1" s="20" t="s">
        <v>100</v>
      </c>
      <c r="Q1" s="3" t="s">
        <v>0</v>
      </c>
      <c r="R1" s="761" t="s">
        <v>499</v>
      </c>
    </row>
    <row r="2" spans="1:18" ht="18">
      <c r="A2" s="762" t="s">
        <v>500</v>
      </c>
      <c r="B2" s="763"/>
      <c r="C2" s="763"/>
      <c r="D2" s="763"/>
      <c r="E2" s="763"/>
      <c r="F2" s="763"/>
      <c r="G2" s="762"/>
    </row>
    <row r="3" spans="1:18" ht="15.5">
      <c r="G3" s="764" t="s">
        <v>501</v>
      </c>
    </row>
    <row r="4" spans="1:18" ht="15.5">
      <c r="A4" s="29"/>
      <c r="B4" s="29"/>
      <c r="C4" s="2782" t="s">
        <v>2284</v>
      </c>
      <c r="D4" s="2782"/>
      <c r="E4" s="2782"/>
      <c r="F4" s="2782"/>
      <c r="G4" s="2782"/>
      <c r="H4" s="2782"/>
      <c r="I4" s="2783" t="s">
        <v>2285</v>
      </c>
      <c r="J4" s="2783"/>
      <c r="K4" s="2783"/>
      <c r="L4" s="2783"/>
      <c r="M4" s="2783"/>
      <c r="N4" s="2784" t="s">
        <v>2286</v>
      </c>
      <c r="O4" s="2784"/>
      <c r="P4" s="2784"/>
      <c r="Q4" s="2784"/>
      <c r="R4" s="2784"/>
    </row>
    <row r="5" spans="1:18" ht="52">
      <c r="A5" s="531" t="s">
        <v>502</v>
      </c>
      <c r="B5" s="531" t="s">
        <v>503</v>
      </c>
      <c r="C5" s="1379" t="s">
        <v>2287</v>
      </c>
      <c r="D5" s="1379" t="s">
        <v>504</v>
      </c>
      <c r="E5" s="1379" t="s">
        <v>505</v>
      </c>
      <c r="F5" s="1379" t="s">
        <v>506</v>
      </c>
      <c r="G5" s="1379" t="s">
        <v>507</v>
      </c>
      <c r="H5" s="1379" t="s">
        <v>1922</v>
      </c>
      <c r="I5" s="471" t="s">
        <v>504</v>
      </c>
      <c r="J5" s="471" t="s">
        <v>505</v>
      </c>
      <c r="K5" s="471" t="s">
        <v>506</v>
      </c>
      <c r="L5" s="471" t="s">
        <v>507</v>
      </c>
      <c r="M5" s="471" t="s">
        <v>2091</v>
      </c>
      <c r="N5" s="1234" t="s">
        <v>504</v>
      </c>
      <c r="O5" s="1234" t="s">
        <v>505</v>
      </c>
      <c r="P5" s="1234" t="s">
        <v>506</v>
      </c>
      <c r="Q5" s="1234" t="s">
        <v>507</v>
      </c>
      <c r="R5" s="1234" t="s">
        <v>2288</v>
      </c>
    </row>
    <row r="6" spans="1:18" ht="13">
      <c r="A6" s="34">
        <v>1</v>
      </c>
      <c r="B6" s="34">
        <v>2</v>
      </c>
      <c r="C6" s="1380">
        <v>3</v>
      </c>
      <c r="D6" s="1380">
        <v>4</v>
      </c>
      <c r="E6" s="1380">
        <v>5</v>
      </c>
      <c r="F6" s="1380">
        <v>6</v>
      </c>
      <c r="G6" s="1380">
        <v>7</v>
      </c>
      <c r="H6" s="1380">
        <v>8</v>
      </c>
      <c r="I6" s="1385">
        <v>9</v>
      </c>
      <c r="J6" s="1385">
        <v>10</v>
      </c>
      <c r="K6" s="1385">
        <v>11</v>
      </c>
      <c r="L6" s="1385">
        <v>12</v>
      </c>
      <c r="M6" s="1385">
        <v>13</v>
      </c>
      <c r="N6" s="1390">
        <v>14</v>
      </c>
      <c r="O6" s="1390">
        <v>15</v>
      </c>
      <c r="P6" s="1390">
        <v>16</v>
      </c>
      <c r="Q6" s="1390">
        <v>17</v>
      </c>
      <c r="R6" s="1390">
        <v>18</v>
      </c>
    </row>
    <row r="7" spans="1:18">
      <c r="A7" s="23"/>
      <c r="B7" s="23"/>
      <c r="C7" s="1381"/>
      <c r="D7" s="1381"/>
      <c r="E7" s="1381"/>
      <c r="F7" s="1381"/>
      <c r="G7" s="1381"/>
      <c r="H7" s="1381"/>
      <c r="I7" s="1386"/>
      <c r="J7" s="1386"/>
      <c r="K7" s="1386"/>
      <c r="L7" s="1386"/>
      <c r="M7" s="1386"/>
      <c r="N7" s="619"/>
      <c r="O7" s="619"/>
      <c r="P7" s="619"/>
      <c r="Q7" s="619"/>
      <c r="R7" s="619"/>
    </row>
    <row r="8" spans="1:18" ht="13">
      <c r="A8" s="23"/>
      <c r="B8" s="288" t="s">
        <v>508</v>
      </c>
      <c r="C8" s="1382">
        <f>CWIP!B11</f>
        <v>0</v>
      </c>
      <c r="D8" s="1382">
        <f>CWIP!H11</f>
        <v>0</v>
      </c>
      <c r="E8" s="1382">
        <f>CWIP!I11</f>
        <v>0</v>
      </c>
      <c r="F8" s="1382"/>
      <c r="G8" s="1382">
        <f>CWIP!K11</f>
        <v>0</v>
      </c>
      <c r="H8" s="1383">
        <f>C8+D8+E8-G8</f>
        <v>0</v>
      </c>
      <c r="I8" s="1387">
        <f>CWIP!S11</f>
        <v>0</v>
      </c>
      <c r="J8" s="1387"/>
      <c r="K8" s="1387"/>
      <c r="L8" s="1387">
        <f>CWIP!V11+CWIP!W11</f>
        <v>0</v>
      </c>
      <c r="M8" s="1388">
        <f>H8+I8+J8-L8</f>
        <v>0</v>
      </c>
      <c r="N8" s="1391">
        <f>CWIP!AD11</f>
        <v>0</v>
      </c>
      <c r="O8" s="1391"/>
      <c r="P8" s="1391"/>
      <c r="Q8" s="1391">
        <f>CWIP!AG11+CWIP!AH11</f>
        <v>0</v>
      </c>
      <c r="R8" s="1391">
        <f>M8+N8+O8-Q8</f>
        <v>0</v>
      </c>
    </row>
    <row r="9" spans="1:18" ht="13">
      <c r="A9" s="23"/>
      <c r="B9" s="288" t="s">
        <v>509</v>
      </c>
      <c r="C9" s="1382">
        <f>CWIP!B12</f>
        <v>-2.4999999997064037E-3</v>
      </c>
      <c r="D9" s="1382">
        <f>CWIP!H12</f>
        <v>0</v>
      </c>
      <c r="E9" s="1382">
        <f>CWIP!I12</f>
        <v>0</v>
      </c>
      <c r="F9" s="1382"/>
      <c r="G9" s="1382">
        <f>CWIP!K12</f>
        <v>0</v>
      </c>
      <c r="H9" s="1383">
        <f>C9+D9+E9-G9</f>
        <v>-2.4999999997064037E-3</v>
      </c>
      <c r="I9" s="1387">
        <f>CWIP!S12</f>
        <v>0</v>
      </c>
      <c r="J9" s="1387"/>
      <c r="K9" s="1387"/>
      <c r="L9" s="1387">
        <f>CWIP!V12+CWIP!W12</f>
        <v>-2.4999999997064037E-3</v>
      </c>
      <c r="M9" s="1388">
        <f>H9+I9+J9-L9</f>
        <v>0</v>
      </c>
      <c r="N9" s="1391">
        <f>CWIP!AD12</f>
        <v>0</v>
      </c>
      <c r="O9" s="1391"/>
      <c r="P9" s="1391"/>
      <c r="Q9" s="1391">
        <f>CWIP!AG12+CWIP!AH12</f>
        <v>0</v>
      </c>
      <c r="R9" s="1391">
        <f>M9+N9+O9-Q9</f>
        <v>0</v>
      </c>
    </row>
    <row r="10" spans="1:18" ht="13">
      <c r="A10" s="23"/>
      <c r="B10" s="67" t="s">
        <v>510</v>
      </c>
      <c r="C10" s="1381"/>
      <c r="D10" s="1382">
        <f>CWIP!H38</f>
        <v>332.54469</v>
      </c>
      <c r="E10" s="1382">
        <f>CWIP!I38</f>
        <v>0</v>
      </c>
      <c r="F10" s="1382"/>
      <c r="G10" s="1382">
        <f>CWIP!K38</f>
        <v>332.54469</v>
      </c>
      <c r="H10" s="1383">
        <f>C10+D10+E10-G10</f>
        <v>0</v>
      </c>
      <c r="I10" s="1387">
        <f>CWIP!S38</f>
        <v>700</v>
      </c>
      <c r="J10" s="1387"/>
      <c r="K10" s="1387"/>
      <c r="L10" s="1387">
        <f>CWIP!V38+CWIP!W38</f>
        <v>700</v>
      </c>
      <c r="M10" s="1388">
        <f>H10+I10+J10-L10</f>
        <v>0</v>
      </c>
      <c r="N10" s="1391">
        <f>CWIP!AD38</f>
        <v>1000</v>
      </c>
      <c r="O10" s="1391"/>
      <c r="P10" s="1391"/>
      <c r="Q10" s="1391">
        <f>CWIP!AG38+CWIP!AH38</f>
        <v>1000</v>
      </c>
      <c r="R10" s="1391">
        <f>M10+N10+O10-Q10</f>
        <v>0</v>
      </c>
    </row>
    <row r="11" spans="1:18" ht="13">
      <c r="A11" s="23"/>
      <c r="B11" s="67" t="s">
        <v>511</v>
      </c>
      <c r="C11" s="1381"/>
      <c r="D11" s="1382">
        <f>CWIP!H39</f>
        <v>274.05381</v>
      </c>
      <c r="E11" s="1382">
        <f>CWIP!I39</f>
        <v>0</v>
      </c>
      <c r="F11" s="1382"/>
      <c r="G11" s="1382">
        <f>CWIP!K39</f>
        <v>274.05381</v>
      </c>
      <c r="H11" s="1383">
        <f>C11+D11+E11-G11</f>
        <v>0</v>
      </c>
      <c r="I11" s="1387">
        <f>CWIP!S39</f>
        <v>400</v>
      </c>
      <c r="J11" s="1387"/>
      <c r="K11" s="1387"/>
      <c r="L11" s="1387">
        <f>CWIP!V39+CWIP!W39</f>
        <v>400</v>
      </c>
      <c r="M11" s="1388">
        <f>H11+I11+J11-L11</f>
        <v>0</v>
      </c>
      <c r="N11" s="1391">
        <f>CWIP!AD39</f>
        <v>500</v>
      </c>
      <c r="O11" s="1391"/>
      <c r="P11" s="1391"/>
      <c r="Q11" s="1391">
        <f>CWIP!AG39+CWIP!AH39</f>
        <v>500</v>
      </c>
      <c r="R11" s="1391">
        <f>M11+N11+O11-Q11</f>
        <v>0</v>
      </c>
    </row>
    <row r="12" spans="1:18" ht="13">
      <c r="A12" s="23"/>
      <c r="B12" s="23" t="s">
        <v>512</v>
      </c>
      <c r="C12" s="1382">
        <f>CWIP!B40</f>
        <v>0</v>
      </c>
      <c r="D12" s="1382">
        <f>CWIP!H40</f>
        <v>175.96018000000001</v>
      </c>
      <c r="E12" s="1382">
        <f>CWIP!I40</f>
        <v>0</v>
      </c>
      <c r="F12" s="1382"/>
      <c r="G12" s="1382">
        <f>CWIP!K40</f>
        <v>175.96018000000001</v>
      </c>
      <c r="H12" s="1383">
        <f>C12+D12+E12-G12</f>
        <v>0</v>
      </c>
      <c r="I12" s="1387">
        <f>CWIP!S40</f>
        <v>328</v>
      </c>
      <c r="J12" s="1387"/>
      <c r="K12" s="1387"/>
      <c r="L12" s="1387">
        <f>CWIP!V40+CWIP!W40</f>
        <v>328</v>
      </c>
      <c r="M12" s="1388">
        <f>H12+I12+J12-L12</f>
        <v>0</v>
      </c>
      <c r="N12" s="1391">
        <f>CWIP!AD40</f>
        <v>200</v>
      </c>
      <c r="O12" s="1391"/>
      <c r="P12" s="1391"/>
      <c r="Q12" s="1391">
        <f>CWIP!AG40+CWIP!AH40</f>
        <v>200</v>
      </c>
      <c r="R12" s="1391">
        <f>M12+N12+O12-Q12</f>
        <v>0</v>
      </c>
    </row>
    <row r="13" spans="1:18" ht="13">
      <c r="A13" s="23"/>
      <c r="B13" s="65" t="s">
        <v>141</v>
      </c>
      <c r="C13" s="1383">
        <f t="shared" ref="C13:H13" si="0">SUM(C8:C12)</f>
        <v>-2.4999999997064037E-3</v>
      </c>
      <c r="D13" s="1383">
        <f t="shared" si="0"/>
        <v>782.55868000000009</v>
      </c>
      <c r="E13" s="1383">
        <f t="shared" si="0"/>
        <v>0</v>
      </c>
      <c r="F13" s="1383">
        <f t="shared" si="0"/>
        <v>0</v>
      </c>
      <c r="G13" s="1383">
        <f t="shared" si="0"/>
        <v>782.55868000000009</v>
      </c>
      <c r="H13" s="1383">
        <f t="shared" si="0"/>
        <v>-2.4999999997064037E-3</v>
      </c>
      <c r="I13" s="1388">
        <f t="shared" ref="I13:R13" si="1">SUM(I8:I12)</f>
        <v>1428</v>
      </c>
      <c r="J13" s="1388">
        <f t="shared" si="1"/>
        <v>0</v>
      </c>
      <c r="K13" s="1388">
        <f t="shared" si="1"/>
        <v>0</v>
      </c>
      <c r="L13" s="1388">
        <f t="shared" si="1"/>
        <v>1427.9975000000004</v>
      </c>
      <c r="M13" s="1388">
        <f t="shared" si="1"/>
        <v>0</v>
      </c>
      <c r="N13" s="1392">
        <f t="shared" si="1"/>
        <v>1700</v>
      </c>
      <c r="O13" s="1392">
        <f t="shared" si="1"/>
        <v>0</v>
      </c>
      <c r="P13" s="1392">
        <f t="shared" si="1"/>
        <v>0</v>
      </c>
      <c r="Q13" s="1392">
        <f t="shared" si="1"/>
        <v>1700</v>
      </c>
      <c r="R13" s="1392">
        <f t="shared" si="1"/>
        <v>0</v>
      </c>
    </row>
    <row r="14" spans="1:18" ht="13">
      <c r="A14" s="23">
        <v>1</v>
      </c>
      <c r="B14" s="459" t="s">
        <v>513</v>
      </c>
      <c r="C14" s="1383"/>
      <c r="D14" s="1383"/>
      <c r="E14" s="1383"/>
      <c r="F14" s="1383"/>
      <c r="G14" s="1383"/>
      <c r="H14" s="1383"/>
      <c r="I14" s="1388"/>
      <c r="J14" s="1388"/>
      <c r="K14" s="1388"/>
      <c r="L14" s="1388"/>
      <c r="M14" s="1388"/>
      <c r="N14" s="1392"/>
      <c r="O14" s="1392"/>
      <c r="P14" s="1392"/>
      <c r="Q14" s="1392"/>
      <c r="R14" s="1392"/>
    </row>
    <row r="15" spans="1:18" ht="13">
      <c r="A15" s="23">
        <v>2</v>
      </c>
      <c r="B15" s="375" t="s">
        <v>514</v>
      </c>
      <c r="C15" s="1382">
        <f>CWIP!B25</f>
        <v>0</v>
      </c>
      <c r="D15" s="1382">
        <f>CWIP!H25</f>
        <v>0</v>
      </c>
      <c r="E15" s="1382">
        <f>CWIP!I25</f>
        <v>0</v>
      </c>
      <c r="F15" s="1382"/>
      <c r="G15" s="1382">
        <f>CWIP!K25</f>
        <v>0</v>
      </c>
      <c r="H15" s="1383">
        <f t="shared" ref="H15:H20" si="2">C15+D15+E15-G15</f>
        <v>0</v>
      </c>
      <c r="I15" s="1387">
        <f>CWIP!S25</f>
        <v>0</v>
      </c>
      <c r="J15" s="1387">
        <f>CWIP!T25</f>
        <v>0</v>
      </c>
      <c r="K15" s="1387"/>
      <c r="L15" s="1387">
        <f>CWIP!V25+CWIP!W25</f>
        <v>0</v>
      </c>
      <c r="M15" s="1388">
        <f t="shared" ref="M15:M22" si="3">H15+I15+J15-L15</f>
        <v>0</v>
      </c>
      <c r="N15" s="1391">
        <f>CWIP!AD25</f>
        <v>0</v>
      </c>
      <c r="O15" s="1391">
        <f>CWIP!AE25</f>
        <v>0</v>
      </c>
      <c r="P15" s="1391"/>
      <c r="Q15" s="1391">
        <f>CWIP!AG25+CWIP!AH25</f>
        <v>0</v>
      </c>
      <c r="R15" s="1391">
        <f t="shared" ref="R15:R22" si="4">M15+N15+O15-Q15</f>
        <v>0</v>
      </c>
    </row>
    <row r="16" spans="1:18" ht="13">
      <c r="A16" s="23">
        <v>3</v>
      </c>
      <c r="B16" s="375" t="s">
        <v>515</v>
      </c>
      <c r="C16" s="1382">
        <f>CWIP!B22</f>
        <v>0</v>
      </c>
      <c r="D16" s="1382">
        <f>CWIP!H22</f>
        <v>0</v>
      </c>
      <c r="E16" s="1382">
        <f>CWIP!I22</f>
        <v>0</v>
      </c>
      <c r="F16" s="1382"/>
      <c r="G16" s="1384">
        <f>CWIP!K22</f>
        <v>0</v>
      </c>
      <c r="H16" s="1383">
        <f t="shared" si="2"/>
        <v>0</v>
      </c>
      <c r="I16" s="1389">
        <f>CWIP!S22</f>
        <v>0</v>
      </c>
      <c r="J16" s="1387"/>
      <c r="K16" s="1387"/>
      <c r="L16" s="1389">
        <f>CWIP!V22+CWIP!W22</f>
        <v>0</v>
      </c>
      <c r="M16" s="1388">
        <f t="shared" si="3"/>
        <v>0</v>
      </c>
      <c r="N16" s="1392">
        <f>CWIP!AD22</f>
        <v>0</v>
      </c>
      <c r="O16" s="1391"/>
      <c r="P16" s="1391"/>
      <c r="Q16" s="1392">
        <f>CWIP!AG22+CWIP!AH22</f>
        <v>0</v>
      </c>
      <c r="R16" s="1391">
        <f t="shared" si="4"/>
        <v>0</v>
      </c>
    </row>
    <row r="17" spans="1:18" ht="13">
      <c r="A17" s="23">
        <v>4</v>
      </c>
      <c r="B17" s="375" t="s">
        <v>516</v>
      </c>
      <c r="C17" s="1382">
        <f>CWIP!B19</f>
        <v>3757.0012041127702</v>
      </c>
      <c r="D17" s="1384">
        <f>CWIP!H19</f>
        <v>62435.538745887199</v>
      </c>
      <c r="E17" s="1384">
        <f>CWIP!I19</f>
        <v>0</v>
      </c>
      <c r="F17" s="1382"/>
      <c r="G17" s="1384">
        <f>CWIP!K19</f>
        <v>65097.889520000004</v>
      </c>
      <c r="H17" s="1383">
        <f t="shared" si="2"/>
        <v>1094.6504299999724</v>
      </c>
      <c r="I17" s="1389">
        <f>CWIP!S19</f>
        <v>39763.42</v>
      </c>
      <c r="J17" s="1388"/>
      <c r="K17" s="1388"/>
      <c r="L17" s="1389">
        <f>CWIP!V19+CWIP!W19</f>
        <v>20976.360429999964</v>
      </c>
      <c r="M17" s="1388">
        <f t="shared" si="3"/>
        <v>19881.710000000006</v>
      </c>
      <c r="N17" s="1392">
        <f>CWIP!AD19</f>
        <v>61990.613452000005</v>
      </c>
      <c r="O17" s="1392"/>
      <c r="P17" s="1392"/>
      <c r="Q17" s="1392">
        <f>CWIP!AG19+CWIP!AH19</f>
        <v>50877.016726000002</v>
      </c>
      <c r="R17" s="1391">
        <f t="shared" si="4"/>
        <v>30995.30672600001</v>
      </c>
    </row>
    <row r="18" spans="1:18" ht="13">
      <c r="A18" s="23">
        <v>5</v>
      </c>
      <c r="B18" s="765" t="s">
        <v>517</v>
      </c>
      <c r="C18" s="1382">
        <f>CWIP!B26</f>
        <v>0</v>
      </c>
      <c r="D18" s="1382">
        <f>CWIP!H26</f>
        <v>0</v>
      </c>
      <c r="E18" s="1382">
        <f>CWIP!I26</f>
        <v>0</v>
      </c>
      <c r="F18" s="1382"/>
      <c r="G18" s="1382">
        <f>CWIP!K26</f>
        <v>0</v>
      </c>
      <c r="H18" s="1383">
        <f t="shared" si="2"/>
        <v>0</v>
      </c>
      <c r="I18" s="1387">
        <f>CWIP!S26</f>
        <v>0</v>
      </c>
      <c r="J18" s="1387">
        <f>CWIP!T26</f>
        <v>0</v>
      </c>
      <c r="K18" s="1387"/>
      <c r="L18" s="1387">
        <f>CWIP!V26+CWIP!W26</f>
        <v>0</v>
      </c>
      <c r="M18" s="1388">
        <f t="shared" si="3"/>
        <v>0</v>
      </c>
      <c r="N18" s="1391">
        <f>CWIP!AD26</f>
        <v>0</v>
      </c>
      <c r="O18" s="1391">
        <f>CWIP!AE26</f>
        <v>0</v>
      </c>
      <c r="P18" s="1391"/>
      <c r="Q18" s="1391">
        <f>CWIP!AG26+CWIP!AH26</f>
        <v>0</v>
      </c>
      <c r="R18" s="1391">
        <f t="shared" si="4"/>
        <v>0</v>
      </c>
    </row>
    <row r="19" spans="1:18" ht="13">
      <c r="A19" s="23">
        <v>6</v>
      </c>
      <c r="B19" s="375" t="s">
        <v>518</v>
      </c>
      <c r="C19" s="1382">
        <f>CWIP!B20+CWIP!B21</f>
        <v>8714.7977249999985</v>
      </c>
      <c r="D19" s="1382">
        <f>CWIP!H20+CWIP!H21</f>
        <v>7865.4226150000013</v>
      </c>
      <c r="E19" s="1382">
        <f>CWIP!I20+CWIP!I21</f>
        <v>0</v>
      </c>
      <c r="F19" s="1382"/>
      <c r="G19" s="1384">
        <f>CWIP!K20+CWIP!K21</f>
        <v>10066.465179999999</v>
      </c>
      <c r="H19" s="1383">
        <f t="shared" si="2"/>
        <v>6513.7551600000006</v>
      </c>
      <c r="I19" s="1389">
        <f>CWIP!S20+CWIP!S21</f>
        <v>27715.481244000002</v>
      </c>
      <c r="J19" s="1387"/>
      <c r="K19" s="1387"/>
      <c r="L19" s="1389">
        <f>CWIP!V20+CWIP!W20+CWIP!V21+CWIP!W21</f>
        <v>34229.236403999996</v>
      </c>
      <c r="M19" s="1388">
        <f t="shared" si="3"/>
        <v>0</v>
      </c>
      <c r="N19" s="1392">
        <f>CWIP!AD20+CWIP!AD21</f>
        <v>15855.929099999998</v>
      </c>
      <c r="O19" s="1391"/>
      <c r="P19" s="1391"/>
      <c r="Q19" s="1392">
        <f>CWIP!AG20+CWIP!AH20+CWIP!AG21+CWIP!AH21</f>
        <v>7927.9645500000006</v>
      </c>
      <c r="R19" s="1391">
        <f t="shared" si="4"/>
        <v>7927.964549999997</v>
      </c>
    </row>
    <row r="20" spans="1:18" ht="13">
      <c r="A20" s="23">
        <v>7</v>
      </c>
      <c r="B20" s="765" t="s">
        <v>519</v>
      </c>
      <c r="C20" s="1382">
        <f>CWIP!B17+CWIP!B18</f>
        <v>0</v>
      </c>
      <c r="D20" s="1382">
        <f>CWIP!H17+CWIP!H18</f>
        <v>0</v>
      </c>
      <c r="E20" s="1382">
        <f>CWIP!I17+CWIP!I18</f>
        <v>0</v>
      </c>
      <c r="F20" s="1382"/>
      <c r="G20" s="1382">
        <f>CWIP!K17+CWIP!K18</f>
        <v>0</v>
      </c>
      <c r="H20" s="1383">
        <f t="shared" si="2"/>
        <v>0</v>
      </c>
      <c r="I20" s="1387">
        <f>CWIP!S17+CWIP!S18</f>
        <v>0</v>
      </c>
      <c r="J20" s="1387">
        <f>CWIP!T17</f>
        <v>0</v>
      </c>
      <c r="K20" s="1387"/>
      <c r="L20" s="1387">
        <f>CWIP!V17+CWIP!W17+CWIP!V18+CWIP!W18</f>
        <v>0</v>
      </c>
      <c r="M20" s="1388">
        <f t="shared" si="3"/>
        <v>0</v>
      </c>
      <c r="N20" s="1391">
        <f>CWIP!AD17+CWIP!AD18</f>
        <v>0</v>
      </c>
      <c r="O20" s="1391">
        <f>CWIP!AE17</f>
        <v>0</v>
      </c>
      <c r="P20" s="1391"/>
      <c r="Q20" s="1391">
        <f>CWIP!AG17+CWIP!AH17+CWIP!AG18+CWIP!AH18</f>
        <v>0</v>
      </c>
      <c r="R20" s="1391">
        <f t="shared" si="4"/>
        <v>0</v>
      </c>
    </row>
    <row r="21" spans="1:18" ht="13">
      <c r="A21" s="23">
        <v>8</v>
      </c>
      <c r="B21" s="765" t="s">
        <v>520</v>
      </c>
      <c r="C21" s="1382"/>
      <c r="D21" s="1382"/>
      <c r="E21" s="1382"/>
      <c r="F21" s="1382"/>
      <c r="G21" s="1382"/>
      <c r="H21" s="1383">
        <f t="shared" ref="H21:H31" si="5">C21+D21+E21-G21</f>
        <v>0</v>
      </c>
      <c r="I21" s="1387">
        <f>CWIP!S23</f>
        <v>0</v>
      </c>
      <c r="J21" s="1387">
        <f>CWIP!T23</f>
        <v>0</v>
      </c>
      <c r="K21" s="1387"/>
      <c r="L21" s="1387">
        <f>CWIP!V23+CWIP!W23</f>
        <v>325.21976000000001</v>
      </c>
      <c r="M21" s="1388">
        <f t="shared" si="3"/>
        <v>-325.21976000000001</v>
      </c>
      <c r="N21" s="1391">
        <f>CWIP!AD23</f>
        <v>0</v>
      </c>
      <c r="O21" s="1391">
        <f>CWIP!AE23</f>
        <v>0</v>
      </c>
      <c r="P21" s="1391"/>
      <c r="Q21" s="1391">
        <f>CWIP!AG23+CWIP!AH23</f>
        <v>0</v>
      </c>
      <c r="R21" s="1391">
        <f t="shared" si="4"/>
        <v>-325.21976000000001</v>
      </c>
    </row>
    <row r="22" spans="1:18" ht="13">
      <c r="A22" s="23">
        <v>9</v>
      </c>
      <c r="B22" s="765" t="s">
        <v>521</v>
      </c>
      <c r="C22" s="1382">
        <f>CWIP!B24</f>
        <v>7994.1498267999968</v>
      </c>
      <c r="D22" s="1382">
        <f>CWIP!H24</f>
        <v>6623.0226032000019</v>
      </c>
      <c r="E22" s="1382">
        <f>CWIP!I24</f>
        <v>0</v>
      </c>
      <c r="F22" s="1382"/>
      <c r="G22" s="1382">
        <f>CWIP!K24</f>
        <v>5982.1307800000004</v>
      </c>
      <c r="H22" s="1383">
        <f>C22+D22+E22-G22-8635.04165</f>
        <v>0</v>
      </c>
      <c r="I22" s="1387">
        <f>CWIP!S24</f>
        <v>0</v>
      </c>
      <c r="J22" s="1387">
        <f>CWIP!T24</f>
        <v>0</v>
      </c>
      <c r="K22" s="1387"/>
      <c r="L22" s="1387">
        <f>CWIP!V24+CWIP!W24</f>
        <v>0</v>
      </c>
      <c r="M22" s="1388">
        <f t="shared" si="3"/>
        <v>0</v>
      </c>
      <c r="N22" s="1391">
        <f>CWIP!AD24</f>
        <v>0</v>
      </c>
      <c r="O22" s="1391">
        <f>CWIP!AE24</f>
        <v>0</v>
      </c>
      <c r="P22" s="1391"/>
      <c r="Q22" s="1391">
        <f>CWIP!AG24+CWIP!AH24</f>
        <v>0</v>
      </c>
      <c r="R22" s="1391">
        <f t="shared" si="4"/>
        <v>0</v>
      </c>
    </row>
    <row r="23" spans="1:18" ht="13">
      <c r="A23" s="23">
        <v>10</v>
      </c>
      <c r="B23" s="765" t="s">
        <v>522</v>
      </c>
      <c r="C23" s="1382">
        <f>CWIP!B29</f>
        <v>3353.2780803000005</v>
      </c>
      <c r="D23" s="1382">
        <f>CWIP!H29</f>
        <v>10236.064349699998</v>
      </c>
      <c r="E23" s="1382">
        <f>CWIP!I29</f>
        <v>0</v>
      </c>
      <c r="F23" s="1382"/>
      <c r="G23" s="1382">
        <f>CWIP!K29</f>
        <v>12021.007799999999</v>
      </c>
      <c r="H23" s="1383">
        <f t="shared" si="5"/>
        <v>1568.3346299999994</v>
      </c>
      <c r="I23" s="1387">
        <f>CWIP!S29</f>
        <v>0</v>
      </c>
      <c r="J23" s="1387">
        <f>CWIP!T29</f>
        <v>0</v>
      </c>
      <c r="K23" s="1387"/>
      <c r="L23" s="1387">
        <f>CWIP!V29+CWIP!W29</f>
        <v>1568.3346299999994</v>
      </c>
      <c r="M23" s="1388">
        <f>H23+I23+J23-L23</f>
        <v>0</v>
      </c>
      <c r="N23" s="1391">
        <f>CWIP!AD29</f>
        <v>0</v>
      </c>
      <c r="O23" s="1391">
        <f>CWIP!AE29</f>
        <v>0</v>
      </c>
      <c r="P23" s="1391"/>
      <c r="Q23" s="1391">
        <f>CWIP!AG29+CWIP!AH29</f>
        <v>0</v>
      </c>
      <c r="R23" s="1391">
        <f>M23+N23+O23-Q23</f>
        <v>0</v>
      </c>
    </row>
    <row r="24" spans="1:18" ht="13">
      <c r="A24" s="23">
        <v>11</v>
      </c>
      <c r="B24" s="765" t="s">
        <v>523</v>
      </c>
      <c r="C24" s="1382"/>
      <c r="D24" s="1382"/>
      <c r="E24" s="1382"/>
      <c r="F24" s="1382"/>
      <c r="G24" s="1382"/>
      <c r="H24" s="1383">
        <f t="shared" si="5"/>
        <v>0</v>
      </c>
      <c r="I24" s="1387">
        <f>CWIP!S28</f>
        <v>0</v>
      </c>
      <c r="J24" s="1387">
        <f>CWIP!T28</f>
        <v>0</v>
      </c>
      <c r="K24" s="1387"/>
      <c r="L24" s="1387">
        <f>CWIP!V28+CWIP!W28</f>
        <v>0</v>
      </c>
      <c r="M24" s="1388">
        <f>H24+I24+J24-L24</f>
        <v>0</v>
      </c>
      <c r="N24" s="1391">
        <f>CWIP!AD28</f>
        <v>0</v>
      </c>
      <c r="O24" s="1391">
        <f>CWIP!AE28</f>
        <v>0</v>
      </c>
      <c r="P24" s="1391"/>
      <c r="Q24" s="1391">
        <f>CWIP!AG28+CWIP!AH28</f>
        <v>0</v>
      </c>
      <c r="R24" s="1391">
        <f>M24+N24+O24-Q24</f>
        <v>0</v>
      </c>
    </row>
    <row r="25" spans="1:18" ht="13">
      <c r="A25" s="23">
        <v>12</v>
      </c>
      <c r="B25" s="765" t="s">
        <v>524</v>
      </c>
      <c r="C25" s="1382">
        <f>CWIP!B27</f>
        <v>0</v>
      </c>
      <c r="D25" s="1382">
        <f>CWIP!H27+CWIP!H23</f>
        <v>8082.2454600000001</v>
      </c>
      <c r="E25" s="1382">
        <f>CWIP!I27</f>
        <v>0</v>
      </c>
      <c r="F25" s="1382"/>
      <c r="G25" s="1382">
        <f>CWIP!K27+CWIP!K23</f>
        <v>7757.0257000000001</v>
      </c>
      <c r="H25" s="1383">
        <f t="shared" si="5"/>
        <v>325.21975999999995</v>
      </c>
      <c r="I25" s="1387">
        <f>CWIP!S27</f>
        <v>7346.6712116901917</v>
      </c>
      <c r="J25" s="1387">
        <f>CWIP!T27</f>
        <v>0</v>
      </c>
      <c r="K25" s="1387"/>
      <c r="L25" s="1387">
        <f>CWIP!V27+CWIP!W27</f>
        <v>7346.6712116901917</v>
      </c>
      <c r="M25" s="1388">
        <f>H25+I25+J25-L25</f>
        <v>325.21975999999995</v>
      </c>
      <c r="N25" s="1391">
        <f>CWIP!AD27</f>
        <v>7230.5102091388735</v>
      </c>
      <c r="O25" s="1391">
        <f>CWIP!AE27</f>
        <v>0</v>
      </c>
      <c r="P25" s="1391"/>
      <c r="Q25" s="1391">
        <f>CWIP!AG27+CWIP!AH27</f>
        <v>7230.5102091388735</v>
      </c>
      <c r="R25" s="1391">
        <f>M25+N25+O25-Q25</f>
        <v>325.21975999999995</v>
      </c>
    </row>
    <row r="26" spans="1:18" ht="13">
      <c r="A26" s="23">
        <v>13</v>
      </c>
      <c r="B26" s="766" t="s">
        <v>525</v>
      </c>
      <c r="C26" s="1382">
        <f>CWIP!B16+CWIP!B15</f>
        <v>0</v>
      </c>
      <c r="D26" s="1382">
        <f>CWIP!H14+CWIP!H16+CWIP!H15</f>
        <v>0</v>
      </c>
      <c r="E26" s="1382">
        <f>CWIP!I14+CWIP!I16+CWIP!I15</f>
        <v>0</v>
      </c>
      <c r="F26" s="1382"/>
      <c r="G26" s="1382">
        <f>CWIP!K15+CWIP!K16</f>
        <v>0</v>
      </c>
      <c r="H26" s="1383">
        <f t="shared" si="5"/>
        <v>0</v>
      </c>
      <c r="I26" s="1387">
        <f>CWIP!S14+CWIP!S16+CWIP!S15</f>
        <v>0</v>
      </c>
      <c r="J26" s="1387"/>
      <c r="K26" s="1387"/>
      <c r="L26" s="1387">
        <f>CWIP!V14+CWIP!W14+CWIP!V16+CWIP!W16+CWIP!V15+CWIP!W15</f>
        <v>0</v>
      </c>
      <c r="M26" s="1388">
        <f>H26+I26+J26-L26</f>
        <v>0</v>
      </c>
      <c r="N26" s="1391">
        <f>CWIP!AD15+CWIP!AD14+CWIP!AD16</f>
        <v>0</v>
      </c>
      <c r="O26" s="1391"/>
      <c r="P26" s="1391"/>
      <c r="Q26" s="1391">
        <f>CWIP!AG14+CWIP!AH14+CWIP!AG16+CWIP!AH16+CWIP!AG15+CWIP!AH15</f>
        <v>0</v>
      </c>
      <c r="R26" s="1391">
        <f>M26+N26+O26-Q26</f>
        <v>0</v>
      </c>
    </row>
    <row r="27" spans="1:18" ht="13">
      <c r="A27" s="23">
        <v>14</v>
      </c>
      <c r="B27" s="765" t="s">
        <v>1919</v>
      </c>
      <c r="C27" s="1382">
        <f>CWIP!B30</f>
        <v>135.28399960000115</v>
      </c>
      <c r="D27" s="1382">
        <f>CWIP!H30</f>
        <v>4974.4458575058807</v>
      </c>
      <c r="E27" s="1382">
        <f>CWIP!I30</f>
        <v>19.510000000000002</v>
      </c>
      <c r="F27" s="1382"/>
      <c r="G27" s="1382">
        <f>CWIP!K30</f>
        <v>4893.6995227058815</v>
      </c>
      <c r="H27" s="1383">
        <f>C27+D27+E27-G27</f>
        <v>235.54033440000057</v>
      </c>
      <c r="I27" s="1387">
        <f>CWIP!S30</f>
        <v>4722.3929800000005</v>
      </c>
      <c r="J27" s="1387">
        <f>CWIP!T30</f>
        <v>18.440944586900002</v>
      </c>
      <c r="K27" s="1387"/>
      <c r="L27" s="1387">
        <f>CWIP!V30+CWIP!W30</f>
        <v>4268.015311986901</v>
      </c>
      <c r="M27" s="1388">
        <f t="shared" ref="M27:M31" si="6">H27+I27+J27-L27</f>
        <v>708.35894699999972</v>
      </c>
      <c r="N27" s="1391">
        <f>CWIP!AD30</f>
        <v>5049.38958</v>
      </c>
      <c r="O27" s="1391">
        <f>CWIP!AE30</f>
        <v>45.006892456400003</v>
      </c>
      <c r="P27" s="1391"/>
      <c r="Q27" s="1391">
        <f>CWIP!AG30+CWIP!AH30</f>
        <v>4792.8775034563996</v>
      </c>
      <c r="R27" s="1391">
        <f t="shared" ref="R27:R31" si="7">M27+N27+O27-Q27</f>
        <v>1009.8779160000004</v>
      </c>
    </row>
    <row r="28" spans="1:18" ht="13">
      <c r="A28" s="23">
        <v>15</v>
      </c>
      <c r="B28" s="766" t="s">
        <v>527</v>
      </c>
      <c r="C28" s="1382">
        <f>CWIP!B31</f>
        <v>1077.605424239996</v>
      </c>
      <c r="D28" s="1382">
        <f>CWIP!H31</f>
        <v>2973.4534652114617</v>
      </c>
      <c r="E28" s="1382">
        <f>CWIP!I31</f>
        <v>15.02</v>
      </c>
      <c r="F28" s="1382"/>
      <c r="G28" s="1382">
        <f>CWIP!K31</f>
        <v>3768.6826230514575</v>
      </c>
      <c r="H28" s="1383">
        <f t="shared" si="5"/>
        <v>297.39626640000006</v>
      </c>
      <c r="I28" s="1387">
        <f>CWIP!S31</f>
        <v>5681.7716399999999</v>
      </c>
      <c r="J28" s="1387">
        <f>CWIP!T31</f>
        <v>22.187318254199997</v>
      </c>
      <c r="K28" s="1387"/>
      <c r="L28" s="1387">
        <f>CWIP!V31+CWIP!W31</f>
        <v>5149.0894786542003</v>
      </c>
      <c r="M28" s="1388">
        <f>H28+I28+J28-L28</f>
        <v>852.26574600000004</v>
      </c>
      <c r="N28" s="1391">
        <f>CWIP!AD31</f>
        <v>4386.6894400000001</v>
      </c>
      <c r="O28" s="1391">
        <f>CWIP!AE31</f>
        <v>39.100025208533332</v>
      </c>
      <c r="P28" s="1391"/>
      <c r="Q28" s="1391">
        <f>CWIP!AG31+CWIP!AH31</f>
        <v>4400.7173232085333</v>
      </c>
      <c r="R28" s="1391">
        <f t="shared" si="7"/>
        <v>877.33788800000002</v>
      </c>
    </row>
    <row r="29" spans="1:18" ht="13">
      <c r="A29" s="23">
        <v>16</v>
      </c>
      <c r="B29" s="766" t="s">
        <v>528</v>
      </c>
      <c r="C29" s="1382">
        <f>CWIP!B32</f>
        <v>708.99656075999815</v>
      </c>
      <c r="D29" s="1382">
        <f>CWIP!H32</f>
        <v>12156.345254082737</v>
      </c>
      <c r="E29" s="1382">
        <f>CWIP!I32</f>
        <v>50.14</v>
      </c>
      <c r="F29" s="1382"/>
      <c r="G29" s="1382">
        <f>CWIP!K32</f>
        <v>12576.595006442734</v>
      </c>
      <c r="H29" s="1383">
        <f t="shared" si="5"/>
        <v>338.88680840000052</v>
      </c>
      <c r="I29" s="1387">
        <f>CWIP!S32</f>
        <v>22494.777259999999</v>
      </c>
      <c r="J29" s="1387">
        <f>CWIP!T32</f>
        <v>87.842105200299997</v>
      </c>
      <c r="K29" s="1387"/>
      <c r="L29" s="1387">
        <f>CWIP!V32+CWIP!W32</f>
        <v>19547.289584600298</v>
      </c>
      <c r="M29" s="1388">
        <f t="shared" si="6"/>
        <v>3374.2165890000033</v>
      </c>
      <c r="N29" s="1391">
        <f>CWIP!AD32</f>
        <v>17725.227900000002</v>
      </c>
      <c r="O29" s="1391">
        <f>CWIP!AE32</f>
        <v>78.995432340999997</v>
      </c>
      <c r="P29" s="1391"/>
      <c r="Q29" s="1391">
        <f>CWIP!AG32+CWIP!AH32</f>
        <v>17633.394341341002</v>
      </c>
      <c r="R29" s="1391">
        <f t="shared" si="7"/>
        <v>3545.0455800000018</v>
      </c>
    </row>
    <row r="30" spans="1:18" ht="13">
      <c r="A30" s="23">
        <v>17</v>
      </c>
      <c r="B30" s="766" t="s">
        <v>529</v>
      </c>
      <c r="C30" s="1382">
        <f>CWIP!B33</f>
        <v>1330.6597536999807</v>
      </c>
      <c r="D30" s="1382">
        <f>CWIP!H33</f>
        <v>21261.634511895827</v>
      </c>
      <c r="E30" s="1382">
        <f>CWIP!I33</f>
        <v>84.2</v>
      </c>
      <c r="F30" s="1382"/>
      <c r="G30" s="1382">
        <f>CWIP!K33</f>
        <v>21120.657837995808</v>
      </c>
      <c r="H30" s="1383">
        <f t="shared" si="5"/>
        <v>1555.8364275999993</v>
      </c>
      <c r="I30" s="1387">
        <f>CWIP!S33</f>
        <v>17912.405500000001</v>
      </c>
      <c r="J30" s="1387">
        <f>CWIP!T33</f>
        <v>69.947943477500004</v>
      </c>
      <c r="K30" s="1387"/>
      <c r="L30" s="1387">
        <f>CWIP!V33+CWIP!W33</f>
        <v>16851.329046077502</v>
      </c>
      <c r="M30" s="1388">
        <f t="shared" si="6"/>
        <v>2686.8608249999961</v>
      </c>
      <c r="N30" s="1391">
        <f>CWIP!AD33</f>
        <v>20469.380260000002</v>
      </c>
      <c r="O30" s="1391">
        <f>CWIP!AE33</f>
        <v>182.45040938413334</v>
      </c>
      <c r="P30" s="1391"/>
      <c r="Q30" s="1391">
        <f>CWIP!AG33+CWIP!AH33</f>
        <v>19244.815442384137</v>
      </c>
      <c r="R30" s="1391">
        <f t="shared" si="7"/>
        <v>4093.876051999996</v>
      </c>
    </row>
    <row r="31" spans="1:18" ht="13">
      <c r="A31" s="23">
        <v>18</v>
      </c>
      <c r="B31" s="766" t="s">
        <v>530</v>
      </c>
      <c r="C31" s="1382">
        <f>CWIP!B34</f>
        <v>360.16071819999706</v>
      </c>
      <c r="D31" s="1382">
        <f>CWIP!H34</f>
        <v>6851.4442173222396</v>
      </c>
      <c r="E31" s="1382">
        <f>CWIP!I34</f>
        <v>30.98</v>
      </c>
      <c r="F31" s="1382"/>
      <c r="G31" s="1382">
        <f>CWIP!K34</f>
        <v>6987.88300842224</v>
      </c>
      <c r="H31" s="1383">
        <f t="shared" si="5"/>
        <v>254.70192709999628</v>
      </c>
      <c r="I31" s="1387">
        <f>CWIP!S34</f>
        <v>3716.5389999999998</v>
      </c>
      <c r="J31" s="1387">
        <f>CWIP!T34</f>
        <v>747.87168314703922</v>
      </c>
      <c r="K31" s="1387"/>
      <c r="L31" s="1387">
        <f>CWIP!V34+CWIP!W34</f>
        <v>4161.6317602470353</v>
      </c>
      <c r="M31" s="1388">
        <f t="shared" si="6"/>
        <v>557.48084999999992</v>
      </c>
      <c r="N31" s="1391">
        <f>CWIP!AD34</f>
        <v>2552.95084</v>
      </c>
      <c r="O31" s="1391">
        <f>CWIP!AE34</f>
        <v>515.49814746621587</v>
      </c>
      <c r="P31" s="1391"/>
      <c r="Q31" s="1391">
        <f>CWIP!AG34+CWIP!AH34</f>
        <v>3115.339669466216</v>
      </c>
      <c r="R31" s="1391">
        <f t="shared" si="7"/>
        <v>510.59016799999972</v>
      </c>
    </row>
    <row r="32" spans="1:18" ht="13">
      <c r="A32" s="23">
        <v>19</v>
      </c>
      <c r="B32" s="765" t="s">
        <v>2213</v>
      </c>
      <c r="C32" s="1382"/>
      <c r="D32" s="1382"/>
      <c r="E32" s="1382"/>
      <c r="F32" s="1382"/>
      <c r="G32" s="1382">
        <f>CWIP!K35</f>
        <v>1415.4675199999999</v>
      </c>
      <c r="H32" s="1383"/>
      <c r="I32" s="1387"/>
      <c r="J32" s="1387"/>
      <c r="K32" s="1387"/>
      <c r="L32" s="1387"/>
      <c r="M32" s="1388"/>
      <c r="N32" s="1391"/>
      <c r="O32" s="1391"/>
      <c r="P32" s="1391"/>
      <c r="Q32" s="1391"/>
      <c r="R32" s="1391"/>
    </row>
    <row r="33" spans="1:18" ht="13">
      <c r="A33" s="28"/>
      <c r="B33" s="1378" t="s">
        <v>531</v>
      </c>
      <c r="C33" s="1383">
        <f>SUM(C14:C31)</f>
        <v>27431.933292712736</v>
      </c>
      <c r="D33" s="1383">
        <f>SUM(D14:D31)</f>
        <v>143459.61707980538</v>
      </c>
      <c r="E33" s="1383">
        <f>SUM(E14:E31)</f>
        <v>199.85</v>
      </c>
      <c r="F33" s="1383">
        <f>SUM(F14:F31)</f>
        <v>0</v>
      </c>
      <c r="G33" s="1383">
        <f>SUM(G14:G32)</f>
        <v>151687.5044986181</v>
      </c>
      <c r="H33" s="1383">
        <f t="shared" ref="H33:R33" si="8">SUM(H14:H31)</f>
        <v>12184.321743899971</v>
      </c>
      <c r="I33" s="1388">
        <f t="shared" si="8"/>
        <v>129353.45883569021</v>
      </c>
      <c r="J33" s="1388">
        <f t="shared" si="8"/>
        <v>946.28999466593928</v>
      </c>
      <c r="K33" s="1388">
        <f t="shared" si="8"/>
        <v>0</v>
      </c>
      <c r="L33" s="1388">
        <f t="shared" si="8"/>
        <v>114423.17761725609</v>
      </c>
      <c r="M33" s="1388">
        <f t="shared" si="8"/>
        <v>28060.892957000007</v>
      </c>
      <c r="N33" s="1392">
        <f t="shared" si="8"/>
        <v>135260.69078113887</v>
      </c>
      <c r="O33" s="1392">
        <f t="shared" si="8"/>
        <v>861.0509068562825</v>
      </c>
      <c r="P33" s="1392">
        <f t="shared" si="8"/>
        <v>0</v>
      </c>
      <c r="Q33" s="1392">
        <f t="shared" si="8"/>
        <v>115222.63576499517</v>
      </c>
      <c r="R33" s="1392">
        <f t="shared" si="8"/>
        <v>48959.998880000006</v>
      </c>
    </row>
    <row r="34" spans="1:18">
      <c r="A34" s="23"/>
      <c r="B34" s="767"/>
      <c r="C34" s="1382"/>
      <c r="D34" s="1382"/>
      <c r="E34" s="1382"/>
      <c r="F34" s="1382"/>
      <c r="G34" s="1382"/>
      <c r="H34" s="1382"/>
      <c r="I34" s="1387"/>
      <c r="J34" s="1387"/>
      <c r="K34" s="1387"/>
      <c r="L34" s="1387"/>
      <c r="M34" s="1387"/>
      <c r="N34" s="1391"/>
      <c r="O34" s="1391"/>
      <c r="P34" s="1391"/>
      <c r="Q34" s="1391"/>
      <c r="R34" s="1391"/>
    </row>
    <row r="35" spans="1:18">
      <c r="A35" s="23"/>
      <c r="B35" s="23" t="s">
        <v>532</v>
      </c>
      <c r="C35" s="1382">
        <f>CWIP!B43</f>
        <v>1.2047300000000001</v>
      </c>
      <c r="D35" s="1382"/>
      <c r="E35" s="1382"/>
      <c r="F35" s="1382"/>
      <c r="G35" s="1382"/>
      <c r="H35" s="1384">
        <f>CWIP!M43</f>
        <v>1.2047300000000001</v>
      </c>
      <c r="I35" s="1389"/>
      <c r="J35" s="1389"/>
      <c r="K35" s="1389"/>
      <c r="L35" s="1389"/>
      <c r="M35" s="1389">
        <f>CWIP!X43</f>
        <v>500</v>
      </c>
      <c r="N35" s="1391"/>
      <c r="O35" s="1391"/>
      <c r="P35" s="1391"/>
      <c r="Q35" s="1391"/>
      <c r="R35" s="1391">
        <f>CWIP!AI43</f>
        <v>800</v>
      </c>
    </row>
    <row r="36" spans="1:18">
      <c r="A36" s="23"/>
      <c r="B36" s="23" t="s">
        <v>533</v>
      </c>
      <c r="C36" s="1382">
        <f>CWIP!B44</f>
        <v>23738.959999999999</v>
      </c>
      <c r="D36" s="1382"/>
      <c r="E36" s="1382"/>
      <c r="F36" s="1382"/>
      <c r="G36" s="1382"/>
      <c r="H36" s="1384">
        <f>CWIP!M44</f>
        <v>18294.789191500029</v>
      </c>
      <c r="I36" s="1389"/>
      <c r="J36" s="1389"/>
      <c r="K36" s="1389"/>
      <c r="L36" s="1389"/>
      <c r="M36" s="1389">
        <f>CWIP!X44</f>
        <v>30000</v>
      </c>
      <c r="N36" s="1391"/>
      <c r="O36" s="1391"/>
      <c r="P36" s="1391"/>
      <c r="Q36" s="1391"/>
      <c r="R36" s="1391">
        <f>CWIP!AI44</f>
        <v>25000</v>
      </c>
    </row>
    <row r="37" spans="1:18" ht="18">
      <c r="A37" s="23"/>
      <c r="B37" s="768" t="s">
        <v>534</v>
      </c>
      <c r="C37" s="1383">
        <f t="shared" ref="C37:R37" si="9">C13+SUM(C33:C36)</f>
        <v>51172.095522712734</v>
      </c>
      <c r="D37" s="1383">
        <f t="shared" si="9"/>
        <v>144242.17575980537</v>
      </c>
      <c r="E37" s="1383">
        <f t="shared" si="9"/>
        <v>199.85</v>
      </c>
      <c r="F37" s="1383">
        <f t="shared" si="9"/>
        <v>0</v>
      </c>
      <c r="G37" s="1383">
        <f t="shared" si="9"/>
        <v>152470.06317861809</v>
      </c>
      <c r="H37" s="1383">
        <f t="shared" si="9"/>
        <v>30480.313165399999</v>
      </c>
      <c r="I37" s="1388">
        <f t="shared" si="9"/>
        <v>130781.45883569021</v>
      </c>
      <c r="J37" s="1388">
        <f t="shared" si="9"/>
        <v>946.28999466593928</v>
      </c>
      <c r="K37" s="1388">
        <f t="shared" si="9"/>
        <v>0</v>
      </c>
      <c r="L37" s="1388">
        <f>L13+SUM(L33:L36)</f>
        <v>115851.17511725609</v>
      </c>
      <c r="M37" s="1388">
        <f t="shared" si="9"/>
        <v>58560.892957000004</v>
      </c>
      <c r="N37" s="1392">
        <f t="shared" si="9"/>
        <v>136960.69078113887</v>
      </c>
      <c r="O37" s="1392">
        <f t="shared" si="9"/>
        <v>861.0509068562825</v>
      </c>
      <c r="P37" s="1392">
        <f t="shared" si="9"/>
        <v>0</v>
      </c>
      <c r="Q37" s="1392">
        <f t="shared" si="9"/>
        <v>116922.63576499517</v>
      </c>
      <c r="R37" s="1392">
        <f t="shared" si="9"/>
        <v>74759.998879999999</v>
      </c>
    </row>
    <row r="38" spans="1:18">
      <c r="D38" s="7"/>
      <c r="H38" s="7"/>
      <c r="L38" s="7"/>
    </row>
    <row r="39" spans="1:18">
      <c r="E39" s="7"/>
      <c r="F39" s="7"/>
      <c r="H39" s="7"/>
      <c r="L39" s="7"/>
      <c r="Q39" s="752"/>
    </row>
    <row r="40" spans="1:18" ht="13">
      <c r="B40" s="119" t="s">
        <v>535</v>
      </c>
      <c r="C40" s="119"/>
      <c r="D40" s="119"/>
      <c r="E40" s="119"/>
      <c r="F40" s="119"/>
      <c r="G40" s="119"/>
      <c r="H40" s="120">
        <f>'F-21'!C28</f>
        <v>30438.63536</v>
      </c>
      <c r="I40" s="119"/>
      <c r="J40" s="119"/>
      <c r="K40" s="119"/>
      <c r="L40" s="119"/>
      <c r="M40" s="120">
        <f>'F-21'!D28</f>
        <v>43604.427614805289</v>
      </c>
      <c r="N40" s="119"/>
      <c r="O40" s="119"/>
      <c r="P40" s="119"/>
      <c r="Q40" s="119"/>
      <c r="R40" s="120">
        <f>'F-21'!E28</f>
        <v>47620.131879405322</v>
      </c>
    </row>
    <row r="41" spans="1:18">
      <c r="C41" s="7"/>
      <c r="D41" s="7"/>
      <c r="E41" s="7"/>
      <c r="F41" s="7"/>
      <c r="G41" s="7"/>
      <c r="H41" s="7"/>
      <c r="I41" s="7"/>
      <c r="J41" s="7"/>
      <c r="K41" s="7"/>
      <c r="L41" s="7"/>
      <c r="M41" s="7"/>
      <c r="N41" s="7"/>
      <c r="O41" s="7"/>
      <c r="P41" s="7"/>
      <c r="Q41" s="7"/>
      <c r="R41" s="7"/>
    </row>
    <row r="42" spans="1:18">
      <c r="H42" s="190">
        <f>H40-H37</f>
        <v>-41.677805399998761</v>
      </c>
      <c r="I42" s="7"/>
      <c r="J42" s="7"/>
      <c r="K42" s="7"/>
      <c r="L42" s="7"/>
      <c r="M42" s="190">
        <f>M40-M37</f>
        <v>-14956.465342194715</v>
      </c>
      <c r="N42" s="7"/>
      <c r="O42" s="7"/>
      <c r="P42" s="7"/>
      <c r="Q42" s="7"/>
      <c r="R42" s="190">
        <f>R40-R37</f>
        <v>-27139.867000594677</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71">
    <tabColor theme="2" tint="-0.89999084444715716"/>
  </sheetPr>
  <dimension ref="A3:AN114"/>
  <sheetViews>
    <sheetView showGridLines="0" view="pageBreakPreview" topLeftCell="A3" zoomScale="80" zoomScaleSheetLayoutView="80" workbookViewId="0">
      <pane xSplit="1" ySplit="5" topLeftCell="B30" activePane="bottomRight" state="frozen"/>
      <selection activeCell="G96" sqref="G96"/>
      <selection pane="topRight" activeCell="G96" sqref="G96"/>
      <selection pane="bottomLeft" activeCell="G96" sqref="G96"/>
      <selection pane="bottomRight" activeCell="M30" sqref="M30:M34"/>
    </sheetView>
  </sheetViews>
  <sheetFormatPr defaultRowHeight="12.5"/>
  <cols>
    <col min="1" max="1" width="25.1796875" customWidth="1"/>
    <col min="2" max="2" width="11.26953125" bestFit="1" customWidth="1"/>
    <col min="3" max="3" width="12.54296875" bestFit="1" customWidth="1"/>
    <col min="4" max="4" width="7.26953125" customWidth="1"/>
    <col min="5" max="5" width="12.453125" customWidth="1"/>
    <col min="6" max="6" width="11.54296875" customWidth="1"/>
    <col min="7" max="7" width="9.1796875" bestFit="1" customWidth="1"/>
    <col min="8" max="8" width="10.26953125" customWidth="1"/>
    <col min="9" max="9" width="7.54296875" bestFit="1" customWidth="1"/>
    <col min="10" max="10" width="9" customWidth="1"/>
    <col min="11" max="12" width="10.81640625" customWidth="1"/>
    <col min="13" max="13" width="11.54296875" bestFit="1" customWidth="1"/>
    <col min="14" max="14" width="8.81640625" customWidth="1"/>
    <col min="15" max="15" width="10.54296875" bestFit="1" customWidth="1"/>
    <col min="16" max="16" width="9.453125" bestFit="1" customWidth="1"/>
    <col min="17" max="17" width="12.1796875" bestFit="1" customWidth="1"/>
    <col min="18" max="18" width="11.453125" bestFit="1" customWidth="1"/>
    <col min="19" max="19" width="12" bestFit="1" customWidth="1"/>
    <col min="20" max="20" width="8.453125" customWidth="1"/>
    <col min="21" max="21" width="10.81640625" customWidth="1"/>
    <col min="22" max="23" width="11.26953125" customWidth="1"/>
    <col min="24" max="24" width="11.1796875" bestFit="1" customWidth="1"/>
    <col min="25" max="25" width="16" customWidth="1"/>
    <col min="26" max="26" width="10.453125" bestFit="1" customWidth="1"/>
    <col min="27" max="27" width="11.453125" customWidth="1"/>
    <col min="28" max="28" width="12.1796875" bestFit="1" customWidth="1"/>
    <col min="29" max="29" width="9.1796875" bestFit="1" customWidth="1"/>
    <col min="30" max="30" width="12.1796875" bestFit="1" customWidth="1"/>
    <col min="31" max="31" width="8" bestFit="1" customWidth="1"/>
    <col min="32" max="32" width="10.1796875" customWidth="1"/>
    <col min="33" max="33" width="9.453125" customWidth="1"/>
    <col min="34" max="35" width="12" bestFit="1" customWidth="1"/>
    <col min="36" max="36" width="11.1796875" customWidth="1"/>
    <col min="37" max="37" width="10.26953125" customWidth="1"/>
  </cols>
  <sheetData>
    <row r="3" spans="1:37" ht="13" thickBot="1"/>
    <row r="4" spans="1:37" ht="13.5" thickBot="1">
      <c r="A4" s="799"/>
      <c r="B4" s="800"/>
      <c r="C4" s="2773" t="s">
        <v>1904</v>
      </c>
      <c r="D4" s="2774"/>
      <c r="E4" s="2774"/>
      <c r="F4" s="2774"/>
      <c r="G4" s="2774"/>
      <c r="H4" s="2774"/>
      <c r="I4" s="2774"/>
      <c r="J4" s="2774"/>
      <c r="K4" s="2774"/>
      <c r="L4" s="2774"/>
      <c r="M4" s="2775"/>
      <c r="N4" s="2776" t="s">
        <v>2065</v>
      </c>
      <c r="O4" s="2777"/>
      <c r="P4" s="2777"/>
      <c r="Q4" s="2777"/>
      <c r="R4" s="2777"/>
      <c r="S4" s="2777"/>
      <c r="T4" s="2777"/>
      <c r="U4" s="2777"/>
      <c r="V4" s="2777"/>
      <c r="W4" s="2777"/>
      <c r="X4" s="2778"/>
      <c r="Y4" s="2776" t="s">
        <v>2234</v>
      </c>
      <c r="Z4" s="2777"/>
      <c r="AA4" s="2777"/>
      <c r="AB4" s="2777"/>
      <c r="AC4" s="2777"/>
      <c r="AD4" s="2777"/>
      <c r="AE4" s="2777"/>
      <c r="AF4" s="2777"/>
      <c r="AG4" s="2777"/>
      <c r="AH4" s="2777"/>
      <c r="AI4" s="2778"/>
    </row>
    <row r="5" spans="1:37" ht="13.15" customHeight="1">
      <c r="A5" s="801"/>
      <c r="B5" s="2779" t="s">
        <v>2233</v>
      </c>
      <c r="C5" s="2770" t="s">
        <v>1309</v>
      </c>
      <c r="D5" s="2763" t="s">
        <v>1310</v>
      </c>
      <c r="E5" s="2763" t="s">
        <v>46</v>
      </c>
      <c r="F5" s="2763" t="s">
        <v>1311</v>
      </c>
      <c r="G5" s="2763" t="s">
        <v>1312</v>
      </c>
      <c r="H5" s="2763" t="s">
        <v>1313</v>
      </c>
      <c r="I5" s="2763" t="s">
        <v>1314</v>
      </c>
      <c r="J5" s="2763" t="s">
        <v>141</v>
      </c>
      <c r="K5" s="2763" t="s">
        <v>1315</v>
      </c>
      <c r="L5" s="1322"/>
      <c r="M5" s="2765" t="s">
        <v>1935</v>
      </c>
      <c r="N5" s="2770" t="s">
        <v>1309</v>
      </c>
      <c r="O5" s="2763" t="s">
        <v>1310</v>
      </c>
      <c r="P5" s="2763" t="s">
        <v>46</v>
      </c>
      <c r="Q5" s="2763" t="s">
        <v>1311</v>
      </c>
      <c r="R5" s="2763" t="s">
        <v>1312</v>
      </c>
      <c r="S5" s="2763" t="s">
        <v>1313</v>
      </c>
      <c r="T5" s="2763" t="s">
        <v>1314</v>
      </c>
      <c r="U5" s="2763" t="s">
        <v>141</v>
      </c>
      <c r="V5" s="2763" t="s">
        <v>1316</v>
      </c>
      <c r="W5" s="2763" t="s">
        <v>1317</v>
      </c>
      <c r="X5" s="2765" t="s">
        <v>2066</v>
      </c>
      <c r="Y5" s="2770" t="s">
        <v>1309</v>
      </c>
      <c r="Z5" s="2763" t="s">
        <v>1310</v>
      </c>
      <c r="AA5" s="2763" t="s">
        <v>46</v>
      </c>
      <c r="AB5" s="2763" t="s">
        <v>1311</v>
      </c>
      <c r="AC5" s="2763" t="s">
        <v>1312</v>
      </c>
      <c r="AD5" s="2763" t="s">
        <v>1313</v>
      </c>
      <c r="AE5" s="2763" t="s">
        <v>1314</v>
      </c>
      <c r="AF5" s="2763" t="s">
        <v>141</v>
      </c>
      <c r="AG5" s="2763" t="s">
        <v>1316</v>
      </c>
      <c r="AH5" s="2763" t="s">
        <v>1317</v>
      </c>
      <c r="AI5" s="2765" t="s">
        <v>2235</v>
      </c>
      <c r="AJ5" s="2601"/>
      <c r="AK5" s="2601"/>
    </row>
    <row r="6" spans="1:37" ht="13">
      <c r="A6" s="382"/>
      <c r="B6" s="2780"/>
      <c r="C6" s="2771"/>
      <c r="D6" s="2601"/>
      <c r="E6" s="2601"/>
      <c r="F6" s="2601"/>
      <c r="G6" s="2601"/>
      <c r="H6" s="2601"/>
      <c r="I6" s="2601"/>
      <c r="J6" s="2601"/>
      <c r="K6" s="2601"/>
      <c r="L6" s="849"/>
      <c r="M6" s="2766"/>
      <c r="N6" s="2771"/>
      <c r="O6" s="2601"/>
      <c r="P6" s="2601"/>
      <c r="Q6" s="2601"/>
      <c r="R6" s="2601"/>
      <c r="S6" s="2601"/>
      <c r="T6" s="2601"/>
      <c r="U6" s="2601"/>
      <c r="V6" s="2601"/>
      <c r="W6" s="2601"/>
      <c r="X6" s="2766"/>
      <c r="Y6" s="2771"/>
      <c r="Z6" s="2601"/>
      <c r="AA6" s="2601"/>
      <c r="AB6" s="2601"/>
      <c r="AC6" s="2601"/>
      <c r="AD6" s="2601"/>
      <c r="AE6" s="2601"/>
      <c r="AF6" s="2601"/>
      <c r="AG6" s="2601"/>
      <c r="AH6" s="2601"/>
      <c r="AI6" s="2766"/>
      <c r="AJ6" s="2601"/>
      <c r="AK6" s="2601"/>
    </row>
    <row r="7" spans="1:37" ht="13.9" customHeight="1" thickBot="1">
      <c r="A7" s="802"/>
      <c r="B7" s="2781"/>
      <c r="C7" s="2772"/>
      <c r="D7" s="2764"/>
      <c r="E7" s="2764"/>
      <c r="F7" s="2764"/>
      <c r="G7" s="2764"/>
      <c r="H7" s="2764"/>
      <c r="I7" s="2764"/>
      <c r="J7" s="2764"/>
      <c r="K7" s="2764"/>
      <c r="L7" s="1323"/>
      <c r="M7" s="2767"/>
      <c r="N7" s="2772"/>
      <c r="O7" s="2764"/>
      <c r="P7" s="2764"/>
      <c r="Q7" s="2764"/>
      <c r="R7" s="2764"/>
      <c r="S7" s="2764"/>
      <c r="T7" s="2764"/>
      <c r="U7" s="2764"/>
      <c r="V7" s="2764"/>
      <c r="W7" s="2764"/>
      <c r="X7" s="2767"/>
      <c r="Y7" s="2772"/>
      <c r="Z7" s="2764"/>
      <c r="AA7" s="2764"/>
      <c r="AB7" s="2764"/>
      <c r="AC7" s="2764"/>
      <c r="AD7" s="2764"/>
      <c r="AE7" s="2764"/>
      <c r="AF7" s="2764"/>
      <c r="AG7" s="2764"/>
      <c r="AH7" s="2764"/>
      <c r="AI7" s="2767"/>
      <c r="AJ7" s="2601"/>
      <c r="AK7" s="2601"/>
    </row>
    <row r="8" spans="1:37">
      <c r="A8" s="382" t="s">
        <v>1318</v>
      </c>
      <c r="B8" s="803"/>
      <c r="C8" s="801"/>
      <c r="D8" s="804"/>
      <c r="E8" s="804"/>
      <c r="F8" s="804"/>
      <c r="G8" s="804"/>
      <c r="H8" s="804"/>
      <c r="I8" s="804"/>
      <c r="J8" s="792"/>
      <c r="K8" s="792"/>
      <c r="L8" s="792"/>
      <c r="M8" s="805"/>
      <c r="N8" s="801"/>
      <c r="O8" s="804"/>
      <c r="P8" s="804"/>
      <c r="Q8" s="804"/>
      <c r="R8" s="804"/>
      <c r="S8" s="804"/>
      <c r="T8" s="804"/>
      <c r="U8" s="792"/>
      <c r="V8" s="792"/>
      <c r="W8" s="792"/>
      <c r="X8" s="805"/>
      <c r="Y8" s="801"/>
      <c r="Z8" s="804"/>
      <c r="AA8" s="804"/>
      <c r="AB8" s="804"/>
      <c r="AC8" s="804"/>
      <c r="AD8" s="804"/>
      <c r="AE8" s="804"/>
      <c r="AF8" s="792"/>
      <c r="AG8" s="792"/>
      <c r="AH8" s="792"/>
      <c r="AI8" s="805"/>
    </row>
    <row r="9" spans="1:37">
      <c r="A9" s="382" t="s">
        <v>1319</v>
      </c>
      <c r="B9" s="803"/>
      <c r="C9" s="382"/>
      <c r="D9" s="292"/>
      <c r="E9" s="292"/>
      <c r="F9" s="292"/>
      <c r="G9" s="292"/>
      <c r="H9" s="292"/>
      <c r="I9" s="292"/>
      <c r="J9" s="292"/>
      <c r="K9" s="292"/>
      <c r="L9" s="292"/>
      <c r="M9" s="806"/>
      <c r="N9" s="382"/>
      <c r="O9" s="292"/>
      <c r="P9" s="292"/>
      <c r="Q9" s="292"/>
      <c r="R9" s="292"/>
      <c r="S9" s="292"/>
      <c r="T9" s="292"/>
      <c r="U9" s="180"/>
      <c r="V9" s="292"/>
      <c r="W9" s="292"/>
      <c r="X9" s="806"/>
      <c r="Y9" s="382"/>
      <c r="Z9" s="292"/>
      <c r="AA9" s="292"/>
      <c r="AB9" s="292"/>
      <c r="AC9" s="292"/>
      <c r="AD9" s="292"/>
      <c r="AE9" s="292"/>
      <c r="AF9" s="292"/>
      <c r="AG9" s="292"/>
      <c r="AH9" s="292"/>
      <c r="AI9" s="806"/>
    </row>
    <row r="10" spans="1:37">
      <c r="A10" s="382" t="s">
        <v>1320</v>
      </c>
      <c r="B10" s="803"/>
      <c r="C10" s="382"/>
      <c r="D10" s="292"/>
      <c r="E10" s="292"/>
      <c r="F10" s="292"/>
      <c r="G10" s="292"/>
      <c r="H10" s="292"/>
      <c r="I10" s="292"/>
      <c r="J10" s="292"/>
      <c r="K10" s="292"/>
      <c r="L10" s="292"/>
      <c r="M10" s="806"/>
      <c r="N10" s="382"/>
      <c r="O10" s="292"/>
      <c r="P10" s="292"/>
      <c r="Q10" s="292"/>
      <c r="R10" s="292"/>
      <c r="S10" s="292"/>
      <c r="T10" s="292"/>
      <c r="U10" s="180"/>
      <c r="V10" s="292"/>
      <c r="W10" s="292"/>
      <c r="X10" s="806"/>
      <c r="Y10" s="382"/>
      <c r="Z10" s="292"/>
      <c r="AA10" s="292"/>
      <c r="AB10" s="292"/>
      <c r="AC10" s="292"/>
      <c r="AD10" s="292"/>
      <c r="AE10" s="292"/>
      <c r="AF10" s="292"/>
      <c r="AG10" s="292"/>
      <c r="AH10" s="292"/>
      <c r="AI10" s="806"/>
    </row>
    <row r="11" spans="1:37" ht="13">
      <c r="A11" s="92" t="s">
        <v>1321</v>
      </c>
      <c r="B11" s="543">
        <v>0</v>
      </c>
      <c r="C11" s="539"/>
      <c r="D11" s="539"/>
      <c r="E11" s="539"/>
      <c r="F11" s="852">
        <f>SUM(C11:E11)</f>
        <v>0</v>
      </c>
      <c r="G11" s="852"/>
      <c r="H11" s="852">
        <f>F11+G11</f>
        <v>0</v>
      </c>
      <c r="I11" s="539"/>
      <c r="J11" s="852">
        <f>H11+I11</f>
        <v>0</v>
      </c>
      <c r="K11" s="852"/>
      <c r="L11" s="852"/>
      <c r="M11" s="853">
        <v>0</v>
      </c>
      <c r="N11" s="382"/>
      <c r="O11" s="292"/>
      <c r="P11" s="180"/>
      <c r="Q11" s="180">
        <f>SUM(N11:P11)</f>
        <v>0</v>
      </c>
      <c r="R11" s="292"/>
      <c r="S11" s="180">
        <f>Q11+R11</f>
        <v>0</v>
      </c>
      <c r="T11" s="292"/>
      <c r="U11" s="180">
        <f>S11+T11</f>
        <v>0</v>
      </c>
      <c r="V11" s="345">
        <f>M11</f>
        <v>0</v>
      </c>
      <c r="W11" s="292">
        <f>U11*100%</f>
        <v>0</v>
      </c>
      <c r="X11" s="806">
        <f>U11-V11-W11+M11</f>
        <v>0</v>
      </c>
      <c r="Y11" s="808"/>
      <c r="Z11" s="292"/>
      <c r="AA11" s="292"/>
      <c r="AB11" s="292">
        <f>SUM(Y11:AA11)</f>
        <v>0</v>
      </c>
      <c r="AC11" s="292"/>
      <c r="AD11" s="292">
        <f>AB11+AC11</f>
        <v>0</v>
      </c>
      <c r="AE11" s="292"/>
      <c r="AF11" s="180">
        <f>AD11+AE11</f>
        <v>0</v>
      </c>
      <c r="AG11" s="292">
        <f>X11</f>
        <v>0</v>
      </c>
      <c r="AH11" s="292">
        <f>AF11*100%</f>
        <v>0</v>
      </c>
      <c r="AI11" s="809">
        <f>AF11-AG11-AH11+X11</f>
        <v>0</v>
      </c>
    </row>
    <row r="12" spans="1:37" ht="13">
      <c r="A12" s="92" t="s">
        <v>989</v>
      </c>
      <c r="B12" s="543">
        <v>-2.4999999997064037E-3</v>
      </c>
      <c r="C12" s="541"/>
      <c r="D12" s="539"/>
      <c r="E12" s="539"/>
      <c r="F12" s="852">
        <f>SUM(C12:E12)</f>
        <v>0</v>
      </c>
      <c r="G12" s="852"/>
      <c r="H12" s="852">
        <f>F12+G12</f>
        <v>0</v>
      </c>
      <c r="I12" s="539"/>
      <c r="J12" s="852">
        <f>H12+I12</f>
        <v>0</v>
      </c>
      <c r="K12" s="852"/>
      <c r="L12" s="852"/>
      <c r="M12" s="853">
        <v>-2.4999999997064037E-3</v>
      </c>
      <c r="N12" s="382"/>
      <c r="O12" s="180"/>
      <c r="P12" s="292"/>
      <c r="Q12" s="180">
        <f>SUM(N12:P12)</f>
        <v>0</v>
      </c>
      <c r="R12" s="292"/>
      <c r="S12" s="180">
        <f>Q12+R12</f>
        <v>0</v>
      </c>
      <c r="T12" s="292"/>
      <c r="U12" s="180">
        <f>S12+T12</f>
        <v>0</v>
      </c>
      <c r="V12" s="345">
        <f>M12</f>
        <v>-2.4999999997064037E-3</v>
      </c>
      <c r="W12" s="292">
        <f>U12*100%</f>
        <v>0</v>
      </c>
      <c r="X12" s="809">
        <f>U12-V12-W12+M12</f>
        <v>0</v>
      </c>
      <c r="Y12" s="382"/>
      <c r="Z12" s="292"/>
      <c r="AA12" s="292"/>
      <c r="AB12" s="292">
        <f>SUM(Y12:AA12)</f>
        <v>0</v>
      </c>
      <c r="AC12" s="292"/>
      <c r="AD12" s="292">
        <f>AB12+AC12</f>
        <v>0</v>
      </c>
      <c r="AE12" s="292"/>
      <c r="AF12" s="180">
        <f>AD12+AE12</f>
        <v>0</v>
      </c>
      <c r="AG12" s="180">
        <f>X12</f>
        <v>0</v>
      </c>
      <c r="AH12" s="292">
        <f>AF12*100%</f>
        <v>0</v>
      </c>
      <c r="AI12" s="809">
        <f>AF12-AG12-AH12+X12</f>
        <v>0</v>
      </c>
    </row>
    <row r="13" spans="1:37">
      <c r="A13" s="382"/>
      <c r="B13" s="540"/>
      <c r="C13" s="541"/>
      <c r="D13" s="539"/>
      <c r="E13" s="539"/>
      <c r="F13" s="852"/>
      <c r="G13" s="852"/>
      <c r="H13" s="852"/>
      <c r="I13" s="539"/>
      <c r="J13" s="852"/>
      <c r="K13" s="852"/>
      <c r="L13" s="852"/>
      <c r="M13" s="853"/>
      <c r="N13" s="382"/>
      <c r="O13" s="292"/>
      <c r="P13" s="292"/>
      <c r="Q13" s="180"/>
      <c r="R13" s="292"/>
      <c r="S13" s="180"/>
      <c r="T13" s="292"/>
      <c r="U13" s="180"/>
      <c r="V13" s="345"/>
      <c r="W13" s="292"/>
      <c r="X13" s="809"/>
      <c r="Y13" s="382"/>
      <c r="Z13" s="292"/>
      <c r="AA13" s="292"/>
      <c r="AB13" s="292"/>
      <c r="AC13" s="292"/>
      <c r="AD13" s="292"/>
      <c r="AE13" s="292"/>
      <c r="AF13" s="180"/>
      <c r="AG13" s="292"/>
      <c r="AH13" s="292"/>
      <c r="AI13" s="809"/>
    </row>
    <row r="14" spans="1:37">
      <c r="A14" s="382" t="s">
        <v>1322</v>
      </c>
      <c r="B14" s="540">
        <v>0</v>
      </c>
      <c r="C14" s="541"/>
      <c r="D14" s="539"/>
      <c r="E14" s="539"/>
      <c r="F14" s="852">
        <f t="shared" ref="F14:F34" si="0">SUM(C14:E14)</f>
        <v>0</v>
      </c>
      <c r="G14" s="852"/>
      <c r="H14" s="852">
        <f t="shared" ref="H14:H34" si="1">F14+G14</f>
        <v>0</v>
      </c>
      <c r="I14" s="539"/>
      <c r="J14" s="852">
        <f>H14+I14</f>
        <v>0</v>
      </c>
      <c r="K14" s="852"/>
      <c r="L14" s="852"/>
      <c r="M14" s="853">
        <v>0</v>
      </c>
      <c r="N14" s="382"/>
      <c r="O14" s="292"/>
      <c r="P14" s="292"/>
      <c r="Q14" s="345">
        <f t="shared" ref="Q14:Q29" si="2">SUM(N14:P14)</f>
        <v>0</v>
      </c>
      <c r="R14" s="345"/>
      <c r="S14" s="345">
        <f t="shared" ref="S14:S34" si="3">Q14+R14</f>
        <v>0</v>
      </c>
      <c r="T14" s="345"/>
      <c r="U14" s="345">
        <f>S14+T14</f>
        <v>0</v>
      </c>
      <c r="V14" s="345">
        <f t="shared" ref="V14:V34" si="4">M14</f>
        <v>0</v>
      </c>
      <c r="W14" s="345">
        <f>U14*50%</f>
        <v>0</v>
      </c>
      <c r="X14" s="810">
        <f t="shared" ref="X14:X34" si="5">U14-V14-W14+M14</f>
        <v>0</v>
      </c>
      <c r="Y14" s="382"/>
      <c r="Z14" s="292"/>
      <c r="AA14" s="292"/>
      <c r="AB14" s="292">
        <f t="shared" ref="AB14:AB29" si="6">SUM(Y14:AA14)</f>
        <v>0</v>
      </c>
      <c r="AC14" s="292"/>
      <c r="AD14" s="292">
        <f t="shared" ref="AD14:AD33" si="7">AB14+AC14</f>
        <v>0</v>
      </c>
      <c r="AE14" s="292"/>
      <c r="AF14" s="180">
        <f>AD14+AE14</f>
        <v>0</v>
      </c>
      <c r="AG14" s="292">
        <f t="shared" ref="AG14:AG29" si="8">X14</f>
        <v>0</v>
      </c>
      <c r="AH14" s="292">
        <f>AF14*50%</f>
        <v>0</v>
      </c>
      <c r="AI14" s="809">
        <f t="shared" ref="AI14:AI34" si="9">AF14-AG14-AH14+X14</f>
        <v>0</v>
      </c>
    </row>
    <row r="15" spans="1:37">
      <c r="A15" s="382" t="s">
        <v>46</v>
      </c>
      <c r="B15" s="543">
        <v>0</v>
      </c>
      <c r="C15" s="541"/>
      <c r="D15" s="539"/>
      <c r="E15" s="539"/>
      <c r="F15" s="852">
        <f>SUM(C15:E15)</f>
        <v>0</v>
      </c>
      <c r="G15" s="852"/>
      <c r="H15" s="852">
        <f>F15+G15</f>
        <v>0</v>
      </c>
      <c r="I15" s="539"/>
      <c r="J15" s="852">
        <f>H15+I15</f>
        <v>0</v>
      </c>
      <c r="K15" s="852"/>
      <c r="L15" s="852"/>
      <c r="M15" s="853">
        <v>0</v>
      </c>
      <c r="N15" s="180">
        <f>$S$60*N60</f>
        <v>0</v>
      </c>
      <c r="O15" s="180">
        <f>$S$60*O60</f>
        <v>0</v>
      </c>
      <c r="P15" s="180">
        <f>$S$60*P60</f>
        <v>0</v>
      </c>
      <c r="Q15" s="180">
        <f>SUM(N15:P15)</f>
        <v>0</v>
      </c>
      <c r="R15" s="180">
        <f>$S$60*Q60</f>
        <v>0</v>
      </c>
      <c r="S15" s="180">
        <f>Q15+R15</f>
        <v>0</v>
      </c>
      <c r="T15" s="292"/>
      <c r="U15" s="180">
        <f>S15+T15</f>
        <v>0</v>
      </c>
      <c r="V15" s="345">
        <f t="shared" si="4"/>
        <v>0</v>
      </c>
      <c r="W15" s="811">
        <f>U15*50%</f>
        <v>0</v>
      </c>
      <c r="X15" s="809">
        <f>U15-V15-W15+M15</f>
        <v>0</v>
      </c>
      <c r="Y15" s="808">
        <f>$T$60*N60</f>
        <v>0</v>
      </c>
      <c r="Z15" s="180">
        <f>$S$60*O60</f>
        <v>0</v>
      </c>
      <c r="AA15" s="180">
        <f>$S$60*P60</f>
        <v>0</v>
      </c>
      <c r="AB15" s="180">
        <f>SUM(Y15:AA15)</f>
        <v>0</v>
      </c>
      <c r="AC15" s="180"/>
      <c r="AD15" s="180">
        <f>AB15+AC15</f>
        <v>0</v>
      </c>
      <c r="AE15" s="292"/>
      <c r="AF15" s="180">
        <f>AD15+AE15</f>
        <v>0</v>
      </c>
      <c r="AG15" s="180">
        <f t="shared" si="8"/>
        <v>0</v>
      </c>
      <c r="AH15" s="180">
        <f>AF15*50%</f>
        <v>0</v>
      </c>
      <c r="AI15" s="809">
        <f>AF15-AG15-AH15+X15</f>
        <v>0</v>
      </c>
    </row>
    <row r="16" spans="1:37">
      <c r="A16" s="382"/>
      <c r="B16" s="543">
        <v>0</v>
      </c>
      <c r="C16" s="541"/>
      <c r="D16" s="539"/>
      <c r="E16" s="539"/>
      <c r="F16" s="852">
        <f>SUM(C16:E16)</f>
        <v>0</v>
      </c>
      <c r="G16" s="852"/>
      <c r="H16" s="852">
        <f t="shared" si="1"/>
        <v>0</v>
      </c>
      <c r="I16" s="539"/>
      <c r="J16" s="852">
        <f t="shared" ref="J16:J34" si="10">H16+I16</f>
        <v>0</v>
      </c>
      <c r="K16" s="852"/>
      <c r="L16" s="852"/>
      <c r="M16" s="853">
        <v>0</v>
      </c>
      <c r="N16" s="382"/>
      <c r="O16" s="292"/>
      <c r="P16" s="292"/>
      <c r="Q16" s="180">
        <f t="shared" si="2"/>
        <v>0</v>
      </c>
      <c r="R16" s="292"/>
      <c r="S16" s="180">
        <f t="shared" si="3"/>
        <v>0</v>
      </c>
      <c r="T16" s="292"/>
      <c r="U16" s="180">
        <f t="shared" ref="U16:U29" si="11">S16+T16</f>
        <v>0</v>
      </c>
      <c r="V16" s="345">
        <f t="shared" si="4"/>
        <v>0</v>
      </c>
      <c r="W16" s="811">
        <f t="shared" ref="W16:W23" si="12">U16*50%</f>
        <v>0</v>
      </c>
      <c r="X16" s="809">
        <f t="shared" si="5"/>
        <v>0</v>
      </c>
      <c r="Y16" s="382"/>
      <c r="Z16" s="292"/>
      <c r="AA16" s="292"/>
      <c r="AB16" s="292">
        <f t="shared" si="6"/>
        <v>0</v>
      </c>
      <c r="AC16" s="292"/>
      <c r="AD16" s="292">
        <f t="shared" si="7"/>
        <v>0</v>
      </c>
      <c r="AE16" s="292"/>
      <c r="AF16" s="180">
        <f t="shared" ref="AF16:AF28" si="13">AD16+AE16</f>
        <v>0</v>
      </c>
      <c r="AG16" s="292">
        <f t="shared" si="8"/>
        <v>0</v>
      </c>
      <c r="AH16" s="180">
        <f t="shared" ref="AH16:AH23" si="14">AF16*50%</f>
        <v>0</v>
      </c>
      <c r="AI16" s="809">
        <f t="shared" si="9"/>
        <v>0</v>
      </c>
    </row>
    <row r="17" spans="1:40">
      <c r="A17" s="382" t="s">
        <v>1323</v>
      </c>
      <c r="B17" s="543">
        <v>0</v>
      </c>
      <c r="C17" s="541"/>
      <c r="D17" s="539"/>
      <c r="E17" s="539"/>
      <c r="F17" s="852">
        <f t="shared" si="0"/>
        <v>0</v>
      </c>
      <c r="G17" s="852"/>
      <c r="H17" s="852">
        <f t="shared" si="1"/>
        <v>0</v>
      </c>
      <c r="I17" s="539"/>
      <c r="J17" s="852">
        <f t="shared" si="10"/>
        <v>0</v>
      </c>
      <c r="K17" s="852"/>
      <c r="L17" s="852"/>
      <c r="M17" s="853">
        <v>0</v>
      </c>
      <c r="N17" s="808">
        <f>$S$52*N52</f>
        <v>0</v>
      </c>
      <c r="O17" s="180">
        <f>$S$52*O52</f>
        <v>0</v>
      </c>
      <c r="P17" s="180">
        <f>$S$52*P52</f>
        <v>0</v>
      </c>
      <c r="Q17" s="180">
        <f>SUM(N17:P17)</f>
        <v>0</v>
      </c>
      <c r="R17" s="180">
        <f>N17*Q52</f>
        <v>0</v>
      </c>
      <c r="S17" s="180">
        <f>Q17+R17</f>
        <v>0</v>
      </c>
      <c r="T17" s="180">
        <f>'loan&amp;int'!C118</f>
        <v>0</v>
      </c>
      <c r="U17" s="180">
        <f>S17+T17</f>
        <v>0</v>
      </c>
      <c r="V17" s="345">
        <f t="shared" si="4"/>
        <v>0</v>
      </c>
      <c r="W17" s="811">
        <f>U17*50%</f>
        <v>0</v>
      </c>
      <c r="X17" s="809">
        <f>U17-V17-W17+M17</f>
        <v>0</v>
      </c>
      <c r="Y17" s="808">
        <f>$T$52*N52</f>
        <v>0</v>
      </c>
      <c r="Z17" s="180">
        <f>$S$52*O52</f>
        <v>0</v>
      </c>
      <c r="AA17" s="180">
        <f>$S$52*P52</f>
        <v>0</v>
      </c>
      <c r="AB17" s="180">
        <f t="shared" si="6"/>
        <v>0</v>
      </c>
      <c r="AC17" s="180">
        <f>Y17*Q52</f>
        <v>0</v>
      </c>
      <c r="AD17" s="180">
        <f t="shared" si="7"/>
        <v>0</v>
      </c>
      <c r="AE17" s="180">
        <f>'loan&amp;int'!D118</f>
        <v>0</v>
      </c>
      <c r="AF17" s="180">
        <f t="shared" si="13"/>
        <v>0</v>
      </c>
      <c r="AG17" s="180">
        <f t="shared" si="8"/>
        <v>0</v>
      </c>
      <c r="AH17" s="180">
        <f t="shared" si="14"/>
        <v>0</v>
      </c>
      <c r="AI17" s="809">
        <f t="shared" si="9"/>
        <v>0</v>
      </c>
    </row>
    <row r="18" spans="1:40">
      <c r="A18" s="382"/>
      <c r="B18" s="543">
        <v>0</v>
      </c>
      <c r="C18" s="541"/>
      <c r="D18" s="539"/>
      <c r="E18" s="539"/>
      <c r="F18" s="852">
        <f t="shared" si="0"/>
        <v>0</v>
      </c>
      <c r="G18" s="852"/>
      <c r="H18" s="852">
        <f t="shared" si="1"/>
        <v>0</v>
      </c>
      <c r="I18" s="539"/>
      <c r="J18" s="852">
        <f t="shared" si="10"/>
        <v>0</v>
      </c>
      <c r="K18" s="852"/>
      <c r="L18" s="852"/>
      <c r="M18" s="853">
        <v>0</v>
      </c>
      <c r="N18" s="808"/>
      <c r="O18" s="180"/>
      <c r="P18" s="180"/>
      <c r="Q18" s="180"/>
      <c r="R18" s="180"/>
      <c r="S18" s="180">
        <f t="shared" si="3"/>
        <v>0</v>
      </c>
      <c r="T18" s="292"/>
      <c r="U18" s="180">
        <f t="shared" si="11"/>
        <v>0</v>
      </c>
      <c r="V18" s="345">
        <f t="shared" si="4"/>
        <v>0</v>
      </c>
      <c r="W18" s="811">
        <f t="shared" si="12"/>
        <v>0</v>
      </c>
      <c r="X18" s="809">
        <f t="shared" si="5"/>
        <v>0</v>
      </c>
      <c r="Y18" s="808"/>
      <c r="Z18" s="180"/>
      <c r="AA18" s="180"/>
      <c r="AB18" s="345">
        <f t="shared" si="6"/>
        <v>0</v>
      </c>
      <c r="AC18" s="180"/>
      <c r="AD18" s="180">
        <f t="shared" si="7"/>
        <v>0</v>
      </c>
      <c r="AE18" s="292"/>
      <c r="AF18" s="180">
        <f t="shared" si="13"/>
        <v>0</v>
      </c>
      <c r="AG18" s="180">
        <f t="shared" si="8"/>
        <v>0</v>
      </c>
      <c r="AH18" s="180">
        <f t="shared" si="14"/>
        <v>0</v>
      </c>
      <c r="AI18" s="809">
        <f t="shared" si="9"/>
        <v>0</v>
      </c>
    </row>
    <row r="19" spans="1:40">
      <c r="A19" s="382" t="s">
        <v>1324</v>
      </c>
      <c r="B19" s="543">
        <v>3757.0012041127702</v>
      </c>
      <c r="C19" s="851">
        <v>62435.538745887199</v>
      </c>
      <c r="D19" s="539"/>
      <c r="E19" s="539"/>
      <c r="F19" s="852">
        <f t="shared" si="0"/>
        <v>62435.538745887199</v>
      </c>
      <c r="G19" s="852"/>
      <c r="H19" s="852">
        <f t="shared" si="1"/>
        <v>62435.538745887199</v>
      </c>
      <c r="I19" s="539"/>
      <c r="J19" s="852">
        <f t="shared" si="10"/>
        <v>62435.538745887199</v>
      </c>
      <c r="K19" s="852">
        <f>57448.14188+7649.74764</f>
        <v>65097.889520000004</v>
      </c>
      <c r="L19" s="852"/>
      <c r="M19" s="853">
        <f>J19-K19+B19</f>
        <v>1094.6504299999651</v>
      </c>
      <c r="N19" s="808">
        <f>$S$54*N54</f>
        <v>31684</v>
      </c>
      <c r="O19" s="180">
        <f>$S$54*O54</f>
        <v>5940.75</v>
      </c>
      <c r="P19" s="180">
        <f>$S$54*P54</f>
        <v>1980.25</v>
      </c>
      <c r="Q19" s="180">
        <f t="shared" si="2"/>
        <v>39605</v>
      </c>
      <c r="R19" s="180">
        <f>N19*Q54</f>
        <v>158.42000000000002</v>
      </c>
      <c r="S19" s="180">
        <f>Q19+R19</f>
        <v>39763.42</v>
      </c>
      <c r="T19" s="292"/>
      <c r="U19" s="180">
        <f>S19+T19</f>
        <v>39763.42</v>
      </c>
      <c r="V19" s="345">
        <f>M19</f>
        <v>1094.6504299999651</v>
      </c>
      <c r="W19" s="811">
        <f>U19*50%</f>
        <v>19881.71</v>
      </c>
      <c r="X19" s="809">
        <f>U19-V19-W19+M19</f>
        <v>19881.71</v>
      </c>
      <c r="Y19" s="808">
        <f>$T$54*N54</f>
        <v>53800.610400000005</v>
      </c>
      <c r="Z19" s="180">
        <f>$S$54*O54</f>
        <v>5940.75</v>
      </c>
      <c r="AA19" s="180">
        <f>$S$54*P54</f>
        <v>1980.25</v>
      </c>
      <c r="AB19" s="180">
        <f t="shared" si="6"/>
        <v>61721.610400000005</v>
      </c>
      <c r="AC19" s="180">
        <f>Y19*Q54</f>
        <v>269.00305200000003</v>
      </c>
      <c r="AD19" s="180">
        <f t="shared" si="7"/>
        <v>61990.613452000005</v>
      </c>
      <c r="AE19" s="292"/>
      <c r="AF19" s="180">
        <f t="shared" si="13"/>
        <v>61990.613452000005</v>
      </c>
      <c r="AG19" s="180">
        <f t="shared" si="8"/>
        <v>19881.71</v>
      </c>
      <c r="AH19" s="180">
        <f t="shared" si="14"/>
        <v>30995.306726000003</v>
      </c>
      <c r="AI19" s="809">
        <f t="shared" si="9"/>
        <v>30995.306726000003</v>
      </c>
      <c r="AJ19" s="9"/>
    </row>
    <row r="20" spans="1:40">
      <c r="A20" s="850" t="s">
        <v>1917</v>
      </c>
      <c r="B20" s="543">
        <v>3015.4684261999996</v>
      </c>
      <c r="C20" s="851">
        <v>1994.2566638000003</v>
      </c>
      <c r="D20" s="539"/>
      <c r="E20" s="539"/>
      <c r="F20" s="852">
        <f t="shared" si="0"/>
        <v>1994.2566638000003</v>
      </c>
      <c r="G20" s="852"/>
      <c r="H20" s="852">
        <f t="shared" si="1"/>
        <v>1994.2566638000003</v>
      </c>
      <c r="I20" s="539"/>
      <c r="J20" s="852">
        <f t="shared" si="10"/>
        <v>1994.2566638000003</v>
      </c>
      <c r="K20" s="852">
        <v>4399.4973399999999</v>
      </c>
      <c r="L20" s="852"/>
      <c r="M20" s="853">
        <f t="shared" ref="M20:M31" si="15">J20-K20+B20</f>
        <v>610.22775000000001</v>
      </c>
      <c r="N20" s="812">
        <f>O68*N54</f>
        <v>16484.0488</v>
      </c>
      <c r="O20" s="345">
        <f>O68*O54</f>
        <v>3090.7591500000003</v>
      </c>
      <c r="P20" s="345">
        <f>O68*P54</f>
        <v>1030.25305</v>
      </c>
      <c r="Q20" s="345">
        <f t="shared" si="2"/>
        <v>20605.061000000002</v>
      </c>
      <c r="R20" s="180">
        <f>N20*Q54</f>
        <v>82.420244000000011</v>
      </c>
      <c r="S20" s="345">
        <f t="shared" si="3"/>
        <v>20687.481244000002</v>
      </c>
      <c r="T20" s="345"/>
      <c r="U20" s="345">
        <f>S20+T20</f>
        <v>20687.481244000002</v>
      </c>
      <c r="V20" s="345">
        <f t="shared" si="4"/>
        <v>610.22775000000001</v>
      </c>
      <c r="W20" s="345">
        <f>U20*100%</f>
        <v>20687.481244000002</v>
      </c>
      <c r="X20" s="810">
        <f t="shared" si="5"/>
        <v>1.8189894035458565E-12</v>
      </c>
      <c r="Y20" s="808">
        <f>P68*N54</f>
        <v>7999.9920000000002</v>
      </c>
      <c r="Z20" s="180">
        <f>P68*O54</f>
        <v>1499.9984999999999</v>
      </c>
      <c r="AA20" s="180">
        <f>P68*P54</f>
        <v>499.99950000000001</v>
      </c>
      <c r="AB20" s="345">
        <f t="shared" si="6"/>
        <v>9999.99</v>
      </c>
      <c r="AC20" s="180">
        <f>Y20*Q55</f>
        <v>399.99960000000004</v>
      </c>
      <c r="AD20" s="180">
        <f t="shared" si="7"/>
        <v>10399.989599999999</v>
      </c>
      <c r="AE20" s="292"/>
      <c r="AF20" s="180">
        <f t="shared" si="13"/>
        <v>10399.989599999999</v>
      </c>
      <c r="AG20" s="180">
        <f t="shared" si="8"/>
        <v>1.8189894035458565E-12</v>
      </c>
      <c r="AH20" s="180">
        <f t="shared" si="14"/>
        <v>5199.9947999999995</v>
      </c>
      <c r="AI20" s="809">
        <f t="shared" si="9"/>
        <v>5199.9947999999995</v>
      </c>
      <c r="AJ20" s="9"/>
    </row>
    <row r="21" spans="1:40">
      <c r="A21" s="850" t="s">
        <v>1918</v>
      </c>
      <c r="B21" s="543">
        <v>5699.3292987999994</v>
      </c>
      <c r="C21" s="851">
        <v>5871.1659512000006</v>
      </c>
      <c r="D21" s="539"/>
      <c r="E21" s="539"/>
      <c r="F21" s="852">
        <f t="shared" si="0"/>
        <v>5871.1659512000006</v>
      </c>
      <c r="G21" s="852"/>
      <c r="H21" s="852">
        <f t="shared" si="1"/>
        <v>5871.1659512000006</v>
      </c>
      <c r="I21" s="539"/>
      <c r="J21" s="852">
        <f t="shared" si="10"/>
        <v>5871.1659512000006</v>
      </c>
      <c r="K21" s="852">
        <v>5666.9678400000003</v>
      </c>
      <c r="L21" s="852"/>
      <c r="M21" s="853">
        <f t="shared" si="15"/>
        <v>5903.5274099999997</v>
      </c>
      <c r="N21" s="812">
        <f>O69*N54</f>
        <v>5600</v>
      </c>
      <c r="O21" s="345">
        <f>O69*O54</f>
        <v>1050</v>
      </c>
      <c r="P21" s="345">
        <f>O69*P54</f>
        <v>350</v>
      </c>
      <c r="Q21" s="345">
        <f t="shared" si="2"/>
        <v>7000</v>
      </c>
      <c r="R21" s="180">
        <f>N21*Q54</f>
        <v>28</v>
      </c>
      <c r="S21" s="345">
        <f t="shared" si="3"/>
        <v>7028</v>
      </c>
      <c r="T21" s="345"/>
      <c r="U21" s="345">
        <f>S21+T21</f>
        <v>7028</v>
      </c>
      <c r="V21" s="345">
        <f t="shared" si="4"/>
        <v>5903.5274099999997</v>
      </c>
      <c r="W21" s="345">
        <f>U21*100%</f>
        <v>7028</v>
      </c>
      <c r="X21" s="810">
        <f t="shared" si="5"/>
        <v>0</v>
      </c>
      <c r="Y21" s="808">
        <f>P69*N54</f>
        <v>4004.8</v>
      </c>
      <c r="Z21" s="180">
        <f>P69*O54</f>
        <v>750.9</v>
      </c>
      <c r="AA21" s="180">
        <f>P68*P54</f>
        <v>499.99950000000001</v>
      </c>
      <c r="AB21" s="292">
        <f t="shared" si="6"/>
        <v>5255.6994999999997</v>
      </c>
      <c r="AC21" s="180">
        <f>Y21*Q56</f>
        <v>200.24</v>
      </c>
      <c r="AD21" s="180">
        <f t="shared" si="7"/>
        <v>5455.9394999999995</v>
      </c>
      <c r="AE21" s="292"/>
      <c r="AF21" s="180">
        <f t="shared" si="13"/>
        <v>5455.9394999999995</v>
      </c>
      <c r="AG21" s="180">
        <f t="shared" si="8"/>
        <v>0</v>
      </c>
      <c r="AH21" s="180">
        <f t="shared" si="14"/>
        <v>2727.9697499999997</v>
      </c>
      <c r="AI21" s="809">
        <f t="shared" si="9"/>
        <v>2727.9697499999997</v>
      </c>
      <c r="AJ21" s="9"/>
    </row>
    <row r="22" spans="1:40">
      <c r="A22" s="382" t="s">
        <v>515</v>
      </c>
      <c r="B22" s="543">
        <v>0</v>
      </c>
      <c r="C22" s="851"/>
      <c r="D22" s="539"/>
      <c r="E22" s="539"/>
      <c r="F22" s="852">
        <f t="shared" si="0"/>
        <v>0</v>
      </c>
      <c r="G22" s="852"/>
      <c r="H22" s="852">
        <f t="shared" si="1"/>
        <v>0</v>
      </c>
      <c r="I22" s="539"/>
      <c r="J22" s="852">
        <f t="shared" si="10"/>
        <v>0</v>
      </c>
      <c r="K22" s="852"/>
      <c r="L22" s="852"/>
      <c r="M22" s="853">
        <f t="shared" si="15"/>
        <v>0</v>
      </c>
      <c r="N22" s="808">
        <f>$N$87*N52</f>
        <v>0</v>
      </c>
      <c r="O22" s="180">
        <f>$N$87*O52</f>
        <v>0</v>
      </c>
      <c r="P22" s="180">
        <f>$N$87*P52</f>
        <v>0</v>
      </c>
      <c r="Q22" s="345">
        <f t="shared" si="2"/>
        <v>0</v>
      </c>
      <c r="R22" s="345"/>
      <c r="S22" s="345">
        <f t="shared" si="3"/>
        <v>0</v>
      </c>
      <c r="T22" s="345"/>
      <c r="U22" s="345">
        <f t="shared" si="11"/>
        <v>0</v>
      </c>
      <c r="V22" s="345">
        <f t="shared" si="4"/>
        <v>0</v>
      </c>
      <c r="W22" s="345">
        <f>U22*40%</f>
        <v>0</v>
      </c>
      <c r="X22" s="810">
        <f t="shared" si="5"/>
        <v>0</v>
      </c>
      <c r="Y22" s="808">
        <f>$O$87*N52</f>
        <v>0</v>
      </c>
      <c r="Z22" s="180">
        <f>$O$87*O52</f>
        <v>0</v>
      </c>
      <c r="AA22" s="180">
        <f>$O$87*P52</f>
        <v>0</v>
      </c>
      <c r="AB22" s="292">
        <f t="shared" si="6"/>
        <v>0</v>
      </c>
      <c r="AC22" s="180">
        <v>0</v>
      </c>
      <c r="AD22" s="180">
        <f t="shared" si="7"/>
        <v>0</v>
      </c>
      <c r="AE22" s="292"/>
      <c r="AF22" s="180">
        <f t="shared" si="13"/>
        <v>0</v>
      </c>
      <c r="AG22" s="180">
        <f t="shared" si="8"/>
        <v>0</v>
      </c>
      <c r="AH22" s="180">
        <f t="shared" si="14"/>
        <v>0</v>
      </c>
      <c r="AI22" s="809">
        <f t="shared" si="9"/>
        <v>0</v>
      </c>
      <c r="AJ22" s="9"/>
    </row>
    <row r="23" spans="1:40">
      <c r="A23" s="73" t="s">
        <v>2232</v>
      </c>
      <c r="B23" s="543">
        <v>0</v>
      </c>
      <c r="C23" s="851">
        <v>336.81976000000003</v>
      </c>
      <c r="D23" s="539"/>
      <c r="E23" s="539"/>
      <c r="F23" s="852">
        <f t="shared" si="0"/>
        <v>336.81976000000003</v>
      </c>
      <c r="G23" s="852"/>
      <c r="H23" s="852">
        <f t="shared" si="1"/>
        <v>336.81976000000003</v>
      </c>
      <c r="I23" s="539"/>
      <c r="J23" s="852">
        <f t="shared" si="10"/>
        <v>336.81976000000003</v>
      </c>
      <c r="K23" s="852">
        <v>11.6</v>
      </c>
      <c r="L23" s="852"/>
      <c r="M23" s="853">
        <f t="shared" si="15"/>
        <v>325.21976000000001</v>
      </c>
      <c r="N23" s="808">
        <f>$N$86*N52</f>
        <v>0</v>
      </c>
      <c r="O23" s="180">
        <f>$N$86*O52</f>
        <v>0</v>
      </c>
      <c r="P23" s="180">
        <f>$N$86*P52</f>
        <v>0</v>
      </c>
      <c r="Q23" s="180">
        <f t="shared" si="2"/>
        <v>0</v>
      </c>
      <c r="R23" s="180"/>
      <c r="S23" s="180">
        <f t="shared" si="3"/>
        <v>0</v>
      </c>
      <c r="T23" s="292"/>
      <c r="U23" s="180">
        <f t="shared" si="11"/>
        <v>0</v>
      </c>
      <c r="V23" s="345">
        <f t="shared" si="4"/>
        <v>325.21976000000001</v>
      </c>
      <c r="W23" s="811">
        <f t="shared" si="12"/>
        <v>0</v>
      </c>
      <c r="X23" s="809">
        <f t="shared" si="5"/>
        <v>0</v>
      </c>
      <c r="Y23" s="808">
        <f>$O$86*N52</f>
        <v>0</v>
      </c>
      <c r="Z23" s="180">
        <f>$O$86*O52</f>
        <v>0</v>
      </c>
      <c r="AA23" s="180">
        <f>$O$86*P52</f>
        <v>0</v>
      </c>
      <c r="AB23" s="292">
        <f t="shared" si="6"/>
        <v>0</v>
      </c>
      <c r="AC23" s="180"/>
      <c r="AD23" s="180">
        <f t="shared" si="7"/>
        <v>0</v>
      </c>
      <c r="AE23" s="292"/>
      <c r="AF23" s="180">
        <f t="shared" si="13"/>
        <v>0</v>
      </c>
      <c r="AG23" s="180">
        <f t="shared" si="8"/>
        <v>0</v>
      </c>
      <c r="AH23" s="180">
        <f t="shared" si="14"/>
        <v>0</v>
      </c>
      <c r="AI23" s="809">
        <f t="shared" si="9"/>
        <v>0</v>
      </c>
      <c r="AJ23" s="9"/>
    </row>
    <row r="24" spans="1:40">
      <c r="A24" s="382" t="s">
        <v>2067</v>
      </c>
      <c r="B24" s="540">
        <v>7994.1498267999968</v>
      </c>
      <c r="C24" s="851">
        <v>6623.0226032000019</v>
      </c>
      <c r="D24" s="539"/>
      <c r="E24" s="539"/>
      <c r="F24" s="852">
        <f t="shared" si="0"/>
        <v>6623.0226032000019</v>
      </c>
      <c r="G24" s="852"/>
      <c r="H24" s="852">
        <f t="shared" si="1"/>
        <v>6623.0226032000019</v>
      </c>
      <c r="I24" s="539"/>
      <c r="J24" s="852">
        <f t="shared" si="10"/>
        <v>6623.0226032000019</v>
      </c>
      <c r="K24" s="852">
        <v>5982.1307800000004</v>
      </c>
      <c r="L24" s="852">
        <v>8635.0416499999992</v>
      </c>
      <c r="M24" s="853">
        <f>J24-K24+B24-L24</f>
        <v>0</v>
      </c>
      <c r="N24" s="808">
        <f>$N$85*N52</f>
        <v>0</v>
      </c>
      <c r="O24" s="180">
        <f>$N$85*O52</f>
        <v>0</v>
      </c>
      <c r="P24" s="180">
        <f>$N$85*P52</f>
        <v>0</v>
      </c>
      <c r="Q24" s="180">
        <f t="shared" si="2"/>
        <v>0</v>
      </c>
      <c r="R24" s="180">
        <v>0</v>
      </c>
      <c r="S24" s="180">
        <f t="shared" si="3"/>
        <v>0</v>
      </c>
      <c r="T24" s="292"/>
      <c r="U24" s="180">
        <f t="shared" si="11"/>
        <v>0</v>
      </c>
      <c r="V24" s="345">
        <f>M24</f>
        <v>0</v>
      </c>
      <c r="W24" s="811">
        <f>U24*100%</f>
        <v>0</v>
      </c>
      <c r="X24" s="809">
        <f t="shared" si="5"/>
        <v>0</v>
      </c>
      <c r="Y24" s="808">
        <f>$O$85*N52</f>
        <v>0</v>
      </c>
      <c r="Z24" s="180">
        <f>$O$85*O52</f>
        <v>0</v>
      </c>
      <c r="AA24" s="180">
        <f>$O$85*P52</f>
        <v>0</v>
      </c>
      <c r="AB24" s="292">
        <f t="shared" si="6"/>
        <v>0</v>
      </c>
      <c r="AC24" s="180">
        <f>105*0</f>
        <v>0</v>
      </c>
      <c r="AD24" s="180">
        <f t="shared" si="7"/>
        <v>0</v>
      </c>
      <c r="AE24" s="292"/>
      <c r="AF24" s="180">
        <f t="shared" si="13"/>
        <v>0</v>
      </c>
      <c r="AG24" s="180">
        <f t="shared" si="8"/>
        <v>0</v>
      </c>
      <c r="AH24" s="180">
        <f>AF24*40%</f>
        <v>0</v>
      </c>
      <c r="AI24" s="809">
        <f t="shared" si="9"/>
        <v>0</v>
      </c>
      <c r="AJ24" s="9"/>
    </row>
    <row r="25" spans="1:40">
      <c r="A25" s="382" t="s">
        <v>1325</v>
      </c>
      <c r="B25" s="541">
        <v>0</v>
      </c>
      <c r="C25" s="851"/>
      <c r="D25" s="539"/>
      <c r="E25" s="539"/>
      <c r="F25" s="852">
        <f t="shared" si="0"/>
        <v>0</v>
      </c>
      <c r="G25" s="852"/>
      <c r="H25" s="852">
        <f t="shared" si="1"/>
        <v>0</v>
      </c>
      <c r="I25" s="539"/>
      <c r="J25" s="852">
        <f t="shared" si="10"/>
        <v>0</v>
      </c>
      <c r="K25" s="852"/>
      <c r="L25" s="852"/>
      <c r="M25" s="853">
        <f t="shared" si="15"/>
        <v>0</v>
      </c>
      <c r="N25" s="808">
        <f>$N$84*N52</f>
        <v>0</v>
      </c>
      <c r="O25" s="180">
        <f>$N$84*O52</f>
        <v>0</v>
      </c>
      <c r="P25" s="180">
        <f>$N$84*P52</f>
        <v>0</v>
      </c>
      <c r="Q25" s="180">
        <f t="shared" si="2"/>
        <v>0</v>
      </c>
      <c r="R25" s="180">
        <v>0</v>
      </c>
      <c r="S25" s="180">
        <f t="shared" si="3"/>
        <v>0</v>
      </c>
      <c r="T25" s="180"/>
      <c r="U25" s="180">
        <f t="shared" si="11"/>
        <v>0</v>
      </c>
      <c r="V25" s="345">
        <f t="shared" si="4"/>
        <v>0</v>
      </c>
      <c r="W25" s="811">
        <f>U25</f>
        <v>0</v>
      </c>
      <c r="X25" s="807">
        <f t="shared" si="5"/>
        <v>0</v>
      </c>
      <c r="Y25" s="808">
        <f>$O$84*N52</f>
        <v>0</v>
      </c>
      <c r="Z25" s="180">
        <f>$O$84*O52</f>
        <v>0</v>
      </c>
      <c r="AA25" s="180">
        <f>$O$84*P52</f>
        <v>0</v>
      </c>
      <c r="AB25" s="292">
        <f t="shared" si="6"/>
        <v>0</v>
      </c>
      <c r="AC25" s="180">
        <f>105*0</f>
        <v>0</v>
      </c>
      <c r="AD25" s="180">
        <f t="shared" si="7"/>
        <v>0</v>
      </c>
      <c r="AE25" s="180"/>
      <c r="AF25" s="180">
        <f t="shared" si="13"/>
        <v>0</v>
      </c>
      <c r="AG25" s="180">
        <f t="shared" si="8"/>
        <v>0</v>
      </c>
      <c r="AH25" s="180">
        <f>AF25*80%</f>
        <v>0</v>
      </c>
      <c r="AI25" s="809">
        <f t="shared" si="9"/>
        <v>0</v>
      </c>
      <c r="AJ25" s="9"/>
    </row>
    <row r="26" spans="1:40">
      <c r="A26" s="382" t="s">
        <v>1326</v>
      </c>
      <c r="B26" s="541">
        <v>0</v>
      </c>
      <c r="C26" s="851"/>
      <c r="D26" s="539"/>
      <c r="E26" s="539"/>
      <c r="F26" s="852">
        <f t="shared" si="0"/>
        <v>0</v>
      </c>
      <c r="G26" s="852"/>
      <c r="H26" s="852">
        <f t="shared" si="1"/>
        <v>0</v>
      </c>
      <c r="I26" s="539"/>
      <c r="J26" s="852">
        <f t="shared" si="10"/>
        <v>0</v>
      </c>
      <c r="K26" s="852"/>
      <c r="L26" s="852"/>
      <c r="M26" s="853">
        <f t="shared" si="15"/>
        <v>0</v>
      </c>
      <c r="N26" s="808">
        <f>$N$80*N52</f>
        <v>0</v>
      </c>
      <c r="O26" s="180">
        <f>$N$80*O52</f>
        <v>0</v>
      </c>
      <c r="P26" s="180">
        <f>$N$80*P52</f>
        <v>0</v>
      </c>
      <c r="Q26" s="180">
        <f>SUM(N26:P26)</f>
        <v>0</v>
      </c>
      <c r="R26" s="180"/>
      <c r="S26" s="180">
        <f>Q26+R26</f>
        <v>0</v>
      </c>
      <c r="T26" s="180">
        <f>'loan&amp;int'!C116+'loan&amp;int'!C117</f>
        <v>0</v>
      </c>
      <c r="U26" s="180">
        <f>S26+T26</f>
        <v>0</v>
      </c>
      <c r="V26" s="345">
        <f t="shared" si="4"/>
        <v>0</v>
      </c>
      <c r="W26" s="811">
        <f>U26*100%</f>
        <v>0</v>
      </c>
      <c r="X26" s="809">
        <f>U26-V26-W26+M26</f>
        <v>0</v>
      </c>
      <c r="Y26" s="808">
        <f>$O$80*N52</f>
        <v>0</v>
      </c>
      <c r="Z26" s="180">
        <f>$O$80*O52</f>
        <v>0</v>
      </c>
      <c r="AA26" s="180">
        <f>$O$80*P52</f>
        <v>0</v>
      </c>
      <c r="AB26" s="180">
        <f>SUM(Y26:AA26)</f>
        <v>0</v>
      </c>
      <c r="AC26" s="180">
        <v>0</v>
      </c>
      <c r="AD26" s="180">
        <f>AB26+AC26</f>
        <v>0</v>
      </c>
      <c r="AE26" s="180">
        <f>'loan&amp;int'!D116+'loan&amp;int'!D117</f>
        <v>0</v>
      </c>
      <c r="AF26" s="180">
        <f>AD26+AE26</f>
        <v>0</v>
      </c>
      <c r="AG26" s="180">
        <f>X26</f>
        <v>0</v>
      </c>
      <c r="AH26" s="180">
        <f>AF26*20%</f>
        <v>0</v>
      </c>
      <c r="AI26" s="809">
        <f>AF26-AG26-AH26+X26</f>
        <v>0</v>
      </c>
      <c r="AJ26" s="9"/>
    </row>
    <row r="27" spans="1:40">
      <c r="A27" s="382" t="s">
        <v>1828</v>
      </c>
      <c r="B27" s="541">
        <v>0</v>
      </c>
      <c r="C27" s="851">
        <v>7745.4256999999998</v>
      </c>
      <c r="D27" s="539"/>
      <c r="E27" s="539"/>
      <c r="F27" s="852">
        <f t="shared" si="0"/>
        <v>7745.4256999999998</v>
      </c>
      <c r="G27" s="852"/>
      <c r="H27" s="852">
        <f t="shared" si="1"/>
        <v>7745.4256999999998</v>
      </c>
      <c r="I27" s="539"/>
      <c r="J27" s="852">
        <f t="shared" si="10"/>
        <v>7745.4256999999998</v>
      </c>
      <c r="K27" s="852">
        <f>774542570/10^5</f>
        <v>7745.4256999999998</v>
      </c>
      <c r="L27" s="852"/>
      <c r="M27" s="853">
        <f>J27-K27+B27</f>
        <v>0</v>
      </c>
      <c r="N27" s="808">
        <f>(SUM(V30:W34)*30%)*49%</f>
        <v>7346.6712116901917</v>
      </c>
      <c r="O27" s="180">
        <f>$N$83*O52</f>
        <v>0</v>
      </c>
      <c r="P27" s="180">
        <f>$N$83*P52</f>
        <v>0</v>
      </c>
      <c r="Q27" s="180">
        <f>SUM(N27:P27)</f>
        <v>7346.6712116901917</v>
      </c>
      <c r="R27" s="180"/>
      <c r="S27" s="180">
        <f>Q27+R27</f>
        <v>7346.6712116901917</v>
      </c>
      <c r="T27" s="180"/>
      <c r="U27" s="180">
        <f>S27+T27</f>
        <v>7346.6712116901917</v>
      </c>
      <c r="V27" s="345">
        <f t="shared" si="4"/>
        <v>0</v>
      </c>
      <c r="W27" s="811">
        <f>U27*100%</f>
        <v>7346.6712116901917</v>
      </c>
      <c r="X27" s="809">
        <f>U27-V27-W27+M27</f>
        <v>0</v>
      </c>
      <c r="Y27" s="808">
        <f>(SUM(AG30:AH34)*30%)*49%</f>
        <v>7230.5102091388735</v>
      </c>
      <c r="Z27" s="180">
        <f>$O$83*O52</f>
        <v>0</v>
      </c>
      <c r="AA27" s="180">
        <f>$O$83*P52</f>
        <v>0</v>
      </c>
      <c r="AB27" s="180">
        <f>SUM(Y27:AA27)</f>
        <v>7230.5102091388735</v>
      </c>
      <c r="AC27" s="180"/>
      <c r="AD27" s="180">
        <f>AB27+AC27</f>
        <v>7230.5102091388735</v>
      </c>
      <c r="AE27" s="180"/>
      <c r="AF27" s="180">
        <f>AD27+AE27</f>
        <v>7230.5102091388735</v>
      </c>
      <c r="AG27" s="180">
        <f>X27</f>
        <v>0</v>
      </c>
      <c r="AH27" s="180">
        <f>AF27*100%</f>
        <v>7230.5102091388735</v>
      </c>
      <c r="AI27" s="809">
        <f>AF27-AG27-AH27+X27</f>
        <v>0</v>
      </c>
      <c r="AJ27" s="9"/>
    </row>
    <row r="28" spans="1:40" ht="25">
      <c r="A28" s="1182" t="s">
        <v>2068</v>
      </c>
      <c r="B28" s="541">
        <v>0</v>
      </c>
      <c r="C28" s="851"/>
      <c r="D28" s="539"/>
      <c r="E28" s="539"/>
      <c r="F28" s="852">
        <f t="shared" si="0"/>
        <v>0</v>
      </c>
      <c r="G28" s="852"/>
      <c r="H28" s="852">
        <f t="shared" si="1"/>
        <v>0</v>
      </c>
      <c r="I28" s="539"/>
      <c r="J28" s="852">
        <f t="shared" si="10"/>
        <v>0</v>
      </c>
      <c r="K28" s="852"/>
      <c r="L28" s="852"/>
      <c r="M28" s="853">
        <f t="shared" si="15"/>
        <v>0</v>
      </c>
      <c r="N28" s="808">
        <f>$N$81*N52</f>
        <v>0</v>
      </c>
      <c r="O28" s="180">
        <f>$N$81*O52</f>
        <v>0</v>
      </c>
      <c r="P28" s="180">
        <f>$N$81*P52</f>
        <v>0</v>
      </c>
      <c r="Q28" s="180">
        <f t="shared" si="2"/>
        <v>0</v>
      </c>
      <c r="R28" s="180"/>
      <c r="S28" s="180">
        <f t="shared" si="3"/>
        <v>0</v>
      </c>
      <c r="T28" s="180"/>
      <c r="U28" s="180">
        <f t="shared" si="11"/>
        <v>0</v>
      </c>
      <c r="V28" s="345">
        <f t="shared" si="4"/>
        <v>0</v>
      </c>
      <c r="W28" s="811">
        <f>U28</f>
        <v>0</v>
      </c>
      <c r="X28" s="807">
        <f t="shared" si="5"/>
        <v>0</v>
      </c>
      <c r="Y28" s="808">
        <f>$O$81*N52</f>
        <v>0</v>
      </c>
      <c r="Z28" s="180">
        <f>$O$81*O52</f>
        <v>0</v>
      </c>
      <c r="AA28" s="180">
        <f>$O$81*P52</f>
        <v>0</v>
      </c>
      <c r="AB28" s="292">
        <f t="shared" si="6"/>
        <v>0</v>
      </c>
      <c r="AC28" s="180"/>
      <c r="AD28" s="180">
        <f t="shared" si="7"/>
        <v>0</v>
      </c>
      <c r="AE28" s="180"/>
      <c r="AF28" s="180">
        <f t="shared" si="13"/>
        <v>0</v>
      </c>
      <c r="AG28" s="180">
        <f t="shared" si="8"/>
        <v>0</v>
      </c>
      <c r="AH28" s="180">
        <f>AF28*50%</f>
        <v>0</v>
      </c>
      <c r="AI28" s="809">
        <f t="shared" si="9"/>
        <v>0</v>
      </c>
      <c r="AJ28" s="9"/>
      <c r="AM28" s="9"/>
      <c r="AN28" s="9"/>
    </row>
    <row r="29" spans="1:40">
      <c r="A29" s="1183" t="s">
        <v>2069</v>
      </c>
      <c r="B29" s="541">
        <v>3353.2780803000005</v>
      </c>
      <c r="C29" s="851">
        <v>10236.064349699998</v>
      </c>
      <c r="D29" s="539"/>
      <c r="E29" s="539"/>
      <c r="F29" s="852">
        <f t="shared" si="0"/>
        <v>10236.064349699998</v>
      </c>
      <c r="G29" s="852"/>
      <c r="H29" s="852">
        <f t="shared" si="1"/>
        <v>10236.064349699998</v>
      </c>
      <c r="I29" s="539"/>
      <c r="J29" s="852">
        <f t="shared" si="10"/>
        <v>10236.064349699998</v>
      </c>
      <c r="K29" s="852">
        <f>13436.47532-1415.46752</f>
        <v>12021.007799999999</v>
      </c>
      <c r="L29" s="852"/>
      <c r="M29" s="853">
        <f t="shared" si="15"/>
        <v>1568.3346299999994</v>
      </c>
      <c r="N29" s="808">
        <f>$N$82*N52</f>
        <v>0</v>
      </c>
      <c r="O29" s="180">
        <f>$N$82*O52</f>
        <v>0</v>
      </c>
      <c r="P29" s="180">
        <f>$N$82*P52</f>
        <v>0</v>
      </c>
      <c r="Q29" s="180">
        <f t="shared" si="2"/>
        <v>0</v>
      </c>
      <c r="R29" s="180"/>
      <c r="S29" s="180">
        <f t="shared" si="3"/>
        <v>0</v>
      </c>
      <c r="T29" s="180"/>
      <c r="U29" s="180">
        <f t="shared" si="11"/>
        <v>0</v>
      </c>
      <c r="V29" s="345">
        <f t="shared" si="4"/>
        <v>1568.3346299999994</v>
      </c>
      <c r="W29" s="811">
        <f>U29</f>
        <v>0</v>
      </c>
      <c r="X29" s="807">
        <f t="shared" si="5"/>
        <v>0</v>
      </c>
      <c r="Y29" s="808">
        <f>$O$82*N52</f>
        <v>0</v>
      </c>
      <c r="Z29" s="180">
        <f>$O$82*O52</f>
        <v>0</v>
      </c>
      <c r="AA29" s="180">
        <f>$O$82*P52</f>
        <v>0</v>
      </c>
      <c r="AB29" s="292">
        <f t="shared" si="6"/>
        <v>0</v>
      </c>
      <c r="AC29" s="180"/>
      <c r="AD29" s="180">
        <f t="shared" si="7"/>
        <v>0</v>
      </c>
      <c r="AE29" s="180"/>
      <c r="AF29" s="180">
        <f>AD29+AE29</f>
        <v>0</v>
      </c>
      <c r="AG29" s="180">
        <f t="shared" si="8"/>
        <v>0</v>
      </c>
      <c r="AH29" s="180">
        <f>AF29*70%</f>
        <v>0</v>
      </c>
      <c r="AI29" s="809">
        <f t="shared" si="9"/>
        <v>0</v>
      </c>
      <c r="AJ29" s="9"/>
      <c r="AM29" s="9"/>
      <c r="AN29" s="9"/>
    </row>
    <row r="30" spans="1:40">
      <c r="A30" s="813" t="s">
        <v>1919</v>
      </c>
      <c r="B30" s="541">
        <v>135.28399960000115</v>
      </c>
      <c r="C30" s="851">
        <v>4710.1758575058811</v>
      </c>
      <c r="D30" s="539"/>
      <c r="E30" s="539">
        <v>68.150000000000006</v>
      </c>
      <c r="F30" s="852">
        <f>SUM(C30:E30)</f>
        <v>4778.3258575058808</v>
      </c>
      <c r="G30" s="852">
        <v>196.12</v>
      </c>
      <c r="H30" s="852">
        <f>F30+G30</f>
        <v>4974.4458575058807</v>
      </c>
      <c r="I30" s="852">
        <v>19.510000000000002</v>
      </c>
      <c r="J30" s="852">
        <f t="shared" si="10"/>
        <v>4993.9558575058809</v>
      </c>
      <c r="K30" s="852">
        <v>4893.6995227058815</v>
      </c>
      <c r="L30" s="852"/>
      <c r="M30" s="853">
        <f>J30-K30+B30</f>
        <v>235.54033440000057</v>
      </c>
      <c r="N30" s="894">
        <f>X98*0.75+Y98*0.6</f>
        <v>3268.65</v>
      </c>
      <c r="O30" s="814">
        <f>X98*0.2+Y98*0.2</f>
        <v>1044.8000000000002</v>
      </c>
      <c r="P30" s="814">
        <f>X98*0.05+Y98*0.05</f>
        <v>261.20000000000005</v>
      </c>
      <c r="Q30" s="814">
        <f>SUM(N30:P30)</f>
        <v>4574.6500000000005</v>
      </c>
      <c r="R30" s="814">
        <f>N30*$Q$52</f>
        <v>147.74297999999999</v>
      </c>
      <c r="S30" s="814">
        <f>Q30+R30</f>
        <v>4722.3929800000005</v>
      </c>
      <c r="T30" s="897">
        <f>(30%*S30)*'loan&amp;int'!F48*2/12</f>
        <v>18.440944586900002</v>
      </c>
      <c r="U30" s="814">
        <f>S30+T30</f>
        <v>4740.8339245869001</v>
      </c>
      <c r="V30" s="896">
        <f>M30</f>
        <v>235.54033440000057</v>
      </c>
      <c r="W30" s="896">
        <f>S30*0.85+T30</f>
        <v>4032.4749775869004</v>
      </c>
      <c r="X30" s="816">
        <f t="shared" si="5"/>
        <v>708.35894699999972</v>
      </c>
      <c r="Y30" s="894">
        <f>Y98*0.15+Z98*0.6</f>
        <v>3639.1499999999996</v>
      </c>
      <c r="Z30" s="814">
        <f>Z98*0.2</f>
        <v>996.6</v>
      </c>
      <c r="AA30" s="814">
        <f>Z98*0.05</f>
        <v>249.15</v>
      </c>
      <c r="AB30" s="814">
        <f>SUM(Y30:AA30)</f>
        <v>4884.8999999999996</v>
      </c>
      <c r="AC30" s="814">
        <f t="shared" ref="AC30:AC34" si="16">Y30*$Q$52</f>
        <v>164.48957999999996</v>
      </c>
      <c r="AD30" s="814">
        <f t="shared" si="7"/>
        <v>5049.38958</v>
      </c>
      <c r="AE30" s="897">
        <f>(70%*AD30)*'loan&amp;int'!G48*2/12</f>
        <v>45.006892456400003</v>
      </c>
      <c r="AF30" s="814">
        <f t="shared" ref="AF30:AF34" si="17">AD30+AE30</f>
        <v>5094.3964724564003</v>
      </c>
      <c r="AG30" s="896">
        <f>X30</f>
        <v>708.35894699999972</v>
      </c>
      <c r="AH30" s="896">
        <f>AD30*0.8+AE30</f>
        <v>4084.5185564563999</v>
      </c>
      <c r="AI30" s="816">
        <f t="shared" si="9"/>
        <v>1009.8779160000004</v>
      </c>
      <c r="AJ30" s="9"/>
    </row>
    <row r="31" spans="1:40">
      <c r="A31" s="813" t="s">
        <v>527</v>
      </c>
      <c r="B31" s="541">
        <v>1077.605424239996</v>
      </c>
      <c r="C31" s="851">
        <v>2769.9434652114614</v>
      </c>
      <c r="D31" s="539"/>
      <c r="E31" s="539">
        <v>52.48</v>
      </c>
      <c r="F31" s="852">
        <f t="shared" si="0"/>
        <v>2822.4234652114615</v>
      </c>
      <c r="G31" s="852">
        <v>151.03</v>
      </c>
      <c r="H31" s="852">
        <f t="shared" si="1"/>
        <v>2973.4534652114617</v>
      </c>
      <c r="I31" s="852">
        <v>15.02</v>
      </c>
      <c r="J31" s="852">
        <f t="shared" si="10"/>
        <v>2988.4734652114616</v>
      </c>
      <c r="K31" s="852">
        <v>3768.6826230514575</v>
      </c>
      <c r="L31" s="852"/>
      <c r="M31" s="853">
        <f t="shared" si="15"/>
        <v>297.39626640000006</v>
      </c>
      <c r="N31" s="894">
        <f>X99*0.75+Y99*0.6</f>
        <v>3950.7</v>
      </c>
      <c r="O31" s="814">
        <f>X99*0.2+Y99*0.2</f>
        <v>1242</v>
      </c>
      <c r="P31" s="814">
        <f>X99*0.05+Y99*0.05</f>
        <v>310.5</v>
      </c>
      <c r="Q31" s="814">
        <f>SUM(N31:P31)</f>
        <v>5503.2</v>
      </c>
      <c r="R31" s="814">
        <f>N31*$Q$52</f>
        <v>178.57163999999997</v>
      </c>
      <c r="S31" s="814">
        <f>Q31+R31</f>
        <v>5681.7716399999999</v>
      </c>
      <c r="T31" s="897">
        <f>(30%*S31)*'loan&amp;int'!F48*2/12</f>
        <v>22.187318254199997</v>
      </c>
      <c r="U31" s="814">
        <f>S31+T31</f>
        <v>5703.9589582542003</v>
      </c>
      <c r="V31" s="896">
        <f t="shared" si="4"/>
        <v>297.39626640000006</v>
      </c>
      <c r="W31" s="896">
        <f>S31*0.85+T31</f>
        <v>4851.6932122542003</v>
      </c>
      <c r="X31" s="816">
        <f t="shared" si="5"/>
        <v>852.26574600000004</v>
      </c>
      <c r="Y31" s="894">
        <f>Y99*0.15+Z99*0.6</f>
        <v>3202.2</v>
      </c>
      <c r="Z31" s="814">
        <f>Z99*0.2</f>
        <v>831.80000000000007</v>
      </c>
      <c r="AA31" s="814">
        <f>Z99*0.05</f>
        <v>207.95000000000002</v>
      </c>
      <c r="AB31" s="814">
        <f>SUM(Y31:AA31)</f>
        <v>4241.95</v>
      </c>
      <c r="AC31" s="814">
        <f t="shared" si="16"/>
        <v>144.73943999999997</v>
      </c>
      <c r="AD31" s="814">
        <f t="shared" si="7"/>
        <v>4386.6894400000001</v>
      </c>
      <c r="AE31" s="897">
        <f>(70%*AD31)*'loan&amp;int'!G48*2/12</f>
        <v>39.100025208533332</v>
      </c>
      <c r="AF31" s="814">
        <f t="shared" si="17"/>
        <v>4425.7894652085333</v>
      </c>
      <c r="AG31" s="896">
        <f t="shared" ref="AG31:AG33" si="18">X31</f>
        <v>852.26574600000004</v>
      </c>
      <c r="AH31" s="896">
        <f t="shared" ref="AH31:AH33" si="19">AD31*0.8+AE31</f>
        <v>3548.4515772085333</v>
      </c>
      <c r="AI31" s="816">
        <f t="shared" si="9"/>
        <v>877.33788800000002</v>
      </c>
      <c r="AJ31" s="9"/>
      <c r="AN31" s="9"/>
    </row>
    <row r="32" spans="1:40">
      <c r="A32" s="813" t="s">
        <v>528</v>
      </c>
      <c r="B32" s="541">
        <v>708.99656075999815</v>
      </c>
      <c r="C32" s="851">
        <v>11477.185254082737</v>
      </c>
      <c r="D32" s="539"/>
      <c r="E32" s="539">
        <v>175.14</v>
      </c>
      <c r="F32" s="852">
        <f t="shared" si="0"/>
        <v>11652.325254082736</v>
      </c>
      <c r="G32" s="852">
        <v>504.02</v>
      </c>
      <c r="H32" s="852">
        <f t="shared" si="1"/>
        <v>12156.345254082737</v>
      </c>
      <c r="I32" s="852">
        <v>50.14</v>
      </c>
      <c r="J32" s="852">
        <f t="shared" si="10"/>
        <v>12206.485254082736</v>
      </c>
      <c r="K32" s="852">
        <v>12576.595006442734</v>
      </c>
      <c r="L32" s="852"/>
      <c r="M32" s="853">
        <f>J32-K32+B32</f>
        <v>338.88680839999984</v>
      </c>
      <c r="N32" s="894">
        <f>X100*0.75+Y100*0.6</f>
        <v>15812.55</v>
      </c>
      <c r="O32" s="814">
        <f>X100*0.2+Y100*0.2</f>
        <v>4774</v>
      </c>
      <c r="P32" s="814">
        <f>X100*0.05+Y100*0.05</f>
        <v>1193.5</v>
      </c>
      <c r="Q32" s="814">
        <f>SUM(N32:P32)</f>
        <v>21780.05</v>
      </c>
      <c r="R32" s="814">
        <f>N32*$Q$52</f>
        <v>714.72725999999989</v>
      </c>
      <c r="S32" s="814">
        <f t="shared" si="3"/>
        <v>22494.777259999999</v>
      </c>
      <c r="T32" s="897">
        <f>(30%*S32)*'loan&amp;int'!F48*2/12</f>
        <v>87.842105200299997</v>
      </c>
      <c r="U32" s="814">
        <f>S32+T32</f>
        <v>22582.619365200298</v>
      </c>
      <c r="V32" s="896">
        <f t="shared" si="4"/>
        <v>338.88680839999984</v>
      </c>
      <c r="W32" s="896">
        <f>S32*0.85+T32</f>
        <v>19208.402776200299</v>
      </c>
      <c r="X32" s="816">
        <f t="shared" si="5"/>
        <v>3374.2165890000006</v>
      </c>
      <c r="Y32" s="894">
        <f>Y100*0.15+Z100*0.6</f>
        <v>12720.75</v>
      </c>
      <c r="Z32" s="814">
        <f>Z100*0.2</f>
        <v>3543.6000000000004</v>
      </c>
      <c r="AA32" s="814">
        <f>Z100*0.05</f>
        <v>885.90000000000009</v>
      </c>
      <c r="AB32" s="814">
        <f t="shared" ref="AB32:AB34" si="20">SUM(Y32:AA32)</f>
        <v>17150.25</v>
      </c>
      <c r="AC32" s="814">
        <f t="shared" si="16"/>
        <v>574.97789999999998</v>
      </c>
      <c r="AD32" s="814">
        <f t="shared" si="7"/>
        <v>17725.227900000002</v>
      </c>
      <c r="AE32" s="897">
        <f>(70%*AD32)*'loan&amp;int'!G48*1/12</f>
        <v>78.995432340999997</v>
      </c>
      <c r="AF32" s="814">
        <f t="shared" si="17"/>
        <v>17804.223332341</v>
      </c>
      <c r="AG32" s="896">
        <f t="shared" si="18"/>
        <v>3374.2165890000006</v>
      </c>
      <c r="AH32" s="896">
        <f t="shared" si="19"/>
        <v>14259.177752341002</v>
      </c>
      <c r="AI32" s="816">
        <f t="shared" si="9"/>
        <v>3545.0455799999991</v>
      </c>
      <c r="AJ32" s="9"/>
    </row>
    <row r="33" spans="1:37">
      <c r="A33" s="813" t="s">
        <v>529</v>
      </c>
      <c r="B33" s="541">
        <v>1330.6597536999807</v>
      </c>
      <c r="C33" s="851">
        <v>20121.084511895828</v>
      </c>
      <c r="D33" s="539"/>
      <c r="E33" s="539">
        <v>294.12</v>
      </c>
      <c r="F33" s="852">
        <f>SUM(C33:E33)</f>
        <v>20415.204511895827</v>
      </c>
      <c r="G33" s="852">
        <v>846.43</v>
      </c>
      <c r="H33" s="852">
        <f>F33+G33</f>
        <v>21261.634511895827</v>
      </c>
      <c r="I33" s="852">
        <v>84.2</v>
      </c>
      <c r="J33" s="852">
        <f>H33+I33</f>
        <v>21345.834511895828</v>
      </c>
      <c r="K33" s="852">
        <v>21120.657837995808</v>
      </c>
      <c r="L33" s="852"/>
      <c r="M33" s="853">
        <f>J33-K33+B33</f>
        <v>1555.8364276000002</v>
      </c>
      <c r="N33" s="894">
        <f>X101*0.75+Y101*0.6</f>
        <v>12558.75</v>
      </c>
      <c r="O33" s="814">
        <f>X101*0.2+Y101*0.2</f>
        <v>3828.8</v>
      </c>
      <c r="P33" s="814">
        <f>X101*0.05+Y101*0.05</f>
        <v>957.2</v>
      </c>
      <c r="Q33" s="814">
        <f>SUM(N33:P33)</f>
        <v>17344.75</v>
      </c>
      <c r="R33" s="814">
        <f>N33*$Q$52</f>
        <v>567.65549999999996</v>
      </c>
      <c r="S33" s="814">
        <f t="shared" si="3"/>
        <v>17912.405500000001</v>
      </c>
      <c r="T33" s="897">
        <f>(30%*S33)*'loan&amp;int'!F48*2/12</f>
        <v>69.947943477500004</v>
      </c>
      <c r="U33" s="814">
        <f>S33+T33</f>
        <v>17982.353443477499</v>
      </c>
      <c r="V33" s="896">
        <f t="shared" si="4"/>
        <v>1555.8364276000002</v>
      </c>
      <c r="W33" s="896">
        <f>S33*0.85+T33</f>
        <v>15295.492618477501</v>
      </c>
      <c r="X33" s="816">
        <f t="shared" si="5"/>
        <v>2686.8608249999988</v>
      </c>
      <c r="Y33" s="894">
        <f>Y101*0.15+Z101*0.6</f>
        <v>14515.05</v>
      </c>
      <c r="Z33" s="814">
        <f>Z101*0.2</f>
        <v>4238.6000000000004</v>
      </c>
      <c r="AA33" s="814">
        <f>Z101*0.05</f>
        <v>1059.6500000000001</v>
      </c>
      <c r="AB33" s="814">
        <f t="shared" si="20"/>
        <v>19813.300000000003</v>
      </c>
      <c r="AC33" s="814">
        <f t="shared" si="16"/>
        <v>656.08025999999995</v>
      </c>
      <c r="AD33" s="814">
        <f t="shared" si="7"/>
        <v>20469.380260000002</v>
      </c>
      <c r="AE33" s="897">
        <f>(70%*AD33)*'loan&amp;int'!G48*2/12</f>
        <v>182.45040938413334</v>
      </c>
      <c r="AF33" s="814">
        <f t="shared" si="17"/>
        <v>20651.830669384137</v>
      </c>
      <c r="AG33" s="896">
        <f t="shared" si="18"/>
        <v>2686.8608249999988</v>
      </c>
      <c r="AH33" s="896">
        <f t="shared" si="19"/>
        <v>16557.954617384137</v>
      </c>
      <c r="AI33" s="816">
        <f t="shared" si="9"/>
        <v>4093.8760519999987</v>
      </c>
      <c r="AJ33" s="9"/>
    </row>
    <row r="34" spans="1:37">
      <c r="A34" s="813" t="s">
        <v>530</v>
      </c>
      <c r="B34" s="541">
        <v>360.16071819999706</v>
      </c>
      <c r="C34" s="851">
        <v>6431.83421732224</v>
      </c>
      <c r="D34" s="539"/>
      <c r="E34" s="539">
        <v>108.21</v>
      </c>
      <c r="F34" s="852">
        <f t="shared" si="0"/>
        <v>6540.04421732224</v>
      </c>
      <c r="G34" s="852">
        <v>311.39999999999998</v>
      </c>
      <c r="H34" s="852">
        <f t="shared" si="1"/>
        <v>6851.4442173222396</v>
      </c>
      <c r="I34" s="852">
        <v>30.98</v>
      </c>
      <c r="J34" s="852">
        <f t="shared" si="10"/>
        <v>6882.4242173222392</v>
      </c>
      <c r="K34" s="852">
        <f>7770.44168842224-332.54469-274.05381-175.96018</f>
        <v>6987.88300842224</v>
      </c>
      <c r="L34" s="852"/>
      <c r="M34" s="853">
        <f>J34-K34+B34</f>
        <v>254.70192709999628</v>
      </c>
      <c r="N34" s="1210">
        <f>(X102*0.75+Y102*0.6)-700-400-328</f>
        <v>2257.5</v>
      </c>
      <c r="O34" s="814">
        <f>X102*0.2+Y102*0.2</f>
        <v>1085.5999999999999</v>
      </c>
      <c r="P34" s="814">
        <f>X102*0.05+Y102*0.05</f>
        <v>271.39999999999998</v>
      </c>
      <c r="Q34" s="814">
        <f>SUM(N34:P34)</f>
        <v>3614.5</v>
      </c>
      <c r="R34" s="814">
        <f>N34*$Q$52</f>
        <v>102.03899999999999</v>
      </c>
      <c r="S34" s="814">
        <f t="shared" si="3"/>
        <v>3716.5389999999998</v>
      </c>
      <c r="T34" s="897">
        <f>'loan&amp;int'!F55-SUM(T30:T33)</f>
        <v>747.87168314703922</v>
      </c>
      <c r="U34" s="814">
        <f>S34+T34</f>
        <v>4464.410683147039</v>
      </c>
      <c r="V34" s="896">
        <f t="shared" si="4"/>
        <v>254.70192709999628</v>
      </c>
      <c r="W34" s="896">
        <f>S34*0.85+T34</f>
        <v>3906.9298331470391</v>
      </c>
      <c r="X34" s="816">
        <f t="shared" si="5"/>
        <v>557.48084999999992</v>
      </c>
      <c r="Y34" s="1210">
        <f>(Y102*0.15+Z102*0.6)-1000-500-200</f>
        <v>1371.6999999999998</v>
      </c>
      <c r="Z34" s="814">
        <f>Z102*0.2</f>
        <v>895.40000000000009</v>
      </c>
      <c r="AA34" s="814">
        <f>Z102*0.05</f>
        <v>223.85000000000002</v>
      </c>
      <c r="AB34" s="814">
        <f t="shared" si="20"/>
        <v>2490.9499999999998</v>
      </c>
      <c r="AC34" s="814">
        <f t="shared" si="16"/>
        <v>62.00083999999999</v>
      </c>
      <c r="AD34" s="814">
        <f>AB34+AC34</f>
        <v>2552.95084</v>
      </c>
      <c r="AE34" s="897">
        <f>'loan&amp;int'!G55-SUM(AE30:AE33)-AE35</f>
        <v>515.49814746621587</v>
      </c>
      <c r="AF34" s="814">
        <f t="shared" si="17"/>
        <v>3068.4489874662158</v>
      </c>
      <c r="AG34" s="896">
        <f>X34</f>
        <v>557.48084999999992</v>
      </c>
      <c r="AH34" s="896">
        <f>AD34*0.8+AE34</f>
        <v>2557.8588194662161</v>
      </c>
      <c r="AI34" s="816">
        <f t="shared" si="9"/>
        <v>510.59016799999972</v>
      </c>
      <c r="AJ34" s="9"/>
    </row>
    <row r="35" spans="1:37">
      <c r="A35" s="813" t="s">
        <v>2213</v>
      </c>
      <c r="B35" s="541"/>
      <c r="C35" s="852">
        <v>1492.7175199999999</v>
      </c>
      <c r="D35" s="539"/>
      <c r="E35" s="539"/>
      <c r="F35" s="852"/>
      <c r="G35" s="852"/>
      <c r="H35" s="852"/>
      <c r="I35" s="852"/>
      <c r="J35" s="852"/>
      <c r="K35" s="852">
        <v>1415.4675199999999</v>
      </c>
      <c r="L35" s="852"/>
      <c r="M35" s="853"/>
      <c r="N35" s="1210"/>
      <c r="O35" s="814"/>
      <c r="P35" s="814"/>
      <c r="Q35" s="814"/>
      <c r="R35" s="814"/>
      <c r="S35" s="814"/>
      <c r="T35" s="897"/>
      <c r="U35" s="814"/>
      <c r="V35" s="896"/>
      <c r="W35" s="896"/>
      <c r="X35" s="816"/>
      <c r="Y35" s="1210"/>
      <c r="Z35" s="814"/>
      <c r="AA35" s="814"/>
      <c r="AB35" s="814"/>
      <c r="AC35" s="814"/>
      <c r="AD35" s="814"/>
      <c r="AE35" s="897"/>
      <c r="AF35" s="814"/>
      <c r="AG35" s="896"/>
      <c r="AH35" s="896"/>
      <c r="AI35" s="816"/>
      <c r="AJ35" s="9"/>
    </row>
    <row r="36" spans="1:37" ht="13">
      <c r="A36" s="191" t="s">
        <v>1327</v>
      </c>
      <c r="B36" s="76">
        <f>SUM(B15:B34)</f>
        <v>27431.933292712736</v>
      </c>
      <c r="C36" s="12">
        <f>SUM(C14:C35)</f>
        <v>142245.23459980535</v>
      </c>
      <c r="D36" s="12">
        <f t="shared" ref="D36:E36" si="21">SUM(D14:D35)</f>
        <v>0</v>
      </c>
      <c r="E36" s="12">
        <f t="shared" si="21"/>
        <v>698.1</v>
      </c>
      <c r="F36" s="12">
        <f t="shared" ref="F36" si="22">SUM(F14:F35)</f>
        <v>141450.61707980535</v>
      </c>
      <c r="G36" s="12">
        <f t="shared" ref="G36" si="23">SUM(G14:G35)</f>
        <v>2009</v>
      </c>
      <c r="H36" s="12">
        <f t="shared" ref="H36" si="24">SUM(H14:H35)</f>
        <v>143459.61707980538</v>
      </c>
      <c r="I36" s="12">
        <f t="shared" ref="I36" si="25">SUM(I14:I35)</f>
        <v>199.85</v>
      </c>
      <c r="J36" s="12">
        <f t="shared" ref="J36" si="26">SUM(J14:J35)</f>
        <v>143659.46707980536</v>
      </c>
      <c r="K36" s="12">
        <f t="shared" ref="K36" si="27">SUM(K14:K35)</f>
        <v>151687.5044986181</v>
      </c>
      <c r="L36" s="12"/>
      <c r="M36" s="12">
        <f>SUM(M14:M35)</f>
        <v>12184.32174389996</v>
      </c>
      <c r="N36" s="76">
        <f t="shared" ref="N36:X36" si="28">SUM(N14:N34)</f>
        <v>98962.870011690204</v>
      </c>
      <c r="O36" s="12">
        <f t="shared" si="28"/>
        <v>22056.709149999999</v>
      </c>
      <c r="P36" s="12">
        <f t="shared" si="28"/>
        <v>6354.3030499999995</v>
      </c>
      <c r="Q36" s="12">
        <f t="shared" si="28"/>
        <v>127373.88221169019</v>
      </c>
      <c r="R36" s="12">
        <f t="shared" si="28"/>
        <v>1979.5766239999996</v>
      </c>
      <c r="S36" s="12">
        <f t="shared" si="28"/>
        <v>129353.45883569021</v>
      </c>
      <c r="T36" s="12">
        <f t="shared" si="28"/>
        <v>946.28999466593928</v>
      </c>
      <c r="U36" s="12">
        <f t="shared" si="28"/>
        <v>130299.74883035613</v>
      </c>
      <c r="V36" s="12">
        <f t="shared" si="28"/>
        <v>12184.32174389996</v>
      </c>
      <c r="W36" s="12">
        <f t="shared" si="28"/>
        <v>102238.85587335612</v>
      </c>
      <c r="X36" s="74">
        <f t="shared" si="28"/>
        <v>28060.892957</v>
      </c>
      <c r="Y36" s="297">
        <f>SUM(Y14:Y35)</f>
        <v>108484.76260913887</v>
      </c>
      <c r="Z36" s="12">
        <f t="shared" ref="Z36:AI36" si="29">SUM(Z14:Z35)</f>
        <v>18697.648500000003</v>
      </c>
      <c r="AA36" s="12">
        <f t="shared" si="29"/>
        <v>5606.7489999999998</v>
      </c>
      <c r="AB36" s="12">
        <f t="shared" si="29"/>
        <v>132789.16010913887</v>
      </c>
      <c r="AC36" s="12">
        <f t="shared" si="29"/>
        <v>2471.5306720000003</v>
      </c>
      <c r="AD36" s="12">
        <f t="shared" si="29"/>
        <v>135260.69078113887</v>
      </c>
      <c r="AE36" s="12">
        <f t="shared" si="29"/>
        <v>861.0509068562825</v>
      </c>
      <c r="AF36" s="12">
        <f t="shared" si="29"/>
        <v>136121.74168799518</v>
      </c>
      <c r="AG36" s="12">
        <f t="shared" si="29"/>
        <v>28060.892957</v>
      </c>
      <c r="AH36" s="12">
        <f t="shared" si="29"/>
        <v>87161.742807995164</v>
      </c>
      <c r="AI36" s="74">
        <f t="shared" si="29"/>
        <v>48959.998879999999</v>
      </c>
      <c r="AJ36" s="9"/>
      <c r="AK36" s="9"/>
    </row>
    <row r="37" spans="1:37">
      <c r="A37" s="815"/>
      <c r="B37" s="803"/>
      <c r="C37" s="808"/>
      <c r="D37" s="180"/>
      <c r="E37" s="180"/>
      <c r="F37" s="180"/>
      <c r="G37" s="180"/>
      <c r="H37" s="180"/>
      <c r="I37" s="180"/>
      <c r="J37" s="180"/>
      <c r="K37" s="180"/>
      <c r="L37" s="180"/>
      <c r="M37" s="809"/>
      <c r="N37" s="382"/>
      <c r="O37" s="180"/>
      <c r="P37" s="292"/>
      <c r="Q37" s="180"/>
      <c r="R37" s="292"/>
      <c r="S37" s="180"/>
      <c r="T37" s="180"/>
      <c r="U37" s="292"/>
      <c r="V37" s="811"/>
      <c r="W37" s="811"/>
      <c r="X37" s="809"/>
      <c r="Y37" s="382"/>
      <c r="Z37" s="292"/>
      <c r="AA37" s="292"/>
      <c r="AB37" s="292"/>
      <c r="AC37" s="292"/>
      <c r="AD37" s="180"/>
      <c r="AE37" s="292"/>
      <c r="AF37" s="180"/>
      <c r="AG37" s="292"/>
      <c r="AH37" s="292"/>
      <c r="AI37" s="809"/>
    </row>
    <row r="38" spans="1:37" ht="13">
      <c r="A38" s="92" t="s">
        <v>1001</v>
      </c>
      <c r="B38" s="543">
        <v>0</v>
      </c>
      <c r="C38" s="541">
        <v>332.54469</v>
      </c>
      <c r="D38" s="539"/>
      <c r="E38" s="542"/>
      <c r="F38" s="852">
        <f>SUM(C38:E38)</f>
        <v>332.54469</v>
      </c>
      <c r="G38" s="852"/>
      <c r="H38" s="852">
        <f>F38+G38</f>
        <v>332.54469</v>
      </c>
      <c r="I38" s="539"/>
      <c r="J38" s="852">
        <f>H38+I38</f>
        <v>332.54469</v>
      </c>
      <c r="K38" s="852">
        <f>J38</f>
        <v>332.54469</v>
      </c>
      <c r="L38" s="852"/>
      <c r="M38" s="853">
        <v>0</v>
      </c>
      <c r="N38" s="1209">
        <v>700</v>
      </c>
      <c r="O38" s="2"/>
      <c r="P38" s="2"/>
      <c r="Q38" s="180">
        <f>SUM(N38:P38)</f>
        <v>700</v>
      </c>
      <c r="R38" s="292"/>
      <c r="S38" s="180">
        <f>Q38+R38</f>
        <v>700</v>
      </c>
      <c r="T38" s="180"/>
      <c r="U38" s="180">
        <f>S38+T38</f>
        <v>700</v>
      </c>
      <c r="V38" s="811">
        <f>M38</f>
        <v>0</v>
      </c>
      <c r="W38" s="811">
        <f>U38*100%</f>
        <v>700</v>
      </c>
      <c r="X38" s="809">
        <f>U38-V38-W38+M38</f>
        <v>0</v>
      </c>
      <c r="Y38" s="1209">
        <v>1000</v>
      </c>
      <c r="Z38" s="2"/>
      <c r="AA38" s="2"/>
      <c r="AB38" s="2">
        <f>SUM(Y38:AA38)</f>
        <v>1000</v>
      </c>
      <c r="AC38" s="292"/>
      <c r="AD38" s="180">
        <f>AB38+AC38</f>
        <v>1000</v>
      </c>
      <c r="AE38" s="292"/>
      <c r="AF38" s="180">
        <f>AD38+AE38</f>
        <v>1000</v>
      </c>
      <c r="AG38" s="180">
        <f>X38</f>
        <v>0</v>
      </c>
      <c r="AH38" s="180">
        <f>AF38*100%</f>
        <v>1000</v>
      </c>
      <c r="AI38" s="809">
        <f>AF38-AG38-AH38+X38</f>
        <v>0</v>
      </c>
    </row>
    <row r="39" spans="1:37" ht="13">
      <c r="A39" s="92" t="s">
        <v>995</v>
      </c>
      <c r="B39" s="543">
        <v>0</v>
      </c>
      <c r="C39" s="541">
        <v>274.05381</v>
      </c>
      <c r="D39" s="542"/>
      <c r="E39" s="542"/>
      <c r="F39" s="852">
        <f>SUM(C39:E39)</f>
        <v>274.05381</v>
      </c>
      <c r="G39" s="852"/>
      <c r="H39" s="852">
        <f>F39+G39</f>
        <v>274.05381</v>
      </c>
      <c r="I39" s="539"/>
      <c r="J39" s="852">
        <f>H39+I39</f>
        <v>274.05381</v>
      </c>
      <c r="K39" s="852">
        <f t="shared" ref="K39:K40" si="30">J39</f>
        <v>274.05381</v>
      </c>
      <c r="L39" s="852"/>
      <c r="M39" s="853">
        <v>0</v>
      </c>
      <c r="N39" s="1209">
        <v>400</v>
      </c>
      <c r="O39" s="2"/>
      <c r="P39" s="2"/>
      <c r="Q39" s="180">
        <f>SUM(N39:P39)</f>
        <v>400</v>
      </c>
      <c r="R39" s="292"/>
      <c r="S39" s="180">
        <f>Q39+R39</f>
        <v>400</v>
      </c>
      <c r="T39" s="180"/>
      <c r="U39" s="180">
        <f>S39+T39</f>
        <v>400</v>
      </c>
      <c r="V39" s="811">
        <f>M39</f>
        <v>0</v>
      </c>
      <c r="W39" s="811">
        <f>U39*100%</f>
        <v>400</v>
      </c>
      <c r="X39" s="809">
        <f>U39-V39-W39+M39</f>
        <v>0</v>
      </c>
      <c r="Y39" s="1209">
        <v>500</v>
      </c>
      <c r="Z39" s="2"/>
      <c r="AA39" s="2"/>
      <c r="AB39" s="2">
        <f>SUM(Y39:AA39)</f>
        <v>500</v>
      </c>
      <c r="AC39" s="292"/>
      <c r="AD39" s="180">
        <f>AB39+AC39</f>
        <v>500</v>
      </c>
      <c r="AE39" s="292"/>
      <c r="AF39" s="180">
        <f>AD39+AE39</f>
        <v>500</v>
      </c>
      <c r="AG39" s="180">
        <f>X39</f>
        <v>0</v>
      </c>
      <c r="AH39" s="180">
        <f>AF39*100%</f>
        <v>500</v>
      </c>
      <c r="AI39" s="809">
        <f>AF39-AG39-AH39+X39</f>
        <v>0</v>
      </c>
    </row>
    <row r="40" spans="1:37" ht="13">
      <c r="A40" s="92" t="s">
        <v>1328</v>
      </c>
      <c r="B40" s="1181">
        <v>0</v>
      </c>
      <c r="C40" s="541">
        <v>175.96018000000001</v>
      </c>
      <c r="D40" s="539"/>
      <c r="E40" s="539"/>
      <c r="F40" s="852">
        <f>SUM(C40:E40)</f>
        <v>175.96018000000001</v>
      </c>
      <c r="G40" s="852"/>
      <c r="H40" s="852">
        <f>F40+G40</f>
        <v>175.96018000000001</v>
      </c>
      <c r="I40" s="539"/>
      <c r="J40" s="852">
        <f>H40+I40</f>
        <v>175.96018000000001</v>
      </c>
      <c r="K40" s="852">
        <f t="shared" si="30"/>
        <v>175.96018000000001</v>
      </c>
      <c r="L40" s="852"/>
      <c r="M40" s="853">
        <v>0</v>
      </c>
      <c r="N40" s="1209">
        <v>328</v>
      </c>
      <c r="O40" s="292"/>
      <c r="P40" s="292"/>
      <c r="Q40" s="180">
        <f>SUM(N40:P40)</f>
        <v>328</v>
      </c>
      <c r="R40" s="292"/>
      <c r="S40" s="180">
        <f>Q40+R40</f>
        <v>328</v>
      </c>
      <c r="T40" s="180"/>
      <c r="U40" s="180">
        <f>S40+T40</f>
        <v>328</v>
      </c>
      <c r="V40" s="811">
        <f>M40</f>
        <v>0</v>
      </c>
      <c r="W40" s="811">
        <f>U40*100%</f>
        <v>328</v>
      </c>
      <c r="X40" s="809">
        <f>U40-V40-W40+M40</f>
        <v>0</v>
      </c>
      <c r="Y40" s="1210">
        <v>200</v>
      </c>
      <c r="Z40" s="292"/>
      <c r="AA40" s="292"/>
      <c r="AB40" s="180">
        <f>SUM(Y40:AA40)</f>
        <v>200</v>
      </c>
      <c r="AC40" s="292"/>
      <c r="AD40" s="180">
        <f>AB40+AC40</f>
        <v>200</v>
      </c>
      <c r="AE40" s="292"/>
      <c r="AF40" s="180">
        <f>AD40+AE40</f>
        <v>200</v>
      </c>
      <c r="AG40" s="180">
        <f>X40</f>
        <v>0</v>
      </c>
      <c r="AH40" s="180">
        <f>AF40*100%</f>
        <v>200</v>
      </c>
      <c r="AI40" s="809">
        <f>AF40-AG40-AH40+X40</f>
        <v>0</v>
      </c>
    </row>
    <row r="41" spans="1:37" ht="13">
      <c r="A41" s="93" t="s">
        <v>141</v>
      </c>
      <c r="B41" s="76">
        <f>(B11+B12+B36+B38+B39+B40)</f>
        <v>27431.930792712737</v>
      </c>
      <c r="C41" s="76">
        <f t="shared" ref="C41:K41" si="31">C11+C12+C36+C38+C39+C40</f>
        <v>143027.79327980537</v>
      </c>
      <c r="D41" s="12">
        <f t="shared" si="31"/>
        <v>0</v>
      </c>
      <c r="E41" s="12">
        <f t="shared" si="31"/>
        <v>698.1</v>
      </c>
      <c r="F41" s="12">
        <f t="shared" si="31"/>
        <v>142233.17575980537</v>
      </c>
      <c r="G41" s="12">
        <f t="shared" si="31"/>
        <v>2009</v>
      </c>
      <c r="H41" s="12">
        <f t="shared" si="31"/>
        <v>144242.1757598054</v>
      </c>
      <c r="I41" s="12">
        <f t="shared" si="31"/>
        <v>199.85</v>
      </c>
      <c r="J41" s="12">
        <f t="shared" si="31"/>
        <v>144442.02575980537</v>
      </c>
      <c r="K41" s="12">
        <f t="shared" si="31"/>
        <v>152470.06317861812</v>
      </c>
      <c r="L41" s="12"/>
      <c r="M41" s="12">
        <f>(M11+M12+M36+M38+M39+M40)</f>
        <v>12184.319243899959</v>
      </c>
      <c r="N41" s="76">
        <f t="shared" ref="N41:AI41" si="32">N11+N12+N36+N38+N39+N40</f>
        <v>100390.8700116902</v>
      </c>
      <c r="O41" s="12">
        <f t="shared" si="32"/>
        <v>22056.709149999999</v>
      </c>
      <c r="P41" s="12">
        <f t="shared" si="32"/>
        <v>6354.3030499999995</v>
      </c>
      <c r="Q41" s="12">
        <f t="shared" si="32"/>
        <v>128801.88221169019</v>
      </c>
      <c r="R41" s="12">
        <f t="shared" si="32"/>
        <v>1979.5766239999996</v>
      </c>
      <c r="S41" s="12">
        <f t="shared" si="32"/>
        <v>130781.45883569021</v>
      </c>
      <c r="T41" s="12">
        <f t="shared" si="32"/>
        <v>946.28999466593928</v>
      </c>
      <c r="U41" s="12">
        <f>U11+U12+U36+U38+U39+U40</f>
        <v>131727.74883035611</v>
      </c>
      <c r="V41" s="12">
        <f t="shared" si="32"/>
        <v>12184.319243899959</v>
      </c>
      <c r="W41" s="262">
        <f t="shared" si="32"/>
        <v>103666.85587335612</v>
      </c>
      <c r="X41" s="12">
        <f>X11+X12+X36+X38+X39+X40</f>
        <v>28060.892957</v>
      </c>
      <c r="Y41" s="76">
        <f t="shared" si="32"/>
        <v>110184.76260913887</v>
      </c>
      <c r="Z41" s="12">
        <f t="shared" si="32"/>
        <v>18697.648500000003</v>
      </c>
      <c r="AA41" s="12">
        <f t="shared" si="32"/>
        <v>5606.7489999999998</v>
      </c>
      <c r="AB41" s="12">
        <f t="shared" si="32"/>
        <v>134489.16010913887</v>
      </c>
      <c r="AC41" s="12">
        <f t="shared" si="32"/>
        <v>2471.5306720000003</v>
      </c>
      <c r="AD41" s="12">
        <f t="shared" si="32"/>
        <v>136960.69078113887</v>
      </c>
      <c r="AE41" s="12">
        <f t="shared" si="32"/>
        <v>861.0509068562825</v>
      </c>
      <c r="AF41" s="12">
        <f t="shared" si="32"/>
        <v>137821.74168799518</v>
      </c>
      <c r="AG41" s="12">
        <f t="shared" si="32"/>
        <v>28060.892957</v>
      </c>
      <c r="AH41" s="12">
        <f t="shared" si="32"/>
        <v>88861.742807995164</v>
      </c>
      <c r="AI41" s="74">
        <f t="shared" si="32"/>
        <v>48959.998879999999</v>
      </c>
      <c r="AK41" s="1343"/>
    </row>
    <row r="42" spans="1:37">
      <c r="A42" s="815"/>
      <c r="B42" s="803"/>
      <c r="C42" s="808"/>
      <c r="D42" s="180"/>
      <c r="E42" s="180"/>
      <c r="F42" s="180"/>
      <c r="G42" s="180"/>
      <c r="H42" s="180"/>
      <c r="I42" s="180"/>
      <c r="J42" s="180"/>
      <c r="K42" s="180"/>
      <c r="L42" s="180"/>
      <c r="M42" s="809"/>
      <c r="N42" s="808"/>
      <c r="O42" s="292"/>
      <c r="P42" s="292"/>
      <c r="Q42" s="180"/>
      <c r="R42" s="180"/>
      <c r="S42" s="180"/>
      <c r="T42" s="292"/>
      <c r="U42" s="292"/>
      <c r="V42" s="292"/>
      <c r="W42" s="292"/>
      <c r="X42" s="809"/>
      <c r="Y42" s="808"/>
      <c r="Z42" s="292"/>
      <c r="AA42" s="292"/>
      <c r="AB42" s="292"/>
      <c r="AC42" s="180"/>
      <c r="AD42" s="180"/>
      <c r="AE42" s="292"/>
      <c r="AF42" s="180"/>
      <c r="AG42" s="292"/>
      <c r="AH42" s="292"/>
      <c r="AI42" s="809"/>
    </row>
    <row r="43" spans="1:37">
      <c r="A43" s="815" t="s">
        <v>1329</v>
      </c>
      <c r="B43" s="543">
        <v>1.2047300000000001</v>
      </c>
      <c r="C43" s="541"/>
      <c r="D43" s="539"/>
      <c r="E43" s="539"/>
      <c r="F43" s="539"/>
      <c r="G43" s="539"/>
      <c r="H43" s="539"/>
      <c r="I43" s="539"/>
      <c r="J43" s="539"/>
      <c r="K43" s="539"/>
      <c r="L43" s="539"/>
      <c r="M43" s="807">
        <v>1.2047300000000001</v>
      </c>
      <c r="N43" s="382"/>
      <c r="O43" s="292"/>
      <c r="P43" s="292"/>
      <c r="Q43" s="180"/>
      <c r="R43" s="292"/>
      <c r="S43" s="292"/>
      <c r="T43" s="292"/>
      <c r="U43" s="292"/>
      <c r="V43" s="345"/>
      <c r="W43" s="292"/>
      <c r="X43" s="816">
        <v>500</v>
      </c>
      <c r="Y43" s="382"/>
      <c r="Z43" s="292"/>
      <c r="AA43" s="292"/>
      <c r="AB43" s="292"/>
      <c r="AC43" s="292"/>
      <c r="AD43" s="292"/>
      <c r="AE43" s="292"/>
      <c r="AF43" s="180"/>
      <c r="AG43" s="292"/>
      <c r="AH43" s="292"/>
      <c r="AI43" s="816">
        <v>800</v>
      </c>
    </row>
    <row r="44" spans="1:37">
      <c r="A44" s="815" t="s">
        <v>1330</v>
      </c>
      <c r="B44" s="807">
        <v>23738.959999999999</v>
      </c>
      <c r="C44" s="541"/>
      <c r="D44" s="539"/>
      <c r="E44" s="539"/>
      <c r="F44" s="539"/>
      <c r="G44" s="539"/>
      <c r="H44" s="539"/>
      <c r="I44" s="539"/>
      <c r="J44" s="539"/>
      <c r="K44" s="539"/>
      <c r="L44" s="814">
        <f>2360.3552054-41.6802969000292</f>
        <v>2318.674908499971</v>
      </c>
      <c r="M44" s="853">
        <f>20613.4641-L44</f>
        <v>18294.789191500029</v>
      </c>
      <c r="N44" s="382"/>
      <c r="O44" s="292"/>
      <c r="P44" s="292"/>
      <c r="Q44" s="180"/>
      <c r="R44" s="292"/>
      <c r="S44" s="292"/>
      <c r="T44" s="292"/>
      <c r="U44" s="292"/>
      <c r="V44" s="292"/>
      <c r="W44" s="180"/>
      <c r="X44" s="816">
        <v>30000</v>
      </c>
      <c r="Y44" s="382"/>
      <c r="Z44" s="292"/>
      <c r="AA44" s="292"/>
      <c r="AB44" s="292"/>
      <c r="AC44" s="292"/>
      <c r="AD44" s="292"/>
      <c r="AE44" s="292"/>
      <c r="AF44" s="180"/>
      <c r="AG44" s="292"/>
      <c r="AH44" s="292"/>
      <c r="AI44" s="816">
        <v>25000</v>
      </c>
    </row>
    <row r="45" spans="1:37">
      <c r="A45" s="382"/>
      <c r="B45" s="803"/>
      <c r="C45" s="808"/>
      <c r="D45" s="180"/>
      <c r="E45" s="180"/>
      <c r="F45" s="180"/>
      <c r="G45" s="180"/>
      <c r="H45" s="180"/>
      <c r="I45" s="180"/>
      <c r="J45" s="180"/>
      <c r="K45" s="180"/>
      <c r="L45" s="180"/>
      <c r="M45" s="807"/>
      <c r="N45" s="382"/>
      <c r="O45" s="292"/>
      <c r="P45" s="292"/>
      <c r="Q45" s="180"/>
      <c r="R45" s="292"/>
      <c r="S45" s="292"/>
      <c r="T45" s="292"/>
      <c r="U45" s="292"/>
      <c r="V45" s="292"/>
      <c r="W45" s="292"/>
      <c r="X45" s="817"/>
      <c r="Y45" s="382"/>
      <c r="Z45" s="292"/>
      <c r="AA45" s="292"/>
      <c r="AB45" s="292"/>
      <c r="AC45" s="292"/>
      <c r="AD45" s="292"/>
      <c r="AE45" s="292"/>
      <c r="AF45" s="180"/>
      <c r="AG45" s="292"/>
      <c r="AH45" s="292"/>
      <c r="AI45" s="817"/>
    </row>
    <row r="46" spans="1:37" ht="13.5" thickBot="1">
      <c r="A46" s="91" t="s">
        <v>1331</v>
      </c>
      <c r="B46" s="294">
        <f>B43+B41+B44</f>
        <v>51172.095522712742</v>
      </c>
      <c r="C46" s="263">
        <f t="shared" ref="C46:I46" si="33">C43+C41</f>
        <v>143027.79327980537</v>
      </c>
      <c r="D46" s="246">
        <f t="shared" si="33"/>
        <v>0</v>
      </c>
      <c r="E46" s="246">
        <f t="shared" si="33"/>
        <v>698.1</v>
      </c>
      <c r="F46" s="246">
        <f t="shared" si="33"/>
        <v>142233.17575980537</v>
      </c>
      <c r="G46" s="246">
        <f t="shared" si="33"/>
        <v>2009</v>
      </c>
      <c r="H46" s="246">
        <f t="shared" si="33"/>
        <v>144242.1757598054</v>
      </c>
      <c r="I46" s="246">
        <f t="shared" si="33"/>
        <v>199.85</v>
      </c>
      <c r="J46" s="246">
        <f>J43+J41</f>
        <v>144442.02575980537</v>
      </c>
      <c r="K46" s="246">
        <f>K43+K41</f>
        <v>152470.06317861812</v>
      </c>
      <c r="L46" s="246"/>
      <c r="M46" s="247">
        <f>(M43+M41+M44+M45)</f>
        <v>30480.313165399988</v>
      </c>
      <c r="N46" s="263">
        <f t="shared" ref="N46:W46" si="34">N43+N41</f>
        <v>100390.8700116902</v>
      </c>
      <c r="O46" s="246">
        <f t="shared" si="34"/>
        <v>22056.709149999999</v>
      </c>
      <c r="P46" s="246">
        <f t="shared" si="34"/>
        <v>6354.3030499999995</v>
      </c>
      <c r="Q46" s="246">
        <f t="shared" si="34"/>
        <v>128801.88221169019</v>
      </c>
      <c r="R46" s="246">
        <f t="shared" si="34"/>
        <v>1979.5766239999996</v>
      </c>
      <c r="S46" s="246">
        <f t="shared" si="34"/>
        <v>130781.45883569021</v>
      </c>
      <c r="T46" s="246">
        <f t="shared" si="34"/>
        <v>946.28999466593928</v>
      </c>
      <c r="U46" s="246">
        <f t="shared" si="34"/>
        <v>131727.74883035611</v>
      </c>
      <c r="V46" s="246">
        <f t="shared" si="34"/>
        <v>12184.319243899959</v>
      </c>
      <c r="W46" s="246">
        <f t="shared" si="34"/>
        <v>103666.85587335612</v>
      </c>
      <c r="X46" s="247">
        <f>X43+X41+X44</f>
        <v>58560.892957000004</v>
      </c>
      <c r="Y46" s="263">
        <f t="shared" ref="Y46:AH46" si="35">Y43+Y41</f>
        <v>110184.76260913887</v>
      </c>
      <c r="Z46" s="246">
        <f t="shared" si="35"/>
        <v>18697.648500000003</v>
      </c>
      <c r="AA46" s="246">
        <f t="shared" si="35"/>
        <v>5606.7489999999998</v>
      </c>
      <c r="AB46" s="246">
        <f t="shared" si="35"/>
        <v>134489.16010913887</v>
      </c>
      <c r="AC46" s="246">
        <f t="shared" si="35"/>
        <v>2471.5306720000003</v>
      </c>
      <c r="AD46" s="246">
        <f t="shared" si="35"/>
        <v>136960.69078113887</v>
      </c>
      <c r="AE46" s="246">
        <f t="shared" si="35"/>
        <v>861.0509068562825</v>
      </c>
      <c r="AF46" s="246">
        <f t="shared" si="35"/>
        <v>137821.74168799518</v>
      </c>
      <c r="AG46" s="246">
        <f t="shared" si="35"/>
        <v>28060.892957</v>
      </c>
      <c r="AH46" s="246">
        <f t="shared" si="35"/>
        <v>88861.742807995164</v>
      </c>
      <c r="AI46" s="247">
        <f>AI43+AI41+AI44</f>
        <v>74759.998879999999</v>
      </c>
    </row>
    <row r="47" spans="1:37" ht="28" customHeight="1">
      <c r="A47" s="2768" t="s">
        <v>2332</v>
      </c>
      <c r="B47" s="2769"/>
      <c r="C47" s="2769"/>
      <c r="D47" s="2769"/>
      <c r="E47" s="2769"/>
      <c r="F47" s="2769"/>
      <c r="G47" s="2769"/>
      <c r="H47" s="2769"/>
      <c r="I47" s="2769"/>
      <c r="J47" s="2769"/>
      <c r="K47" s="2769"/>
      <c r="L47" s="2769"/>
      <c r="M47" s="2769"/>
      <c r="U47" s="7"/>
      <c r="V47" s="752">
        <f>('[250]GB &amp; NTI'!$N$13+'[250]GB &amp; NTI'!$O$13-'[250]GB &amp; NTI'!$P$13-'[250]GB &amp; NTI'!$Q$13)*100</f>
        <v>115805.25</v>
      </c>
      <c r="W47" s="7">
        <f>V46+W46</f>
        <v>115851.17511725608</v>
      </c>
      <c r="X47" s="7">
        <f>V47-W47</f>
        <v>-45.925117256076192</v>
      </c>
    </row>
    <row r="48" spans="1:37">
      <c r="B48" s="7"/>
      <c r="H48" s="7"/>
      <c r="J48" s="7"/>
      <c r="K48" s="7"/>
      <c r="L48" s="7"/>
      <c r="M48" s="7"/>
      <c r="Q48" s="7"/>
      <c r="U48" s="7"/>
      <c r="V48" s="752">
        <f>('[250]GB &amp; NTI'!$S$13-'[250]GB &amp; NTI'!$T$13)*100</f>
        <v>116508.51250000001</v>
      </c>
      <c r="W48" s="7">
        <f>AG46+AH46</f>
        <v>116922.63576499517</v>
      </c>
      <c r="X48" s="190">
        <f>V48-W48</f>
        <v>-414.12326499515621</v>
      </c>
      <c r="AH48" s="9"/>
    </row>
    <row r="49" spans="2:23" ht="13">
      <c r="B49" s="190"/>
      <c r="E49" s="9"/>
      <c r="I49" s="190"/>
      <c r="J49" s="7"/>
      <c r="K49" s="7"/>
      <c r="L49" s="7"/>
      <c r="M49" s="2" t="s">
        <v>1332</v>
      </c>
      <c r="N49" s="30" t="s">
        <v>1333</v>
      </c>
      <c r="O49" s="30" t="s">
        <v>1334</v>
      </c>
      <c r="P49" s="30" t="s">
        <v>1335</v>
      </c>
      <c r="Q49" s="2" t="s">
        <v>1336</v>
      </c>
      <c r="R49" s="620"/>
      <c r="S49" s="620" t="s">
        <v>2071</v>
      </c>
      <c r="T49" s="620" t="s">
        <v>2341</v>
      </c>
      <c r="V49" s="9"/>
      <c r="W49" s="7"/>
    </row>
    <row r="50" spans="2:23">
      <c r="B50" s="7"/>
      <c r="E50" s="9"/>
      <c r="K50" s="7"/>
      <c r="L50" s="7"/>
      <c r="M50" t="s">
        <v>1322</v>
      </c>
      <c r="N50" s="854">
        <v>0</v>
      </c>
      <c r="O50" s="854">
        <v>0</v>
      </c>
      <c r="P50" s="854">
        <v>0</v>
      </c>
      <c r="Q50" s="248">
        <v>0.05</v>
      </c>
      <c r="V50" s="7"/>
      <c r="W50" s="172"/>
    </row>
    <row r="51" spans="2:23">
      <c r="B51" s="190"/>
      <c r="E51" s="9"/>
      <c r="J51" s="7"/>
      <c r="M51" t="s">
        <v>1337</v>
      </c>
      <c r="N51" s="854" t="e">
        <f>C16/F16</f>
        <v>#DIV/0!</v>
      </c>
      <c r="O51" s="854" t="e">
        <f>D16/F16</f>
        <v>#DIV/0!</v>
      </c>
      <c r="P51" s="854" t="e">
        <f>E16/F16</f>
        <v>#DIV/0!</v>
      </c>
      <c r="Q51" s="248">
        <v>0.05</v>
      </c>
      <c r="V51" s="7"/>
      <c r="W51" s="7"/>
    </row>
    <row r="52" spans="2:23">
      <c r="F52" s="7"/>
      <c r="M52" t="s">
        <v>1323</v>
      </c>
      <c r="N52" s="854">
        <v>0.8</v>
      </c>
      <c r="O52" s="854">
        <v>0.15</v>
      </c>
      <c r="P52" s="854">
        <v>0.05</v>
      </c>
      <c r="Q52" s="248">
        <v>4.5199999999999997E-2</v>
      </c>
      <c r="R52" s="856"/>
      <c r="S52" s="856"/>
      <c r="T52" s="858"/>
    </row>
    <row r="53" spans="2:23">
      <c r="M53" t="s">
        <v>1338</v>
      </c>
      <c r="N53" s="854">
        <v>0</v>
      </c>
      <c r="O53" s="854">
        <v>0</v>
      </c>
      <c r="P53" s="854">
        <v>0</v>
      </c>
      <c r="Q53" s="248">
        <v>0.05</v>
      </c>
      <c r="R53" s="411"/>
      <c r="S53" s="411"/>
      <c r="T53" s="411"/>
      <c r="W53" s="7"/>
    </row>
    <row r="54" spans="2:23" ht="22.5">
      <c r="K54" s="133" t="s">
        <v>1339</v>
      </c>
      <c r="L54" s="133"/>
      <c r="M54" t="s">
        <v>1340</v>
      </c>
      <c r="N54" s="854">
        <v>0.8</v>
      </c>
      <c r="O54" s="854">
        <v>0.15</v>
      </c>
      <c r="P54" s="854">
        <v>0.05</v>
      </c>
      <c r="Q54" s="248">
        <v>5.0000000000000001E-3</v>
      </c>
      <c r="R54" s="856"/>
      <c r="S54" s="856">
        <f>O66+O70</f>
        <v>39605</v>
      </c>
      <c r="T54" s="856">
        <f>P66+P70</f>
        <v>67250.763000000006</v>
      </c>
    </row>
    <row r="55" spans="2:23">
      <c r="M55" t="s">
        <v>1341</v>
      </c>
      <c r="N55" s="854">
        <v>0.8</v>
      </c>
      <c r="O55" s="854">
        <v>0.15</v>
      </c>
      <c r="P55" s="854">
        <v>0.05</v>
      </c>
      <c r="Q55" s="248">
        <v>0.05</v>
      </c>
      <c r="R55" s="411"/>
      <c r="S55" s="411"/>
      <c r="T55" s="411"/>
    </row>
    <row r="56" spans="2:23">
      <c r="M56" t="s">
        <v>1342</v>
      </c>
      <c r="N56" s="854">
        <v>0</v>
      </c>
      <c r="O56" s="854">
        <v>0</v>
      </c>
      <c r="P56" s="854">
        <v>0</v>
      </c>
      <c r="Q56" s="248">
        <v>0.05</v>
      </c>
      <c r="R56" s="411"/>
      <c r="S56" s="411"/>
      <c r="T56" s="411"/>
    </row>
    <row r="57" spans="2:23">
      <c r="M57" t="s">
        <v>1343</v>
      </c>
      <c r="N57" s="854">
        <v>0.8</v>
      </c>
      <c r="O57" s="854">
        <v>0.15</v>
      </c>
      <c r="P57" s="854">
        <v>0.05</v>
      </c>
      <c r="Q57" s="248">
        <v>0.05</v>
      </c>
      <c r="R57" s="410"/>
      <c r="S57" s="411">
        <f>O78</f>
        <v>0</v>
      </c>
      <c r="T57" s="411">
        <f>P78</f>
        <v>0</v>
      </c>
    </row>
    <row r="58" spans="2:23">
      <c r="M58" t="s">
        <v>1344</v>
      </c>
      <c r="N58" s="854">
        <v>0</v>
      </c>
      <c r="O58" s="854">
        <v>0</v>
      </c>
      <c r="P58" s="854">
        <v>0</v>
      </c>
      <c r="Q58" s="248">
        <v>0.05</v>
      </c>
      <c r="R58" s="411"/>
      <c r="S58" s="411"/>
      <c r="T58" s="411"/>
    </row>
    <row r="59" spans="2:23">
      <c r="M59" t="s">
        <v>1345</v>
      </c>
      <c r="N59" s="854">
        <v>0.8</v>
      </c>
      <c r="O59" s="854">
        <v>0.15</v>
      </c>
      <c r="P59" s="854">
        <v>0.05</v>
      </c>
      <c r="Q59" s="248">
        <v>0.05</v>
      </c>
      <c r="R59" s="410"/>
      <c r="S59" s="411">
        <v>0</v>
      </c>
      <c r="T59" s="411">
        <v>0</v>
      </c>
    </row>
    <row r="60" spans="2:23">
      <c r="M60" s="292" t="s">
        <v>46</v>
      </c>
      <c r="N60" s="854">
        <v>0.8</v>
      </c>
      <c r="O60" s="854">
        <v>0.15</v>
      </c>
      <c r="P60" s="854">
        <v>0.05</v>
      </c>
      <c r="Q60" s="248">
        <v>0.05</v>
      </c>
      <c r="R60" s="410"/>
      <c r="S60" s="410">
        <v>0</v>
      </c>
      <c r="T60" s="410">
        <v>0</v>
      </c>
    </row>
    <row r="61" spans="2:23" ht="13">
      <c r="M61" s="3" t="s">
        <v>141</v>
      </c>
      <c r="R61" s="859"/>
      <c r="S61" s="859">
        <f>SUM(S50:S60)</f>
        <v>39605</v>
      </c>
      <c r="T61" s="859">
        <f>SUM(T50:T60)</f>
        <v>67250.763000000006</v>
      </c>
    </row>
    <row r="62" spans="2:23" ht="13">
      <c r="N62" s="30"/>
      <c r="O62" s="30"/>
    </row>
    <row r="63" spans="2:23" ht="22.5">
      <c r="J63" s="133" t="s">
        <v>1339</v>
      </c>
      <c r="N63" s="134"/>
    </row>
    <row r="64" spans="2:23">
      <c r="K64" t="s">
        <v>1346</v>
      </c>
      <c r="N64" s="134"/>
    </row>
    <row r="65" spans="11:23" ht="13.5" thickBot="1">
      <c r="N65" s="620"/>
      <c r="O65" s="620" t="s">
        <v>2065</v>
      </c>
      <c r="P65" s="620" t="s">
        <v>2234</v>
      </c>
      <c r="Q65" s="30"/>
    </row>
    <row r="66" spans="11:23">
      <c r="K66" t="s">
        <v>1347</v>
      </c>
      <c r="N66" s="856"/>
      <c r="O66" s="856">
        <f>V66+V68+V71</f>
        <v>39405</v>
      </c>
      <c r="P66" s="856">
        <f>W71+W72</f>
        <v>67050.763000000006</v>
      </c>
      <c r="R66" s="770" t="s">
        <v>2118</v>
      </c>
      <c r="S66" s="771"/>
      <c r="T66" s="771" t="s">
        <v>2119</v>
      </c>
      <c r="U66" s="772"/>
      <c r="V66">
        <v>20000</v>
      </c>
      <c r="W66">
        <v>14000</v>
      </c>
    </row>
    <row r="67" spans="11:23">
      <c r="K67" t="s">
        <v>1348</v>
      </c>
      <c r="M67" s="7"/>
      <c r="N67" s="856"/>
      <c r="O67" s="856">
        <v>0</v>
      </c>
      <c r="P67" s="856">
        <v>0</v>
      </c>
      <c r="R67" s="1202" t="s">
        <v>2120</v>
      </c>
      <c r="S67" s="128"/>
      <c r="T67" t="s">
        <v>2119</v>
      </c>
      <c r="U67" s="71"/>
      <c r="V67" s="9">
        <v>12605.061</v>
      </c>
    </row>
    <row r="68" spans="11:23">
      <c r="K68" s="292" t="s">
        <v>2116</v>
      </c>
      <c r="L68" s="292"/>
      <c r="N68" s="856"/>
      <c r="O68" s="856">
        <f>V67+V70</f>
        <v>20605.061000000002</v>
      </c>
      <c r="P68" s="856">
        <f>W70</f>
        <v>9999.99</v>
      </c>
      <c r="R68" s="73" t="s">
        <v>2121</v>
      </c>
      <c r="T68" t="s">
        <v>2119</v>
      </c>
      <c r="U68" s="71"/>
      <c r="V68">
        <v>14305</v>
      </c>
    </row>
    <row r="69" spans="11:23">
      <c r="K69" t="s">
        <v>1349</v>
      </c>
      <c r="N69" s="856"/>
      <c r="O69" s="856">
        <f>V69</f>
        <v>7000</v>
      </c>
      <c r="P69" s="856">
        <f>W69</f>
        <v>5006</v>
      </c>
      <c r="R69" s="73" t="s">
        <v>2117</v>
      </c>
      <c r="T69" s="292" t="s">
        <v>2334</v>
      </c>
      <c r="U69" s="71"/>
      <c r="V69">
        <v>7000</v>
      </c>
      <c r="W69">
        <v>5006</v>
      </c>
    </row>
    <row r="70" spans="11:23">
      <c r="K70" t="s">
        <v>1350</v>
      </c>
      <c r="N70" s="857"/>
      <c r="O70" s="857">
        <v>200</v>
      </c>
      <c r="P70" s="857">
        <f>O70</f>
        <v>200</v>
      </c>
      <c r="R70" s="73" t="s">
        <v>2116</v>
      </c>
      <c r="T70" s="292" t="s">
        <v>2334</v>
      </c>
      <c r="U70" s="71"/>
      <c r="V70">
        <v>8000</v>
      </c>
      <c r="W70" s="9">
        <v>9999.99</v>
      </c>
    </row>
    <row r="71" spans="11:23">
      <c r="K71" t="s">
        <v>1351</v>
      </c>
      <c r="N71" s="134"/>
      <c r="O71" s="134"/>
      <c r="R71" s="73" t="s">
        <v>2122</v>
      </c>
      <c r="T71" s="292" t="s">
        <v>2334</v>
      </c>
      <c r="U71" s="71"/>
      <c r="V71">
        <v>5100</v>
      </c>
      <c r="W71" s="9">
        <f>7050.763</f>
        <v>7050.7629999999999</v>
      </c>
    </row>
    <row r="72" spans="11:23" ht="13" thickBot="1">
      <c r="K72" t="s">
        <v>1352</v>
      </c>
      <c r="N72" s="134"/>
      <c r="O72" s="134"/>
      <c r="R72" s="75" t="s">
        <v>2123</v>
      </c>
      <c r="S72" s="759"/>
      <c r="T72" s="1335" t="s">
        <v>2335</v>
      </c>
      <c r="U72" s="760"/>
      <c r="V72">
        <f>4000*12</f>
        <v>48000</v>
      </c>
      <c r="W72">
        <f>5000*12</f>
        <v>60000</v>
      </c>
    </row>
    <row r="73" spans="11:23" ht="13">
      <c r="N73" s="12"/>
      <c r="O73" s="12">
        <f>SUM(O63:O72)</f>
        <v>67210.061000000002</v>
      </c>
      <c r="P73" s="12">
        <f>SUM(P63:P72)</f>
        <v>82256.753000000012</v>
      </c>
    </row>
    <row r="74" spans="11:23" ht="13">
      <c r="N74" s="2"/>
      <c r="O74" s="12"/>
    </row>
    <row r="79" spans="11:23" ht="18">
      <c r="M79" s="296" t="s">
        <v>1353</v>
      </c>
    </row>
    <row r="80" spans="11:23">
      <c r="K80" s="351" t="s">
        <v>1326</v>
      </c>
      <c r="L80" s="351"/>
      <c r="M80">
        <v>17111</v>
      </c>
      <c r="N80">
        <v>0</v>
      </c>
      <c r="O80" s="7">
        <v>0</v>
      </c>
      <c r="P80" t="s">
        <v>1339</v>
      </c>
    </row>
    <row r="81" spans="10:27">
      <c r="K81" s="350" t="s">
        <v>523</v>
      </c>
      <c r="L81" s="350"/>
      <c r="M81">
        <v>138496</v>
      </c>
      <c r="N81">
        <v>0</v>
      </c>
      <c r="O81">
        <v>0</v>
      </c>
      <c r="P81" t="s">
        <v>1339</v>
      </c>
    </row>
    <row r="82" spans="10:27">
      <c r="K82" s="350" t="s">
        <v>1354</v>
      </c>
      <c r="L82" s="350"/>
      <c r="M82">
        <v>42412</v>
      </c>
      <c r="N82">
        <v>0</v>
      </c>
      <c r="O82">
        <f>(M82-30982-N82)*0</f>
        <v>0</v>
      </c>
      <c r="P82" t="s">
        <v>1339</v>
      </c>
    </row>
    <row r="83" spans="10:27">
      <c r="K83" s="351" t="s">
        <v>1355</v>
      </c>
      <c r="L83" s="351"/>
      <c r="M83">
        <v>4104</v>
      </c>
      <c r="N83" s="134">
        <v>0</v>
      </c>
      <c r="O83" s="287">
        <v>0</v>
      </c>
      <c r="P83" t="s">
        <v>1339</v>
      </c>
    </row>
    <row r="84" spans="10:27">
      <c r="K84" s="350" t="s">
        <v>1356</v>
      </c>
      <c r="L84" s="350"/>
      <c r="M84">
        <v>22445</v>
      </c>
      <c r="N84">
        <v>0</v>
      </c>
      <c r="O84">
        <v>0</v>
      </c>
      <c r="P84" t="s">
        <v>1339</v>
      </c>
    </row>
    <row r="85" spans="10:27">
      <c r="J85" s="9">
        <f>(3613+21639+31302+29193+5632+20634)</f>
        <v>112013</v>
      </c>
      <c r="K85" s="350" t="s">
        <v>521</v>
      </c>
      <c r="L85" s="350"/>
      <c r="M85">
        <v>114592</v>
      </c>
      <c r="N85" s="9">
        <v>0</v>
      </c>
      <c r="O85" s="9">
        <v>0</v>
      </c>
      <c r="P85" t="s">
        <v>1339</v>
      </c>
    </row>
    <row r="86" spans="10:27">
      <c r="K86" s="350" t="s">
        <v>520</v>
      </c>
      <c r="L86" s="350"/>
      <c r="M86">
        <f>2250+2233+2062+2526</f>
        <v>9071</v>
      </c>
      <c r="N86">
        <v>0</v>
      </c>
      <c r="O86">
        <v>0</v>
      </c>
      <c r="P86" t="s">
        <v>1339</v>
      </c>
    </row>
    <row r="87" spans="10:27">
      <c r="K87" s="292" t="s">
        <v>515</v>
      </c>
      <c r="L87" s="292"/>
      <c r="M87">
        <f>19660</f>
        <v>19660</v>
      </c>
      <c r="N87">
        <v>0</v>
      </c>
      <c r="O87">
        <v>0</v>
      </c>
    </row>
    <row r="88" spans="10:27" ht="13">
      <c r="N88" s="849"/>
      <c r="O88" s="849"/>
      <c r="P88" s="849"/>
      <c r="Q88" s="849"/>
    </row>
    <row r="89" spans="10:27">
      <c r="K89" s="350"/>
      <c r="L89" s="350"/>
      <c r="M89" s="351"/>
      <c r="N89" s="7"/>
      <c r="O89" s="7"/>
      <c r="P89" s="7"/>
    </row>
    <row r="90" spans="10:27">
      <c r="K90" s="351"/>
      <c r="L90" s="351"/>
      <c r="M90" s="351"/>
      <c r="N90" s="7"/>
      <c r="O90" s="7"/>
      <c r="P90" s="7"/>
    </row>
    <row r="91" spans="10:27">
      <c r="K91" s="351"/>
      <c r="L91" s="351"/>
      <c r="M91" s="351"/>
      <c r="N91" s="7"/>
      <c r="O91" s="7"/>
      <c r="P91" s="7"/>
    </row>
    <row r="92" spans="10:27">
      <c r="K92" s="351"/>
      <c r="L92" s="351"/>
      <c r="M92" s="351"/>
      <c r="N92" s="180"/>
      <c r="O92" s="7"/>
      <c r="P92" s="7"/>
    </row>
    <row r="93" spans="10:27">
      <c r="K93" s="351"/>
      <c r="L93" s="351"/>
      <c r="M93" s="351"/>
      <c r="N93" s="7"/>
      <c r="O93" s="7"/>
      <c r="P93" s="7"/>
    </row>
    <row r="94" spans="10:27" ht="13">
      <c r="N94" s="855"/>
      <c r="O94" s="855"/>
      <c r="P94" s="855"/>
      <c r="Q94" s="855"/>
    </row>
    <row r="95" spans="10:27" ht="13.5" thickBot="1">
      <c r="N95" s="7"/>
      <c r="O95" s="30"/>
      <c r="P95" s="30"/>
    </row>
    <row r="96" spans="10:27" ht="13.5" thickBot="1">
      <c r="K96" s="887" t="s">
        <v>701</v>
      </c>
      <c r="L96" s="1324"/>
      <c r="M96" s="886"/>
      <c r="N96" s="887" t="s">
        <v>1766</v>
      </c>
      <c r="O96" s="1325"/>
      <c r="P96" s="886"/>
      <c r="Q96" s="886"/>
      <c r="R96" s="1326"/>
      <c r="S96" s="887" t="s">
        <v>1978</v>
      </c>
      <c r="T96" s="1324"/>
      <c r="U96" s="886"/>
      <c r="V96" s="886"/>
      <c r="W96" s="1326"/>
      <c r="X96" s="1221" t="s">
        <v>1979</v>
      </c>
      <c r="Y96" s="895" t="s">
        <v>1766</v>
      </c>
      <c r="Z96" s="895" t="s">
        <v>298</v>
      </c>
      <c r="AA96" s="620"/>
    </row>
    <row r="97" spans="11:27" ht="13">
      <c r="K97" s="770"/>
      <c r="L97" s="771"/>
      <c r="M97" s="771"/>
      <c r="N97" s="1186" t="s">
        <v>1977</v>
      </c>
      <c r="O97" s="1184" t="s">
        <v>1896</v>
      </c>
      <c r="P97" s="1184" t="s">
        <v>1800</v>
      </c>
      <c r="Q97" s="1184" t="s">
        <v>1920</v>
      </c>
      <c r="R97" s="1185" t="s">
        <v>141</v>
      </c>
      <c r="S97" s="1186" t="s">
        <v>1977</v>
      </c>
      <c r="T97" s="1184" t="s">
        <v>1896</v>
      </c>
      <c r="U97" s="1184" t="s">
        <v>1800</v>
      </c>
      <c r="V97" s="1184" t="s">
        <v>1920</v>
      </c>
      <c r="W97" s="1187" t="s">
        <v>141</v>
      </c>
      <c r="X97" s="1187" t="s">
        <v>141</v>
      </c>
      <c r="Y97" s="891" t="s">
        <v>2070</v>
      </c>
      <c r="Z97" s="891" t="s">
        <v>2333</v>
      </c>
      <c r="AA97" s="620"/>
    </row>
    <row r="98" spans="11:27">
      <c r="K98" s="73" t="s">
        <v>1919</v>
      </c>
      <c r="N98" s="1329">
        <v>9848</v>
      </c>
      <c r="O98" s="1330">
        <v>5240</v>
      </c>
      <c r="P98" s="1330">
        <v>3412</v>
      </c>
      <c r="Q98" s="1330">
        <v>5153</v>
      </c>
      <c r="R98" s="1331">
        <f>N98+O98+P98+Q98</f>
        <v>23653</v>
      </c>
      <c r="S98" s="1329">
        <v>9835</v>
      </c>
      <c r="T98" s="1330">
        <v>5194</v>
      </c>
      <c r="U98" s="1330">
        <v>3314</v>
      </c>
      <c r="V98" s="1330">
        <v>4415</v>
      </c>
      <c r="W98" s="1331">
        <f>S98+T98+U98+V98</f>
        <v>22758</v>
      </c>
      <c r="X98" s="1332">
        <f>R98-W98</f>
        <v>895</v>
      </c>
      <c r="Y98" s="1333">
        <v>4329</v>
      </c>
      <c r="Z98" s="1333">
        <v>4983</v>
      </c>
      <c r="AA98" s="418"/>
    </row>
    <row r="99" spans="11:27">
      <c r="K99" s="73" t="s">
        <v>527</v>
      </c>
      <c r="N99" s="1329">
        <v>4248</v>
      </c>
      <c r="O99" s="1330">
        <v>4680</v>
      </c>
      <c r="P99" s="1330">
        <v>5900</v>
      </c>
      <c r="Q99" s="1330">
        <v>5461</v>
      </c>
      <c r="R99" s="1331">
        <f t="shared" ref="R99:R102" si="36">N99+O99+P99+Q99</f>
        <v>20289</v>
      </c>
      <c r="S99" s="1329">
        <v>4228</v>
      </c>
      <c r="T99" s="1330">
        <v>4491</v>
      </c>
      <c r="U99" s="1330">
        <v>5631</v>
      </c>
      <c r="V99" s="1330">
        <v>4441</v>
      </c>
      <c r="W99" s="1331">
        <f t="shared" ref="W99:W102" si="37">S99+T99+U99+V99</f>
        <v>18791</v>
      </c>
      <c r="X99" s="1332">
        <f>R99-W99</f>
        <v>1498</v>
      </c>
      <c r="Y99" s="1333">
        <v>4712</v>
      </c>
      <c r="Z99" s="1333">
        <v>4159</v>
      </c>
      <c r="AA99" s="418"/>
    </row>
    <row r="100" spans="11:27">
      <c r="K100" s="73" t="s">
        <v>528</v>
      </c>
      <c r="N100" s="1329">
        <v>4891</v>
      </c>
      <c r="O100" s="1330">
        <v>11834</v>
      </c>
      <c r="P100" s="1330">
        <v>6948</v>
      </c>
      <c r="Q100" s="1330">
        <f>14150+1460+276+133+806+544</f>
        <v>17369</v>
      </c>
      <c r="R100" s="1331">
        <f t="shared" si="36"/>
        <v>41042</v>
      </c>
      <c r="S100" s="1329">
        <v>4853</v>
      </c>
      <c r="T100" s="1330">
        <v>11312</v>
      </c>
      <c r="U100" s="1330">
        <v>6403</v>
      </c>
      <c r="V100" s="1330">
        <v>8537</v>
      </c>
      <c r="W100" s="1331">
        <f t="shared" si="37"/>
        <v>31105</v>
      </c>
      <c r="X100" s="1332">
        <f>R100-W100</f>
        <v>9937</v>
      </c>
      <c r="Y100" s="1333">
        <f>10316+1637+1980</f>
        <v>13933</v>
      </c>
      <c r="Z100" s="1333">
        <v>17718</v>
      </c>
      <c r="AA100" s="418"/>
    </row>
    <row r="101" spans="11:27">
      <c r="K101" s="73" t="s">
        <v>529</v>
      </c>
      <c r="N101" s="1329">
        <v>3971</v>
      </c>
      <c r="O101" s="1330">
        <v>14557</v>
      </c>
      <c r="P101" s="1330">
        <v>6782</v>
      </c>
      <c r="Q101" s="1330">
        <v>20827</v>
      </c>
      <c r="R101" s="1331">
        <f t="shared" si="36"/>
        <v>46137</v>
      </c>
      <c r="S101" s="1329">
        <v>3962</v>
      </c>
      <c r="T101" s="1334">
        <v>13855</v>
      </c>
      <c r="U101" s="1330">
        <v>6211</v>
      </c>
      <c r="V101" s="1330">
        <v>14960</v>
      </c>
      <c r="W101" s="1331">
        <f t="shared" si="37"/>
        <v>38988</v>
      </c>
      <c r="X101" s="1332">
        <f>R101-W101</f>
        <v>7149</v>
      </c>
      <c r="Y101" s="1333">
        <v>11995</v>
      </c>
      <c r="Z101" s="1333">
        <v>21193</v>
      </c>
      <c r="AA101" s="418"/>
    </row>
    <row r="102" spans="11:27">
      <c r="K102" s="382" t="s">
        <v>1980</v>
      </c>
      <c r="L102" s="292"/>
      <c r="N102" s="1329">
        <v>10355</v>
      </c>
      <c r="O102" s="1330">
        <v>11461</v>
      </c>
      <c r="P102" s="1330">
        <v>15149</v>
      </c>
      <c r="Q102" s="1330">
        <f>3786+1315+2700</f>
        <v>7801</v>
      </c>
      <c r="R102" s="1331">
        <f t="shared" si="36"/>
        <v>44766</v>
      </c>
      <c r="S102" s="1329">
        <v>10442</v>
      </c>
      <c r="T102" s="1330">
        <v>11321</v>
      </c>
      <c r="U102" s="1330">
        <v>14900</v>
      </c>
      <c r="V102" s="1330">
        <v>5245</v>
      </c>
      <c r="W102" s="1331">
        <f t="shared" si="37"/>
        <v>41908</v>
      </c>
      <c r="X102" s="1332">
        <f>R102-W102</f>
        <v>2858</v>
      </c>
      <c r="Y102" s="1333">
        <f>2308+262</f>
        <v>2570</v>
      </c>
      <c r="Z102" s="1333">
        <v>4477</v>
      </c>
      <c r="AA102" s="418"/>
    </row>
    <row r="103" spans="11:27" ht="13">
      <c r="K103" s="382" t="s">
        <v>2213</v>
      </c>
      <c r="L103" s="292"/>
      <c r="N103" s="1327"/>
      <c r="O103" s="418"/>
      <c r="P103" s="418"/>
      <c r="Q103" s="418"/>
      <c r="R103" s="888"/>
      <c r="S103" s="1327"/>
      <c r="T103" s="418"/>
      <c r="U103" s="418"/>
      <c r="V103" s="620"/>
      <c r="W103" s="888"/>
      <c r="X103" s="1188"/>
      <c r="Y103" s="893"/>
      <c r="Z103" s="893"/>
      <c r="AA103" s="418"/>
    </row>
    <row r="104" spans="11:27" ht="13.5" thickBot="1">
      <c r="K104" s="75"/>
      <c r="L104" s="759"/>
      <c r="M104" s="759"/>
      <c r="N104" s="1328">
        <f>SUM(N98:N102)</f>
        <v>33313</v>
      </c>
      <c r="O104" s="889">
        <f t="shared" ref="O104:P104" si="38">SUM(O98:O102)</f>
        <v>47772</v>
      </c>
      <c r="P104" s="889">
        <f t="shared" si="38"/>
        <v>38191</v>
      </c>
      <c r="Q104" s="889">
        <f>SUM(Q98:Q102)</f>
        <v>56611</v>
      </c>
      <c r="R104" s="890">
        <f>SUM(R98:R102)</f>
        <v>175887</v>
      </c>
      <c r="S104" s="1328">
        <f t="shared" ref="S104:V104" si="39">SUM(S98:S102)</f>
        <v>33320</v>
      </c>
      <c r="T104" s="889">
        <f t="shared" si="39"/>
        <v>46173</v>
      </c>
      <c r="U104" s="889">
        <f t="shared" si="39"/>
        <v>36459</v>
      </c>
      <c r="V104" s="889">
        <f t="shared" si="39"/>
        <v>37598</v>
      </c>
      <c r="W104" s="890">
        <f>SUM(W98:W102)</f>
        <v>153550</v>
      </c>
      <c r="X104" s="890">
        <f>SUM(X98:X102)</f>
        <v>22337</v>
      </c>
      <c r="Y104" s="892">
        <f>SUM(Y98:Y102)</f>
        <v>37539</v>
      </c>
      <c r="Z104" s="892">
        <f>SUM(Z98:Z102)</f>
        <v>52530</v>
      </c>
      <c r="AA104" s="620"/>
    </row>
    <row r="107" spans="11:27" ht="13">
      <c r="K107" s="2"/>
      <c r="L107" s="2"/>
      <c r="N107" s="2"/>
      <c r="O107" s="12"/>
      <c r="R107" s="2"/>
      <c r="S107" s="2"/>
      <c r="V107" s="2"/>
      <c r="W107" s="2"/>
      <c r="X107" s="2"/>
    </row>
    <row r="108" spans="11:27" ht="13">
      <c r="N108" s="620"/>
      <c r="O108" s="620"/>
      <c r="P108" s="620"/>
      <c r="Q108" s="30"/>
      <c r="R108" s="30"/>
      <c r="S108" s="620"/>
      <c r="T108" s="620"/>
      <c r="U108" s="30"/>
      <c r="V108" s="620"/>
      <c r="W108" s="620"/>
      <c r="X108" s="620"/>
    </row>
    <row r="109" spans="11:27">
      <c r="N109" s="418"/>
      <c r="O109" s="418"/>
      <c r="P109" s="418"/>
      <c r="Q109" s="418"/>
      <c r="R109" s="8"/>
      <c r="S109" s="418"/>
      <c r="T109" s="418"/>
      <c r="U109" s="418"/>
      <c r="V109" s="8"/>
      <c r="W109" s="418"/>
      <c r="X109" s="418"/>
    </row>
    <row r="110" spans="11:27">
      <c r="N110" s="418"/>
      <c r="O110" s="418"/>
      <c r="P110" s="418"/>
      <c r="Q110" s="418"/>
      <c r="R110" s="8"/>
      <c r="S110" s="418"/>
      <c r="T110" s="418"/>
      <c r="U110" s="418"/>
      <c r="V110" s="8"/>
      <c r="W110" s="1163"/>
      <c r="X110" s="418"/>
    </row>
    <row r="111" spans="11:27">
      <c r="N111" s="418"/>
      <c r="O111" s="418"/>
      <c r="P111" s="418"/>
      <c r="Q111" s="418"/>
      <c r="R111" s="8"/>
      <c r="S111" s="418"/>
      <c r="T111" s="418"/>
      <c r="U111" s="418"/>
      <c r="V111" s="8"/>
      <c r="W111" s="418"/>
      <c r="X111" s="418"/>
    </row>
    <row r="112" spans="11:27">
      <c r="N112" s="418"/>
      <c r="O112" s="418"/>
      <c r="P112" s="418"/>
      <c r="Q112" s="418"/>
      <c r="R112" s="8"/>
      <c r="S112" s="1163"/>
      <c r="T112" s="418"/>
      <c r="U112" s="418"/>
      <c r="V112" s="8"/>
      <c r="W112" s="418"/>
      <c r="X112" s="418"/>
    </row>
    <row r="113" spans="11:24">
      <c r="K113" s="292"/>
      <c r="L113" s="292"/>
      <c r="N113" s="418"/>
      <c r="O113" s="418"/>
      <c r="P113" s="418"/>
      <c r="Q113" s="418"/>
      <c r="R113" s="8"/>
      <c r="S113" s="418"/>
      <c r="T113" s="418"/>
      <c r="U113" s="418"/>
      <c r="V113" s="8"/>
      <c r="W113" s="418"/>
      <c r="X113" s="418"/>
    </row>
    <row r="114" spans="11:24" ht="13">
      <c r="N114" s="620"/>
      <c r="O114" s="620"/>
      <c r="P114" s="620"/>
      <c r="Q114" s="620"/>
      <c r="R114" s="30"/>
      <c r="S114" s="620"/>
      <c r="T114" s="620"/>
      <c r="U114" s="620"/>
      <c r="V114" s="620"/>
      <c r="W114" s="620"/>
      <c r="X114" s="620"/>
    </row>
  </sheetData>
  <mergeCells count="39">
    <mergeCell ref="Y4:AI4"/>
    <mergeCell ref="Y5:Y7"/>
    <mergeCell ref="Z5:Z7"/>
    <mergeCell ref="AA5:AA7"/>
    <mergeCell ref="AB5:AB7"/>
    <mergeCell ref="AC5:AC7"/>
    <mergeCell ref="AI5:AI7"/>
    <mergeCell ref="AE5:AE7"/>
    <mergeCell ref="M5:M7"/>
    <mergeCell ref="F5:F7"/>
    <mergeCell ref="H5:H7"/>
    <mergeCell ref="N4:X4"/>
    <mergeCell ref="N5:N7"/>
    <mergeCell ref="O5:O7"/>
    <mergeCell ref="P5:P7"/>
    <mergeCell ref="Q5:Q7"/>
    <mergeCell ref="R5:R7"/>
    <mergeCell ref="C4:M4"/>
    <mergeCell ref="J5:J7"/>
    <mergeCell ref="K5:K7"/>
    <mergeCell ref="D5:D7"/>
    <mergeCell ref="E5:E7"/>
    <mergeCell ref="G5:G7"/>
    <mergeCell ref="A47:M47"/>
    <mergeCell ref="I5:I7"/>
    <mergeCell ref="C5:C7"/>
    <mergeCell ref="AJ5:AJ7"/>
    <mergeCell ref="AK5:AK7"/>
    <mergeCell ref="W5:W7"/>
    <mergeCell ref="AH5:AH7"/>
    <mergeCell ref="X5:X7"/>
    <mergeCell ref="AD5:AD7"/>
    <mergeCell ref="AF5:AF7"/>
    <mergeCell ref="AG5:AG7"/>
    <mergeCell ref="S5:S7"/>
    <mergeCell ref="T5:T7"/>
    <mergeCell ref="U5:U7"/>
    <mergeCell ref="V5:V7"/>
    <mergeCell ref="B5:B7"/>
  </mergeCells>
  <phoneticPr fontId="0" type="noConversion"/>
  <printOptions horizontalCentered="1" gridLines="1"/>
  <pageMargins left="0.23622047244094491" right="0" top="0.74803149606299213" bottom="0.74803149606299213" header="0.51181102362204722" footer="0.51181102362204722"/>
  <pageSetup paperSize="9" scale="84" orientation="landscape" r:id="rId1"/>
  <headerFooter alignWithMargins="0"/>
  <colBreaks count="3" manualBreakCount="3">
    <brk id="13" min="1" max="37" man="1"/>
    <brk id="24" min="1" max="37" man="1"/>
    <brk id="35" min="1" max="3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15a6e0d-a6d3-4cd3-b965-fdb27d6c66c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7695B054817CC43B4543E4ED364C33A" ma:contentTypeVersion="18" ma:contentTypeDescription="Create a new document." ma:contentTypeScope="" ma:versionID="1dd75e1654f117bffb989952411b8c23">
  <xsd:schema xmlns:xsd="http://www.w3.org/2001/XMLSchema" xmlns:xs="http://www.w3.org/2001/XMLSchema" xmlns:p="http://schemas.microsoft.com/office/2006/metadata/properties" xmlns:ns3="115a6e0d-a6d3-4cd3-b965-fdb27d6c66c3" xmlns:ns4="a471eee1-5afe-4605-a7e1-85a80c306664" targetNamespace="http://schemas.microsoft.com/office/2006/metadata/properties" ma:root="true" ma:fieldsID="9d6d12b441ee19fb25a5b368d650f7e1" ns3:_="" ns4:_="">
    <xsd:import namespace="115a6e0d-a6d3-4cd3-b965-fdb27d6c66c3"/>
    <xsd:import namespace="a471eee1-5afe-4605-a7e1-85a80c30666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6e0d-a6d3-4cd3-b965-fdb27d6c6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71eee1-5afe-4605-a7e1-85a80c3066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A4A843-DEFF-470F-81C7-2FEE5F094C2C}">
  <ds:schemaRefs>
    <ds:schemaRef ds:uri="a471eee1-5afe-4605-a7e1-85a80c306664"/>
    <ds:schemaRef ds:uri="http://www.w3.org/XML/1998/namespace"/>
    <ds:schemaRef ds:uri="http://schemas.openxmlformats.org/package/2006/metadata/core-properties"/>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115a6e0d-a6d3-4cd3-b965-fdb27d6c66c3"/>
  </ds:schemaRefs>
</ds:datastoreItem>
</file>

<file path=customXml/itemProps2.xml><?xml version="1.0" encoding="utf-8"?>
<ds:datastoreItem xmlns:ds="http://schemas.openxmlformats.org/officeDocument/2006/customXml" ds:itemID="{3796B08C-9480-4213-96F3-CB52A6391875}">
  <ds:schemaRefs>
    <ds:schemaRef ds:uri="http://schemas.microsoft.com/sharepoint/v3/contenttype/forms"/>
  </ds:schemaRefs>
</ds:datastoreItem>
</file>

<file path=customXml/itemProps3.xml><?xml version="1.0" encoding="utf-8"?>
<ds:datastoreItem xmlns:ds="http://schemas.openxmlformats.org/officeDocument/2006/customXml" ds:itemID="{5C881773-4563-40C4-B538-619022DFDE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a6e0d-a6d3-4cd3-b965-fdb27d6c66c3"/>
    <ds:schemaRef ds:uri="a471eee1-5afe-4605-a7e1-85a80c3066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83</vt:i4>
      </vt:variant>
    </vt:vector>
  </HeadingPairs>
  <TitlesOfParts>
    <vt:vector size="153" baseType="lpstr">
      <vt:lpstr>T-1</vt:lpstr>
      <vt:lpstr>T-2(24-25)</vt:lpstr>
      <vt:lpstr>T-2(1st six mth)</vt:lpstr>
      <vt:lpstr>T-3(24-25)</vt:lpstr>
      <vt:lpstr>T-3(1st six mth)</vt:lpstr>
      <vt:lpstr>T-4 </vt:lpstr>
      <vt:lpstr>T-5</vt:lpstr>
      <vt:lpstr>T-6</vt:lpstr>
      <vt:lpstr>T-6 (six mth)</vt:lpstr>
      <vt:lpstr>T-7</vt:lpstr>
      <vt:lpstr>T-7 (Curr)</vt:lpstr>
      <vt:lpstr>T-8</vt:lpstr>
      <vt:lpstr>T-9 </vt:lpstr>
      <vt:lpstr> F-1 </vt:lpstr>
      <vt:lpstr> F-1(b) </vt:lpstr>
      <vt:lpstr>F-2</vt:lpstr>
      <vt:lpstr>F-3</vt:lpstr>
      <vt:lpstr>F-4</vt:lpstr>
      <vt:lpstr>F-4(b)</vt:lpstr>
      <vt:lpstr>F-5</vt:lpstr>
      <vt:lpstr>F-6</vt:lpstr>
      <vt:lpstr>F-7</vt:lpstr>
      <vt:lpstr>F-8</vt:lpstr>
      <vt:lpstr>F-9</vt:lpstr>
      <vt:lpstr>F-9(b)</vt:lpstr>
      <vt:lpstr>F-10</vt:lpstr>
      <vt:lpstr>F-11</vt:lpstr>
      <vt:lpstr>F-12</vt:lpstr>
      <vt:lpstr>F-12(b)</vt:lpstr>
      <vt:lpstr>F-12(c)</vt:lpstr>
      <vt:lpstr>F-12(d)</vt:lpstr>
      <vt:lpstr>F-12(e)</vt:lpstr>
      <vt:lpstr>F-13</vt:lpstr>
      <vt:lpstr>F-13(a)</vt:lpstr>
      <vt:lpstr>F-14</vt:lpstr>
      <vt:lpstr>F-15</vt:lpstr>
      <vt:lpstr>F-16</vt:lpstr>
      <vt:lpstr>F-17</vt:lpstr>
      <vt:lpstr>F-18</vt:lpstr>
      <vt:lpstr>F-19</vt:lpstr>
      <vt:lpstr>F-20</vt:lpstr>
      <vt:lpstr>F-21</vt:lpstr>
      <vt:lpstr>F-22</vt:lpstr>
      <vt:lpstr>F-23 CASHFLOW</vt:lpstr>
      <vt:lpstr>F-24</vt:lpstr>
      <vt:lpstr>F-25</vt:lpstr>
      <vt:lpstr>F-26 </vt:lpstr>
      <vt:lpstr>F-27(24-25)</vt:lpstr>
      <vt:lpstr>F-27(25-26)</vt:lpstr>
      <vt:lpstr>Demography</vt:lpstr>
      <vt:lpstr>Cost Allocation</vt:lpstr>
      <vt:lpstr>Tariff 25-26</vt:lpstr>
      <vt:lpstr>loan&amp;int</vt:lpstr>
      <vt:lpstr>DEPCAL</vt:lpstr>
      <vt:lpstr>ASL</vt:lpstr>
      <vt:lpstr>summary</vt:lpstr>
      <vt:lpstr>RDA (25-26)</vt:lpstr>
      <vt:lpstr>ppt-1</vt:lpstr>
      <vt:lpstr>Sheet1</vt:lpstr>
      <vt:lpstr>Sheet2</vt:lpstr>
      <vt:lpstr>Sheet3</vt:lpstr>
      <vt:lpstr>Sheet4</vt:lpstr>
      <vt:lpstr>Current yr GAP</vt:lpstr>
      <vt:lpstr>truing 20-21</vt:lpstr>
      <vt:lpstr>PPt-3</vt:lpstr>
      <vt:lpstr>ppt-2</vt:lpstr>
      <vt:lpstr>Revenue gap</vt:lpstr>
      <vt:lpstr>CWIP (edit)</vt:lpstr>
      <vt:lpstr>F-2draft</vt:lpstr>
      <vt:lpstr>CWIP</vt:lpstr>
      <vt:lpstr>' F-1 '!Print_Area</vt:lpstr>
      <vt:lpstr>' F-1(b) '!Print_Area</vt:lpstr>
      <vt:lpstr>'Cost Allocation'!Print_Area</vt:lpstr>
      <vt:lpstr>'Current yr GAP'!Print_Area</vt:lpstr>
      <vt:lpstr>CWIP!Print_Area</vt:lpstr>
      <vt:lpstr>'CWIP (edit)'!Print_Area</vt:lpstr>
      <vt:lpstr>Demography!Print_Area</vt:lpstr>
      <vt:lpstr>DEPCAL!Print_Area</vt:lpstr>
      <vt:lpstr>'F-10'!Print_Area</vt:lpstr>
      <vt:lpstr>'F-11'!Print_Area</vt:lpstr>
      <vt:lpstr>'F-12'!Print_Area</vt:lpstr>
      <vt:lpstr>'F-12(b)'!Print_Area</vt:lpstr>
      <vt:lpstr>'F-12(c)'!Print_Area</vt:lpstr>
      <vt:lpstr>'F-12(d)'!Print_Area</vt:lpstr>
      <vt:lpstr>'F-12(e)'!Print_Area</vt:lpstr>
      <vt:lpstr>'F-13'!Print_Area</vt:lpstr>
      <vt:lpstr>'F-13(a)'!Print_Area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'F-27(24-25)'!Print_Area</vt:lpstr>
      <vt:lpstr>'F-27(25-26)'!Print_Area</vt:lpstr>
      <vt:lpstr>'F-2draft'!Print_Area</vt:lpstr>
      <vt:lpstr>'F-3'!Print_Area</vt:lpstr>
      <vt:lpstr>'F-4'!Print_Area</vt:lpstr>
      <vt:lpstr>'F-4(b)'!Print_Area</vt:lpstr>
      <vt:lpstr>'F-5'!Print_Area</vt:lpstr>
      <vt:lpstr>'F-6'!Print_Area</vt:lpstr>
      <vt:lpstr>'F-7'!Print_Area</vt:lpstr>
      <vt:lpstr>'F-9'!Print_Area</vt:lpstr>
      <vt:lpstr>'F-9(b)'!Print_Area</vt:lpstr>
      <vt:lpstr>'loan&amp;int'!Print_Area</vt:lpstr>
      <vt:lpstr>'ppt-1'!Print_Area</vt:lpstr>
      <vt:lpstr>'PPt-3'!Print_Area</vt:lpstr>
      <vt:lpstr>'RDA (25-26)'!Print_Area</vt:lpstr>
      <vt:lpstr>Sheet1!Print_Area</vt:lpstr>
      <vt:lpstr>Sheet2!Print_Area</vt:lpstr>
      <vt:lpstr>Sheet3!Print_Area</vt:lpstr>
      <vt:lpstr>summary!Print_Area</vt:lpstr>
      <vt:lpstr>'T-1'!Print_Area</vt:lpstr>
      <vt:lpstr>'T-2(1st six mth)'!Print_Area</vt:lpstr>
      <vt:lpstr>'T-2(24-25)'!Print_Area</vt:lpstr>
      <vt:lpstr>'T-3(1st six mth)'!Print_Area</vt:lpstr>
      <vt:lpstr>'T-3(24-25)'!Print_Area</vt:lpstr>
      <vt:lpstr>'T-4 '!Print_Area</vt:lpstr>
      <vt:lpstr>'T-5'!Print_Area</vt:lpstr>
      <vt:lpstr>'T-6'!Print_Area</vt:lpstr>
      <vt:lpstr>'T-6 (six mth)'!Print_Area</vt:lpstr>
      <vt:lpstr>'T-7'!Print_Area</vt:lpstr>
      <vt:lpstr>'T-7 (Curr)'!Print_Area</vt:lpstr>
      <vt:lpstr>'T-8'!Print_Area</vt:lpstr>
      <vt:lpstr>'T-9 '!Print_Area</vt:lpstr>
      <vt:lpstr>'Tariff 25-26'!Print_Area</vt:lpstr>
      <vt:lpstr>'truing 20-21'!Print_Area</vt:lpstr>
      <vt:lpstr>CWIP!Print_Titles</vt:lpstr>
      <vt:lpstr>'CWIP (edit)'!Print_Titles</vt:lpstr>
      <vt:lpstr>'F-12'!Print_Titles</vt:lpstr>
      <vt:lpstr>'F-14'!Print_Titles</vt:lpstr>
      <vt:lpstr>'F-4'!Print_Titles</vt:lpstr>
      <vt:lpstr>'F-4(b)'!Print_Titles</vt:lpstr>
      <vt:lpstr>'F-6'!Print_Titles</vt:lpstr>
      <vt:lpstr>'F-9(b)'!Print_Titles</vt:lpstr>
      <vt:lpstr>'PPt-3'!Print_Titles</vt:lpstr>
      <vt:lpstr>'T-1'!Print_Titles</vt:lpstr>
      <vt:lpstr>'T-4 '!Print_Titles</vt:lpstr>
      <vt:lpstr>'T-6'!Print_Titles</vt:lpstr>
      <vt:lpstr>'T-6 (six mth)'!Print_Titles</vt:lpstr>
      <vt:lpstr>'T-7'!Print_Titles</vt:lpstr>
      <vt:lpstr>'T-7 (Curr)'!Print_Titles</vt:lpstr>
      <vt:lpstr>'T-8'!Print_Titles</vt:lpstr>
      <vt:lpstr>'T-9 '!Print_Titles</vt:lpstr>
      <vt:lpstr>'Tariff 25-26'!Print_Titles</vt:lpstr>
    </vt:vector>
  </TitlesOfParts>
  <Manager/>
  <Company>WESCO ;  Burla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Managing  Director</dc:creator>
  <cp:keywords/>
  <dc:description/>
  <cp:lastModifiedBy>Abhisek Mahapatra</cp:lastModifiedBy>
  <cp:revision/>
  <cp:lastPrinted>2025-11-28T14:37:12Z</cp:lastPrinted>
  <dcterms:created xsi:type="dcterms:W3CDTF">2000-07-08T10:40:12Z</dcterms:created>
  <dcterms:modified xsi:type="dcterms:W3CDTF">2025-11-28T14:39:29Z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0x01010047695B054817CC43B4543E4ED364C33A</vt:lpwstr>
  </property>
</Properties>
</file>